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C19EDE8E-8241-46E8-910C-F534E051D4CE}"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TĐC hiện hữu" sheetId="18" state="hidden" r:id="rId4"/>
  </sheets>
  <externalReferences>
    <externalReference r:id="rId5"/>
    <externalReference r:id="rId6"/>
  </externalReferences>
  <definedNames>
    <definedName name="___CC07" localSheetId="0" hidden="1">{"'Sheet1'!$L$16"}</definedName>
    <definedName name="___CC07" localSheetId="3"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localSheetId="3"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NN'!$A$4:$R$5</definedName>
    <definedName name="_xlnm._FilterDatabase" localSheetId="1" hidden="1">'ĐẤT PNN'!$A$4:$WWB$390</definedName>
    <definedName name="_xlnm._FilterDatabase" localSheetId="0" hidden="1">'Đầu vào (2)'!$G$1:$BF$385</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localSheetId="3"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NN'!$A$1:$R$390</definedName>
    <definedName name="_xlnm.Print_Area" localSheetId="1">'ĐẤT PNN'!$A$1:$L$390</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localSheetId="3"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83" i="13" l="1"/>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AI384" i="13"/>
  <c r="AH384" i="13"/>
  <c r="AG384" i="13"/>
  <c r="AF384" i="13"/>
  <c r="AI377" i="13"/>
  <c r="AH377" i="13"/>
  <c r="AG377" i="13"/>
  <c r="AF377" i="13"/>
  <c r="AI370" i="13"/>
  <c r="AH370" i="13"/>
  <c r="AG370" i="13"/>
  <c r="AF370" i="13"/>
  <c r="AI363" i="13"/>
  <c r="AH363" i="13"/>
  <c r="AG363" i="13"/>
  <c r="AF363" i="13"/>
  <c r="AI356" i="13"/>
  <c r="AH356" i="13"/>
  <c r="AG356" i="13"/>
  <c r="AF356" i="13"/>
  <c r="AI349" i="13"/>
  <c r="AH349" i="13"/>
  <c r="AG349" i="13"/>
  <c r="AF349" i="13"/>
  <c r="AI342" i="13"/>
  <c r="AH342" i="13"/>
  <c r="AG342" i="13"/>
  <c r="AF342" i="13"/>
  <c r="AI335" i="13"/>
  <c r="AH335" i="13"/>
  <c r="AG335" i="13"/>
  <c r="AF335" i="13"/>
  <c r="AI328" i="13"/>
  <c r="AH328" i="13"/>
  <c r="AG328" i="13"/>
  <c r="AF328" i="13"/>
  <c r="AI321" i="13"/>
  <c r="AH321" i="13"/>
  <c r="AG321" i="13"/>
  <c r="AF321" i="13"/>
  <c r="AI314" i="13"/>
  <c r="AH314" i="13"/>
  <c r="AG314" i="13"/>
  <c r="AF314" i="13"/>
  <c r="AI307" i="13"/>
  <c r="AH307" i="13"/>
  <c r="AG307" i="13"/>
  <c r="AF307" i="13"/>
  <c r="AI300" i="13"/>
  <c r="AH300" i="13"/>
  <c r="AG300" i="13"/>
  <c r="AF300" i="13"/>
  <c r="AI293" i="13"/>
  <c r="AH293" i="13"/>
  <c r="AG293" i="13"/>
  <c r="AF293" i="13"/>
  <c r="AI286" i="13"/>
  <c r="AH286" i="13"/>
  <c r="AG286" i="13"/>
  <c r="AF286" i="13"/>
  <c r="AI279" i="13"/>
  <c r="AH279" i="13"/>
  <c r="AG279" i="13"/>
  <c r="AF279" i="13"/>
  <c r="AI272" i="13"/>
  <c r="AH272" i="13"/>
  <c r="AG272" i="13"/>
  <c r="AF272" i="13"/>
  <c r="AI265" i="13"/>
  <c r="AH265" i="13"/>
  <c r="AG265" i="13"/>
  <c r="AF265" i="13"/>
  <c r="AI258" i="13"/>
  <c r="AH258" i="13"/>
  <c r="AG258" i="13"/>
  <c r="AF258" i="13"/>
  <c r="AI251" i="13"/>
  <c r="AH251" i="13"/>
  <c r="AG251" i="13"/>
  <c r="AF251" i="13"/>
  <c r="AI244" i="13"/>
  <c r="AH244" i="13"/>
  <c r="AG244" i="13"/>
  <c r="AF244" i="13"/>
  <c r="AI237" i="13"/>
  <c r="AH237" i="13"/>
  <c r="AG237" i="13"/>
  <c r="AF237" i="13"/>
  <c r="AI230" i="13"/>
  <c r="AH230" i="13"/>
  <c r="AG230" i="13"/>
  <c r="AF230" i="13"/>
  <c r="AI223" i="13"/>
  <c r="AH223" i="13"/>
  <c r="AG223" i="13"/>
  <c r="AF223" i="13"/>
  <c r="AI216" i="13"/>
  <c r="AH216" i="13"/>
  <c r="AG216" i="13"/>
  <c r="AF216" i="13"/>
  <c r="AI209" i="13"/>
  <c r="AH209" i="13"/>
  <c r="AG209" i="13"/>
  <c r="AF209" i="13"/>
  <c r="AI202" i="13"/>
  <c r="AH202" i="13"/>
  <c r="AG202" i="13"/>
  <c r="AF202" i="13"/>
  <c r="AI195" i="13"/>
  <c r="AH195" i="13"/>
  <c r="AG195" i="13"/>
  <c r="AF195" i="13"/>
  <c r="AI188" i="13"/>
  <c r="AH188" i="13"/>
  <c r="AG188" i="13"/>
  <c r="AF188" i="13"/>
  <c r="AI181" i="13"/>
  <c r="AH181" i="13"/>
  <c r="AG181" i="13"/>
  <c r="AF181" i="13"/>
  <c r="AI174" i="13"/>
  <c r="AH174" i="13"/>
  <c r="AG174" i="13"/>
  <c r="AF174" i="13"/>
  <c r="AI167" i="13"/>
  <c r="AH167" i="13"/>
  <c r="AG167" i="13"/>
  <c r="AF167" i="13"/>
  <c r="AI160" i="13"/>
  <c r="AH160" i="13"/>
  <c r="AG160" i="13"/>
  <c r="AF160" i="13"/>
  <c r="AI153" i="13"/>
  <c r="AH153" i="13"/>
  <c r="AG153" i="13"/>
  <c r="AF153"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Z384" i="13"/>
  <c r="Y384" i="13"/>
  <c r="X384" i="13"/>
  <c r="W384" i="13"/>
  <c r="Z377" i="13"/>
  <c r="Y377" i="13"/>
  <c r="X377" i="13"/>
  <c r="W377" i="13"/>
  <c r="Z370" i="13"/>
  <c r="Y370" i="13"/>
  <c r="X370" i="13"/>
  <c r="W370" i="13"/>
  <c r="Z363" i="13"/>
  <c r="Y363" i="13"/>
  <c r="X363" i="13"/>
  <c r="W363" i="13"/>
  <c r="Z356" i="13"/>
  <c r="Y356" i="13"/>
  <c r="X356" i="13"/>
  <c r="W356" i="13"/>
  <c r="Z349" i="13"/>
  <c r="Y349" i="13"/>
  <c r="X349" i="13"/>
  <c r="W349" i="13"/>
  <c r="Z342" i="13"/>
  <c r="Y342" i="13"/>
  <c r="X342" i="13"/>
  <c r="W342" i="13"/>
  <c r="Z335" i="13"/>
  <c r="Y335" i="13"/>
  <c r="X335" i="13"/>
  <c r="W335" i="13"/>
  <c r="Z328" i="13"/>
  <c r="Y328" i="13"/>
  <c r="X328" i="13"/>
  <c r="W328" i="13"/>
  <c r="Z321" i="13"/>
  <c r="Y321" i="13"/>
  <c r="X321" i="13"/>
  <c r="W321" i="13"/>
  <c r="Z314" i="13"/>
  <c r="Y314" i="13"/>
  <c r="X314" i="13"/>
  <c r="W314" i="13"/>
  <c r="Z307" i="13"/>
  <c r="Y307" i="13"/>
  <c r="X307" i="13"/>
  <c r="W307" i="13"/>
  <c r="Z300" i="13"/>
  <c r="Y300" i="13"/>
  <c r="X300" i="13"/>
  <c r="W300" i="13"/>
  <c r="Z293" i="13"/>
  <c r="Y293" i="13"/>
  <c r="X293" i="13"/>
  <c r="W293" i="13"/>
  <c r="Z286" i="13"/>
  <c r="Y286" i="13"/>
  <c r="X286" i="13"/>
  <c r="W286" i="13"/>
  <c r="Z279" i="13"/>
  <c r="Y279" i="13"/>
  <c r="X279" i="13"/>
  <c r="W279" i="13"/>
  <c r="Z272" i="13"/>
  <c r="Y272" i="13"/>
  <c r="X272" i="13"/>
  <c r="W272" i="13"/>
  <c r="Z265" i="13"/>
  <c r="Y265" i="13"/>
  <c r="X265" i="13"/>
  <c r="W265" i="13"/>
  <c r="Z258" i="13"/>
  <c r="Y258" i="13"/>
  <c r="X258" i="13"/>
  <c r="W258" i="13"/>
  <c r="Z251" i="13"/>
  <c r="Y251" i="13"/>
  <c r="X251" i="13"/>
  <c r="W251" i="13"/>
  <c r="Z244" i="13"/>
  <c r="Y244" i="13"/>
  <c r="X244" i="13"/>
  <c r="W244" i="13"/>
  <c r="Z237" i="13"/>
  <c r="Y237" i="13"/>
  <c r="X237" i="13"/>
  <c r="W237" i="13"/>
  <c r="Z230" i="13"/>
  <c r="Y230" i="13"/>
  <c r="X230" i="13"/>
  <c r="W230" i="13"/>
  <c r="Z223" i="13"/>
  <c r="Y223" i="13"/>
  <c r="X223" i="13"/>
  <c r="W223" i="13"/>
  <c r="Z216" i="13"/>
  <c r="Y216" i="13"/>
  <c r="X216" i="13"/>
  <c r="W216" i="13"/>
  <c r="Z209" i="13"/>
  <c r="Y209" i="13"/>
  <c r="X209" i="13"/>
  <c r="W209" i="13"/>
  <c r="Z202" i="13"/>
  <c r="Y202" i="13"/>
  <c r="X202" i="13"/>
  <c r="W202" i="13"/>
  <c r="Z195" i="13"/>
  <c r="Y195" i="13"/>
  <c r="X195" i="13"/>
  <c r="W195" i="13"/>
  <c r="Z188" i="13"/>
  <c r="Y188" i="13"/>
  <c r="X188" i="13"/>
  <c r="W188" i="13"/>
  <c r="Z181" i="13"/>
  <c r="Y181" i="13"/>
  <c r="X181" i="13"/>
  <c r="W181" i="13"/>
  <c r="Z174" i="13"/>
  <c r="Y174" i="13"/>
  <c r="X174" i="13"/>
  <c r="W174" i="13"/>
  <c r="Z167" i="13"/>
  <c r="Y167" i="13"/>
  <c r="X167" i="13"/>
  <c r="W167" i="13"/>
  <c r="Z160" i="13"/>
  <c r="Y160" i="13"/>
  <c r="X160" i="13"/>
  <c r="W160" i="13"/>
  <c r="Z153" i="13"/>
  <c r="Y153" i="13"/>
  <c r="X153" i="13"/>
  <c r="W153" i="13"/>
  <c r="Z146" i="13"/>
  <c r="Y146" i="13"/>
  <c r="X146" i="13"/>
  <c r="W14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BJ379" i="15"/>
  <c r="BM379" i="15" s="1"/>
  <c r="BI379" i="15"/>
  <c r="BL379" i="15" s="1"/>
  <c r="BH379" i="15"/>
  <c r="BK379" i="15" s="1"/>
  <c r="BJ372" i="15"/>
  <c r="BM372" i="15" s="1"/>
  <c r="BI372" i="15"/>
  <c r="BL372" i="15" s="1"/>
  <c r="BH372" i="15"/>
  <c r="BK372" i="15" s="1"/>
  <c r="BJ365" i="15"/>
  <c r="BM365" i="15" s="1"/>
  <c r="BI365" i="15"/>
  <c r="BL365" i="15" s="1"/>
  <c r="BH365" i="15"/>
  <c r="BK365" i="15" s="1"/>
  <c r="BJ358" i="15"/>
  <c r="BM358" i="15" s="1"/>
  <c r="BI358" i="15"/>
  <c r="BL358" i="15" s="1"/>
  <c r="BH358" i="15"/>
  <c r="BK358" i="15" s="1"/>
  <c r="BJ351" i="15"/>
  <c r="BM351" i="15" s="1"/>
  <c r="BI351" i="15"/>
  <c r="BL351" i="15" s="1"/>
  <c r="BH351" i="15"/>
  <c r="BK351" i="15" s="1"/>
  <c r="BJ344" i="15"/>
  <c r="BM344" i="15" s="1"/>
  <c r="BI344" i="15"/>
  <c r="BL344" i="15" s="1"/>
  <c r="BH344" i="15"/>
  <c r="BK344" i="15" s="1"/>
  <c r="BJ337" i="15"/>
  <c r="BM337" i="15" s="1"/>
  <c r="BI337" i="15"/>
  <c r="BL337" i="15" s="1"/>
  <c r="BH337" i="15"/>
  <c r="BK337" i="15" s="1"/>
  <c r="BJ330" i="15"/>
  <c r="BM330" i="15" s="1"/>
  <c r="BI330" i="15"/>
  <c r="BL330" i="15" s="1"/>
  <c r="BH330" i="15"/>
  <c r="BK330" i="15" s="1"/>
  <c r="BJ323" i="15"/>
  <c r="BM323" i="15" s="1"/>
  <c r="BI323" i="15"/>
  <c r="BL323" i="15" s="1"/>
  <c r="BH323" i="15"/>
  <c r="BK323" i="15" s="1"/>
  <c r="BJ316" i="15"/>
  <c r="BM316" i="15" s="1"/>
  <c r="BI316" i="15"/>
  <c r="BL316" i="15" s="1"/>
  <c r="BH316" i="15"/>
  <c r="BK316" i="15" s="1"/>
  <c r="BJ309" i="15"/>
  <c r="BM309" i="15" s="1"/>
  <c r="BI309" i="15"/>
  <c r="BL309" i="15" s="1"/>
  <c r="BH309" i="15"/>
  <c r="BK309" i="15" s="1"/>
  <c r="BJ302" i="15"/>
  <c r="BM302" i="15" s="1"/>
  <c r="BI302" i="15"/>
  <c r="BL302" i="15" s="1"/>
  <c r="BH302" i="15"/>
  <c r="BK302" i="15" s="1"/>
  <c r="BJ295" i="15"/>
  <c r="BM295" i="15" s="1"/>
  <c r="BI295" i="15"/>
  <c r="BL295" i="15" s="1"/>
  <c r="BH295" i="15"/>
  <c r="BK295" i="15" s="1"/>
  <c r="BJ288" i="15"/>
  <c r="BM288" i="15" s="1"/>
  <c r="BI288" i="15"/>
  <c r="BL288" i="15" s="1"/>
  <c r="BH288" i="15"/>
  <c r="BK288" i="15" s="1"/>
  <c r="BJ281" i="15"/>
  <c r="BM281" i="15" s="1"/>
  <c r="BI281" i="15"/>
  <c r="BL281" i="15" s="1"/>
  <c r="BH281" i="15"/>
  <c r="BK281" i="15" s="1"/>
  <c r="BJ274" i="15"/>
  <c r="BM274" i="15" s="1"/>
  <c r="BI274" i="15"/>
  <c r="BL274" i="15" s="1"/>
  <c r="BH274" i="15"/>
  <c r="BK274" i="15" s="1"/>
  <c r="BJ267" i="15"/>
  <c r="BM267" i="15" s="1"/>
  <c r="BI267" i="15"/>
  <c r="BL267" i="15" s="1"/>
  <c r="BH267" i="15"/>
  <c r="BK267" i="15" s="1"/>
  <c r="BJ260" i="15"/>
  <c r="BM260" i="15" s="1"/>
  <c r="BI260" i="15"/>
  <c r="BL260" i="15" s="1"/>
  <c r="BH260" i="15"/>
  <c r="BK260" i="15" s="1"/>
  <c r="BJ253" i="15"/>
  <c r="BM253" i="15" s="1"/>
  <c r="BI253" i="15"/>
  <c r="BL253" i="15" s="1"/>
  <c r="BH253" i="15"/>
  <c r="BK253" i="15" s="1"/>
  <c r="BJ246" i="15"/>
  <c r="BM246" i="15" s="1"/>
  <c r="BI246" i="15"/>
  <c r="BL246" i="15" s="1"/>
  <c r="BH246" i="15"/>
  <c r="BK246" i="15" s="1"/>
  <c r="BJ239" i="15"/>
  <c r="BM239" i="15" s="1"/>
  <c r="BI239" i="15"/>
  <c r="BL239" i="15" s="1"/>
  <c r="BH239" i="15"/>
  <c r="BK239" i="15" s="1"/>
  <c r="BJ232" i="15"/>
  <c r="BM232" i="15" s="1"/>
  <c r="BI232" i="15"/>
  <c r="BL232" i="15" s="1"/>
  <c r="BH232" i="15"/>
  <c r="BK232" i="15" s="1"/>
  <c r="BJ225" i="15"/>
  <c r="BM225" i="15" s="1"/>
  <c r="BI225" i="15"/>
  <c r="BL225" i="15" s="1"/>
  <c r="BH225" i="15"/>
  <c r="BK225" i="15" s="1"/>
  <c r="BJ218" i="15"/>
  <c r="BM218" i="15" s="1"/>
  <c r="BI218" i="15"/>
  <c r="BL218" i="15" s="1"/>
  <c r="BH218" i="15"/>
  <c r="BK218" i="15" s="1"/>
  <c r="BM211" i="15"/>
  <c r="BJ211" i="15"/>
  <c r="BI211" i="15"/>
  <c r="BL211" i="15" s="1"/>
  <c r="BH211" i="15"/>
  <c r="BK211" i="15" s="1"/>
  <c r="BJ204" i="15"/>
  <c r="BM204" i="15" s="1"/>
  <c r="BI204" i="15"/>
  <c r="BL204" i="15" s="1"/>
  <c r="BH204" i="15"/>
  <c r="BK204" i="15" s="1"/>
  <c r="BJ197" i="15"/>
  <c r="BM197" i="15" s="1"/>
  <c r="BI197" i="15"/>
  <c r="BL197" i="15" s="1"/>
  <c r="BH197" i="15"/>
  <c r="BK197" i="15" s="1"/>
  <c r="BJ190" i="15"/>
  <c r="BM190" i="15" s="1"/>
  <c r="BI190" i="15"/>
  <c r="BL190" i="15" s="1"/>
  <c r="BH190" i="15"/>
  <c r="BK190" i="15" s="1"/>
  <c r="BJ183" i="15"/>
  <c r="BM183" i="15" s="1"/>
  <c r="BI183" i="15"/>
  <c r="BL183" i="15" s="1"/>
  <c r="BH183" i="15"/>
  <c r="BK183" i="15" s="1"/>
  <c r="BJ176" i="15"/>
  <c r="BM176" i="15" s="1"/>
  <c r="BI176" i="15"/>
  <c r="BL176" i="15" s="1"/>
  <c r="BH176" i="15"/>
  <c r="BK176" i="15" s="1"/>
  <c r="BJ169" i="15"/>
  <c r="BM169" i="15" s="1"/>
  <c r="BI169" i="15"/>
  <c r="BL169" i="15" s="1"/>
  <c r="BH169" i="15"/>
  <c r="BK169" i="15" s="1"/>
  <c r="BJ162" i="15"/>
  <c r="BM162" i="15" s="1"/>
  <c r="BI162" i="15"/>
  <c r="BL162" i="15" s="1"/>
  <c r="BH162" i="15"/>
  <c r="BK162" i="15" s="1"/>
  <c r="BJ155" i="15"/>
  <c r="BM155" i="15" s="1"/>
  <c r="BI155" i="15"/>
  <c r="BL155" i="15" s="1"/>
  <c r="BH155" i="15"/>
  <c r="BK155" i="15" s="1"/>
  <c r="BJ148" i="15"/>
  <c r="BM148" i="15" s="1"/>
  <c r="BI148" i="15"/>
  <c r="BL148" i="15" s="1"/>
  <c r="BH148" i="15"/>
  <c r="BK148" i="15" s="1"/>
  <c r="BJ141" i="15"/>
  <c r="BM141" i="15" s="1"/>
  <c r="BI141" i="15"/>
  <c r="BL141" i="15" s="1"/>
  <c r="BH141" i="15"/>
  <c r="BK141" i="15" s="1"/>
  <c r="BJ134" i="15"/>
  <c r="BM134" i="15" s="1"/>
  <c r="BI134" i="15"/>
  <c r="BL134" i="15" s="1"/>
  <c r="BH134" i="15"/>
  <c r="BK134" i="15" s="1"/>
  <c r="BJ127" i="15"/>
  <c r="BM127" i="15" s="1"/>
  <c r="BI127" i="15"/>
  <c r="BL127" i="15" s="1"/>
  <c r="BH127" i="15"/>
  <c r="BK127" i="15" s="1"/>
  <c r="BJ120" i="15"/>
  <c r="BM120" i="15" s="1"/>
  <c r="BI120" i="15"/>
  <c r="BL120" i="15" s="1"/>
  <c r="BH120" i="15"/>
  <c r="BK120" i="15" s="1"/>
  <c r="BJ113" i="15"/>
  <c r="BM113" i="15" s="1"/>
  <c r="BI113" i="15"/>
  <c r="BL113" i="15" s="1"/>
  <c r="BH113" i="15"/>
  <c r="BK113" i="15" s="1"/>
  <c r="BJ106" i="15"/>
  <c r="BM106" i="15" s="1"/>
  <c r="BI106" i="15"/>
  <c r="BL106" i="15" s="1"/>
  <c r="BH106" i="15"/>
  <c r="BK106" i="15" s="1"/>
  <c r="BJ99" i="15"/>
  <c r="BM99" i="15" s="1"/>
  <c r="BI99" i="15"/>
  <c r="BL99" i="15" s="1"/>
  <c r="BH99" i="15"/>
  <c r="BK99" i="15" s="1"/>
  <c r="BJ92" i="15"/>
  <c r="BM92" i="15" s="1"/>
  <c r="BI92" i="15"/>
  <c r="BL92" i="15" s="1"/>
  <c r="BH92" i="15"/>
  <c r="BK92" i="15" s="1"/>
  <c r="BJ85" i="15"/>
  <c r="BM85" i="15" s="1"/>
  <c r="BI85" i="15"/>
  <c r="BL85" i="15" s="1"/>
  <c r="BH85" i="15"/>
  <c r="BK85" i="15" s="1"/>
  <c r="BJ78" i="15"/>
  <c r="BM78" i="15" s="1"/>
  <c r="BI78" i="15"/>
  <c r="BL78" i="15" s="1"/>
  <c r="BH78" i="15"/>
  <c r="BK78" i="15" s="1"/>
  <c r="BJ71" i="15"/>
  <c r="BM71" i="15" s="1"/>
  <c r="BI71" i="15"/>
  <c r="BL71" i="15" s="1"/>
  <c r="BH71" i="15"/>
  <c r="BK71" i="15" s="1"/>
  <c r="BJ64" i="15"/>
  <c r="BM64" i="15" s="1"/>
  <c r="BI64" i="15"/>
  <c r="BL64" i="15" s="1"/>
  <c r="BH64" i="15"/>
  <c r="BK64" i="15" s="1"/>
  <c r="BM57" i="15"/>
  <c r="BJ57" i="15"/>
  <c r="BI57" i="15"/>
  <c r="BL57" i="15" s="1"/>
  <c r="BH57" i="15"/>
  <c r="BK57" i="15" s="1"/>
  <c r="BJ50" i="15"/>
  <c r="BM50" i="15" s="1"/>
  <c r="BI50" i="15"/>
  <c r="BL50" i="15" s="1"/>
  <c r="BH50" i="15"/>
  <c r="BK50" i="15" s="1"/>
  <c r="BJ43" i="15"/>
  <c r="BM43" i="15" s="1"/>
  <c r="BI43" i="15"/>
  <c r="BL43" i="15" s="1"/>
  <c r="BH43" i="15"/>
  <c r="BK43" i="15" s="1"/>
  <c r="BJ36" i="15"/>
  <c r="BM36" i="15" s="1"/>
  <c r="BI36" i="15"/>
  <c r="BL36" i="15" s="1"/>
  <c r="BH36" i="15"/>
  <c r="BK36" i="15" s="1"/>
  <c r="BM29" i="15"/>
  <c r="BJ29" i="15"/>
  <c r="BI29" i="15"/>
  <c r="BL29" i="15" s="1"/>
  <c r="BH29" i="15"/>
  <c r="BK29" i="15" s="1"/>
  <c r="BJ22" i="15"/>
  <c r="BM22" i="15" s="1"/>
  <c r="BI22" i="15"/>
  <c r="BL22" i="15" s="1"/>
  <c r="BH22" i="15"/>
  <c r="BK22" i="15" s="1"/>
  <c r="BJ15" i="15"/>
  <c r="BM15" i="15" s="1"/>
  <c r="BI15" i="15"/>
  <c r="BL15" i="15" s="1"/>
  <c r="BH15" i="15"/>
  <c r="BK15" i="15" s="1"/>
  <c r="BJ8" i="15"/>
  <c r="BM8" i="15" s="1"/>
  <c r="BI8" i="15"/>
  <c r="BL8" i="15" s="1"/>
  <c r="BH8" i="15"/>
  <c r="BK8" i="15" s="1"/>
  <c r="BK1" i="15"/>
  <c r="BJ1" i="15"/>
  <c r="BM1" i="15" s="1"/>
  <c r="BI1" i="15"/>
  <c r="BL1" i="15" s="1"/>
  <c r="BH1" i="15"/>
  <c r="V19" i="11" l="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250" i="11" s="1"/>
  <c r="V257" i="11" s="1"/>
  <c r="V264" i="11" s="1"/>
  <c r="V271" i="11" s="1"/>
  <c r="V278" i="11" s="1"/>
  <c r="V285" i="11" s="1"/>
  <c r="V292" i="11" s="1"/>
  <c r="V299" i="11" s="1"/>
  <c r="V306" i="11" s="1"/>
  <c r="V313" i="11" s="1"/>
  <c r="V320" i="11" s="1"/>
  <c r="V327" i="11" s="1"/>
  <c r="V334" i="11" s="1"/>
  <c r="V341" i="11" s="1"/>
  <c r="V348" i="11" s="1"/>
  <c r="V355" i="11" s="1"/>
  <c r="V362" i="11" s="1"/>
  <c r="V369" i="11" s="1"/>
  <c r="V376" i="11" s="1"/>
  <c r="V383" i="11" s="1"/>
  <c r="V390"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249" i="11" s="1"/>
  <c r="V256" i="11" s="1"/>
  <c r="V263" i="11" s="1"/>
  <c r="V270" i="11" s="1"/>
  <c r="V277" i="11" s="1"/>
  <c r="V284" i="11" s="1"/>
  <c r="V291" i="11" s="1"/>
  <c r="V298" i="11" s="1"/>
  <c r="V305" i="11" s="1"/>
  <c r="V312" i="11" s="1"/>
  <c r="V319" i="11" s="1"/>
  <c r="V326" i="11" s="1"/>
  <c r="V333" i="11" s="1"/>
  <c r="V340" i="11" s="1"/>
  <c r="V347" i="11" s="1"/>
  <c r="V354" i="11" s="1"/>
  <c r="V361" i="11" s="1"/>
  <c r="V368" i="11" s="1"/>
  <c r="V375" i="11" s="1"/>
  <c r="V382" i="11" s="1"/>
  <c r="V389"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248" i="11" s="1"/>
  <c r="V255" i="11" s="1"/>
  <c r="V262" i="11" s="1"/>
  <c r="V269" i="11" s="1"/>
  <c r="V276" i="11" s="1"/>
  <c r="V283" i="11" s="1"/>
  <c r="V290" i="11" s="1"/>
  <c r="V297" i="11" s="1"/>
  <c r="V304" i="11" s="1"/>
  <c r="V311" i="11" s="1"/>
  <c r="V318" i="11" s="1"/>
  <c r="V325" i="11" s="1"/>
  <c r="V332" i="11" s="1"/>
  <c r="V339" i="11" s="1"/>
  <c r="V346" i="11" s="1"/>
  <c r="V353" i="11" s="1"/>
  <c r="V360" i="11" s="1"/>
  <c r="V367" i="11" s="1"/>
  <c r="V374" i="11" s="1"/>
  <c r="V381" i="11" s="1"/>
  <c r="V388"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247" i="11" s="1"/>
  <c r="V254" i="11" s="1"/>
  <c r="V261" i="11" s="1"/>
  <c r="V268" i="11" s="1"/>
  <c r="V275" i="11" s="1"/>
  <c r="V282" i="11" s="1"/>
  <c r="V289" i="11" s="1"/>
  <c r="V296" i="11" s="1"/>
  <c r="V303" i="11" s="1"/>
  <c r="V310" i="11" s="1"/>
  <c r="V317" i="11" s="1"/>
  <c r="V324" i="11" s="1"/>
  <c r="V331" i="11" s="1"/>
  <c r="V338" i="11" s="1"/>
  <c r="V345" i="11" s="1"/>
  <c r="V352" i="11" s="1"/>
  <c r="V359" i="11" s="1"/>
  <c r="V366" i="11" s="1"/>
  <c r="V373" i="11" s="1"/>
  <c r="V380" i="11" s="1"/>
  <c r="V387"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V246" i="11" s="1"/>
  <c r="V253" i="11" s="1"/>
  <c r="V260" i="11" s="1"/>
  <c r="V267" i="11" s="1"/>
  <c r="V274" i="11" s="1"/>
  <c r="V281" i="11" s="1"/>
  <c r="V288" i="11" s="1"/>
  <c r="V295" i="11" s="1"/>
  <c r="V302" i="11" s="1"/>
  <c r="V309" i="11" s="1"/>
  <c r="V316" i="11" s="1"/>
  <c r="V323" i="11" s="1"/>
  <c r="V330" i="11" s="1"/>
  <c r="V337" i="11" s="1"/>
  <c r="V344" i="11" s="1"/>
  <c r="V351" i="11" s="1"/>
  <c r="V358" i="11" s="1"/>
  <c r="V365" i="11" s="1"/>
  <c r="V372" i="11" s="1"/>
  <c r="V379" i="11" s="1"/>
  <c r="V386"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V182" i="11" s="1"/>
  <c r="V189" i="11" s="1"/>
  <c r="V196" i="11" s="1"/>
  <c r="V203" i="11" s="1"/>
  <c r="V210" i="11" s="1"/>
  <c r="V217" i="11" s="1"/>
  <c r="V224" i="11" s="1"/>
  <c r="V231" i="11" s="1"/>
  <c r="V238" i="11" s="1"/>
  <c r="V245" i="11" s="1"/>
  <c r="V252" i="11" s="1"/>
  <c r="V259" i="11" s="1"/>
  <c r="V266" i="11" s="1"/>
  <c r="V273" i="11" s="1"/>
  <c r="V280" i="11" s="1"/>
  <c r="V287" i="11" s="1"/>
  <c r="V294" i="11" s="1"/>
  <c r="V301" i="11" s="1"/>
  <c r="V308" i="11" s="1"/>
  <c r="V315" i="11" s="1"/>
  <c r="V322" i="11" s="1"/>
  <c r="V329" i="11" s="1"/>
  <c r="V336" i="11" s="1"/>
  <c r="V343" i="11" s="1"/>
  <c r="V350" i="11" s="1"/>
  <c r="V357" i="11" s="1"/>
  <c r="V364" i="11" s="1"/>
  <c r="V371" i="11" s="1"/>
  <c r="V378" i="11" s="1"/>
  <c r="V385" i="11" s="1"/>
  <c r="AA286" i="13"/>
  <c r="AA279" i="13"/>
  <c r="AA272" i="13"/>
  <c r="AA265" i="13"/>
  <c r="AA258" i="13"/>
  <c r="AA251" i="13"/>
  <c r="AA244" i="13"/>
  <c r="AA195" i="13"/>
  <c r="AA188" i="13"/>
  <c r="AA181" i="13"/>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270" i="13" s="1"/>
  <c r="A271" i="13" s="1"/>
  <c r="A272" i="13" s="1"/>
  <c r="A273" i="13" s="1"/>
  <c r="A274" i="13" s="1"/>
  <c r="A275" i="13" s="1"/>
  <c r="A276" i="13" s="1"/>
  <c r="A277" i="13" s="1"/>
  <c r="A278" i="13" s="1"/>
  <c r="A279" i="13" s="1"/>
  <c r="A280" i="13" s="1"/>
  <c r="A281" i="13" s="1"/>
  <c r="A282" i="13" s="1"/>
  <c r="A283" i="13" s="1"/>
  <c r="A284" i="13" s="1"/>
  <c r="A285" i="13" s="1"/>
  <c r="A286" i="13" s="1"/>
  <c r="A287" i="13" s="1"/>
  <c r="A288" i="13" s="1"/>
  <c r="A289" i="13" s="1"/>
  <c r="A290" i="13" s="1"/>
  <c r="A291" i="13" s="1"/>
  <c r="A292" i="13" s="1"/>
  <c r="A293" i="13" s="1"/>
  <c r="A294" i="13" s="1"/>
  <c r="A295" i="13" s="1"/>
  <c r="A296" i="13" s="1"/>
  <c r="A297" i="13" s="1"/>
  <c r="A298" i="13" s="1"/>
  <c r="A299" i="13" s="1"/>
  <c r="A300" i="13" s="1"/>
  <c r="A301" i="13" s="1"/>
  <c r="A302" i="13" s="1"/>
  <c r="A303" i="13" s="1"/>
  <c r="A304" i="13" s="1"/>
  <c r="A305" i="13" s="1"/>
  <c r="A306" i="13" s="1"/>
  <c r="A307" i="13" s="1"/>
  <c r="A308" i="13" s="1"/>
  <c r="A309" i="13" s="1"/>
  <c r="A310" i="13" s="1"/>
  <c r="A311" i="13" s="1"/>
  <c r="A312" i="13" s="1"/>
  <c r="A313" i="13" s="1"/>
  <c r="A314" i="13" s="1"/>
  <c r="A315" i="13" s="1"/>
  <c r="A316" i="13" s="1"/>
  <c r="A317" i="13" s="1"/>
  <c r="A318" i="13" s="1"/>
  <c r="A319" i="13" s="1"/>
  <c r="A320" i="13" s="1"/>
  <c r="A321" i="13" s="1"/>
  <c r="A322" i="13" s="1"/>
  <c r="A323" i="13" s="1"/>
  <c r="A324" i="13" s="1"/>
  <c r="A325" i="13" s="1"/>
  <c r="A326" i="13" s="1"/>
  <c r="A327" i="13" s="1"/>
  <c r="A328" i="13" s="1"/>
  <c r="A329" i="13" s="1"/>
  <c r="A330" i="13" s="1"/>
  <c r="A331" i="13" s="1"/>
  <c r="A332" i="13" s="1"/>
  <c r="A333" i="13" s="1"/>
  <c r="A334" i="13" s="1"/>
  <c r="A335" i="13" s="1"/>
  <c r="A336" i="13" s="1"/>
  <c r="A337" i="13" s="1"/>
  <c r="A338" i="13" s="1"/>
  <c r="A339" i="13" s="1"/>
  <c r="A340" i="13" s="1"/>
  <c r="A341" i="13" s="1"/>
  <c r="A342" i="13" s="1"/>
  <c r="A343" i="13" s="1"/>
  <c r="A344" i="13" s="1"/>
  <c r="A345" i="13" s="1"/>
  <c r="A346" i="13" s="1"/>
  <c r="A347" i="13" s="1"/>
  <c r="A348" i="13" s="1"/>
  <c r="A349" i="13" s="1"/>
  <c r="A350" i="13" s="1"/>
  <c r="A351" i="13" s="1"/>
  <c r="A352" i="13" s="1"/>
  <c r="A353" i="13" s="1"/>
  <c r="A354" i="13" s="1"/>
  <c r="A355" i="13" s="1"/>
  <c r="A356" i="13" s="1"/>
  <c r="A357" i="13" s="1"/>
  <c r="A358" i="13" s="1"/>
  <c r="A359" i="13" s="1"/>
  <c r="A360" i="13" s="1"/>
  <c r="A361" i="13" s="1"/>
  <c r="A362" i="13" s="1"/>
  <c r="A363" i="13" s="1"/>
  <c r="A364" i="13" s="1"/>
  <c r="A365" i="13" s="1"/>
  <c r="A366" i="13" s="1"/>
  <c r="A367" i="13" s="1"/>
  <c r="A368" i="13" s="1"/>
  <c r="A369" i="13" s="1"/>
  <c r="A370" i="13" s="1"/>
  <c r="A371" i="13" s="1"/>
  <c r="A372" i="13" s="1"/>
  <c r="A373" i="13" s="1"/>
  <c r="A374" i="13" s="1"/>
  <c r="A375" i="13" s="1"/>
  <c r="A376" i="13" s="1"/>
  <c r="A377" i="13" s="1"/>
  <c r="A378" i="13" s="1"/>
  <c r="A379" i="13" s="1"/>
  <c r="A380" i="13" s="1"/>
  <c r="A381" i="13" s="1"/>
  <c r="A382" i="13" s="1"/>
  <c r="A383" i="13" s="1"/>
  <c r="A384" i="13" s="1"/>
  <c r="A385" i="13" s="1"/>
  <c r="A386" i="13" s="1"/>
  <c r="A387" i="13" s="1"/>
  <c r="A388" i="13" s="1"/>
  <c r="A389" i="13" s="1"/>
  <c r="A390" i="13" s="1"/>
  <c r="AE385" i="13"/>
  <c r="AI385" i="13" s="1"/>
  <c r="AD385" i="13"/>
  <c r="AC385" i="13"/>
  <c r="AG385" i="13" s="1"/>
  <c r="AB385" i="13"/>
  <c r="AF385" i="13" s="1"/>
  <c r="AE378" i="13"/>
  <c r="AI378" i="13" s="1"/>
  <c r="AD378" i="13"/>
  <c r="AC378" i="13"/>
  <c r="AG378" i="13" s="1"/>
  <c r="AB378" i="13"/>
  <c r="AE371" i="13"/>
  <c r="AI371" i="13" s="1"/>
  <c r="AD371" i="13"/>
  <c r="AC371" i="13"/>
  <c r="AG371" i="13" s="1"/>
  <c r="AB371" i="13"/>
  <c r="AE364" i="13"/>
  <c r="AI364" i="13" s="1"/>
  <c r="AD364" i="13"/>
  <c r="AC364" i="13"/>
  <c r="AG364" i="13" s="1"/>
  <c r="AB364" i="13"/>
  <c r="AF364" i="13" s="1"/>
  <c r="AE357" i="13"/>
  <c r="AI357" i="13" s="1"/>
  <c r="AD357" i="13"/>
  <c r="AC357" i="13"/>
  <c r="AG357" i="13" s="1"/>
  <c r="AB357" i="13"/>
  <c r="AE350" i="13"/>
  <c r="AI350" i="13" s="1"/>
  <c r="AD350" i="13"/>
  <c r="AC350" i="13"/>
  <c r="AG350" i="13" s="1"/>
  <c r="AB350" i="13"/>
  <c r="AE343" i="13"/>
  <c r="AI343" i="13" s="1"/>
  <c r="AD343" i="13"/>
  <c r="AC343" i="13"/>
  <c r="AG343" i="13" s="1"/>
  <c r="AB343" i="13"/>
  <c r="AF343" i="13" s="1"/>
  <c r="AE336" i="13"/>
  <c r="AI336" i="13" s="1"/>
  <c r="AD336" i="13"/>
  <c r="AC336" i="13"/>
  <c r="AG336" i="13" s="1"/>
  <c r="AB336" i="13"/>
  <c r="AE329" i="13"/>
  <c r="AI329" i="13" s="1"/>
  <c r="AD329" i="13"/>
  <c r="AC329" i="13"/>
  <c r="AG329" i="13" s="1"/>
  <c r="AB329" i="13"/>
  <c r="AF329" i="13" s="1"/>
  <c r="AE322" i="13"/>
  <c r="AI322" i="13" s="1"/>
  <c r="AD322" i="13"/>
  <c r="AC322" i="13"/>
  <c r="AG322" i="13" s="1"/>
  <c r="AB322" i="13"/>
  <c r="AE315" i="13"/>
  <c r="AI315" i="13" s="1"/>
  <c r="AD315" i="13"/>
  <c r="AC315" i="13"/>
  <c r="AG315" i="13" s="1"/>
  <c r="AB315" i="13"/>
  <c r="AF315" i="13" s="1"/>
  <c r="AE308" i="13"/>
  <c r="AD308" i="13"/>
  <c r="AC308" i="13"/>
  <c r="AG308" i="13" s="1"/>
  <c r="AB308" i="13"/>
  <c r="AE301" i="13"/>
  <c r="AI301" i="13" s="1"/>
  <c r="AD301" i="13"/>
  <c r="AC301" i="13"/>
  <c r="AG301" i="13" s="1"/>
  <c r="AB301" i="13"/>
  <c r="AE294" i="13"/>
  <c r="AI294" i="13" s="1"/>
  <c r="AD294" i="13"/>
  <c r="AC294" i="13"/>
  <c r="AB294" i="13"/>
  <c r="AE287" i="13"/>
  <c r="AI287" i="13" s="1"/>
  <c r="AD287" i="13"/>
  <c r="AC287" i="13"/>
  <c r="AG287" i="13" s="1"/>
  <c r="AB287" i="13"/>
  <c r="AF287" i="13" s="1"/>
  <c r="AE280" i="13"/>
  <c r="AI280" i="13" s="1"/>
  <c r="AD280" i="13"/>
  <c r="AC280" i="13"/>
  <c r="AG280" i="13" s="1"/>
  <c r="AB280" i="13"/>
  <c r="AE273" i="13"/>
  <c r="AI273" i="13" s="1"/>
  <c r="AD273" i="13"/>
  <c r="AC273" i="13"/>
  <c r="AG273" i="13" s="1"/>
  <c r="AB273" i="13"/>
  <c r="AF273" i="13" s="1"/>
  <c r="AE266" i="13"/>
  <c r="AI266" i="13" s="1"/>
  <c r="AD266" i="13"/>
  <c r="AC266" i="13"/>
  <c r="AG266" i="13" s="1"/>
  <c r="AB266" i="13"/>
  <c r="AE259" i="13"/>
  <c r="AI259" i="13" s="1"/>
  <c r="AD259" i="13"/>
  <c r="AC259" i="13"/>
  <c r="AG259" i="13" s="1"/>
  <c r="AB259" i="13"/>
  <c r="AE252" i="13"/>
  <c r="AI252" i="13" s="1"/>
  <c r="AD252" i="13"/>
  <c r="AC252" i="13"/>
  <c r="AG252" i="13" s="1"/>
  <c r="AB252" i="13"/>
  <c r="AE245" i="13"/>
  <c r="AI245" i="13" s="1"/>
  <c r="AD245" i="13"/>
  <c r="AC245" i="13"/>
  <c r="AG245" i="13" s="1"/>
  <c r="AB245" i="13"/>
  <c r="AE238" i="13"/>
  <c r="AI238" i="13" s="1"/>
  <c r="AD238" i="13"/>
  <c r="AC238" i="13"/>
  <c r="AG238" i="13" s="1"/>
  <c r="AB238" i="13"/>
  <c r="AE231" i="13"/>
  <c r="AI231" i="13" s="1"/>
  <c r="AD231" i="13"/>
  <c r="AC231" i="13"/>
  <c r="AG231" i="13" s="1"/>
  <c r="AB231" i="13"/>
  <c r="AF231" i="13" s="1"/>
  <c r="AE224" i="13"/>
  <c r="AD224" i="13"/>
  <c r="AC224" i="13"/>
  <c r="AG224" i="13" s="1"/>
  <c r="AB224" i="13"/>
  <c r="AE217" i="13"/>
  <c r="AI217" i="13" s="1"/>
  <c r="AD217" i="13"/>
  <c r="AC217" i="13"/>
  <c r="AG217" i="13" s="1"/>
  <c r="AB217" i="13"/>
  <c r="AF217" i="13" s="1"/>
  <c r="AE210" i="13"/>
  <c r="AI210" i="13" s="1"/>
  <c r="AD210" i="13"/>
  <c r="AC210" i="13"/>
  <c r="AG210" i="13" s="1"/>
  <c r="AB210" i="13"/>
  <c r="AE203" i="13"/>
  <c r="AI203" i="13" s="1"/>
  <c r="AD203" i="13"/>
  <c r="AC203" i="13"/>
  <c r="AG203" i="13" s="1"/>
  <c r="AB203" i="13"/>
  <c r="AE196" i="13"/>
  <c r="AI196" i="13" s="1"/>
  <c r="AD196" i="13"/>
  <c r="AC196" i="13"/>
  <c r="AG196" i="13" s="1"/>
  <c r="AB196" i="13"/>
  <c r="AE189" i="13"/>
  <c r="AI189" i="13" s="1"/>
  <c r="AD189" i="13"/>
  <c r="AC189" i="13"/>
  <c r="AG189" i="13" s="1"/>
  <c r="AB189" i="13"/>
  <c r="AF189" i="13" s="1"/>
  <c r="AE182" i="13"/>
  <c r="AI182" i="13" s="1"/>
  <c r="AD182" i="13"/>
  <c r="AC182" i="13"/>
  <c r="AG182" i="13" s="1"/>
  <c r="AB182" i="13"/>
  <c r="AF182" i="13" s="1"/>
  <c r="AE175" i="13"/>
  <c r="AD175" i="13"/>
  <c r="AC175" i="13"/>
  <c r="AG175" i="13" s="1"/>
  <c r="AB175" i="13"/>
  <c r="AF175" i="13" s="1"/>
  <c r="AE168" i="13"/>
  <c r="AI168" i="13" s="1"/>
  <c r="AD168" i="13"/>
  <c r="AC168" i="13"/>
  <c r="AG168" i="13" s="1"/>
  <c r="AB168" i="13"/>
  <c r="AE161" i="13"/>
  <c r="AI161" i="13" s="1"/>
  <c r="AD161" i="13"/>
  <c r="AC161" i="13"/>
  <c r="AG161" i="13" s="1"/>
  <c r="AB161" i="13"/>
  <c r="AF161" i="13" s="1"/>
  <c r="AE154" i="13"/>
  <c r="AI154" i="13" s="1"/>
  <c r="AD154" i="13"/>
  <c r="AC154" i="13"/>
  <c r="AG154" i="13" s="1"/>
  <c r="AB154" i="13"/>
  <c r="AE147" i="13"/>
  <c r="AI147" i="13" s="1"/>
  <c r="AD147" i="13"/>
  <c r="AC147" i="13"/>
  <c r="AG147" i="13" s="1"/>
  <c r="AB147" i="13"/>
  <c r="AE140" i="13"/>
  <c r="AD140" i="13"/>
  <c r="AC140" i="13"/>
  <c r="AG140" i="13" s="1"/>
  <c r="AB140" i="13"/>
  <c r="AF140" i="13" s="1"/>
  <c r="AE133" i="13"/>
  <c r="AI133" i="13" s="1"/>
  <c r="AD133" i="13"/>
  <c r="AC133" i="13"/>
  <c r="AB133" i="13"/>
  <c r="AE126" i="13"/>
  <c r="AI126" i="13" s="1"/>
  <c r="AD126" i="13"/>
  <c r="AC126" i="13"/>
  <c r="AB126" i="13"/>
  <c r="AE119" i="13"/>
  <c r="AI119" i="13" s="1"/>
  <c r="AD119" i="13"/>
  <c r="AC119" i="13"/>
  <c r="AB119" i="13"/>
  <c r="AF119" i="13" s="1"/>
  <c r="AE112" i="13"/>
  <c r="AI112" i="13" s="1"/>
  <c r="AD112" i="13"/>
  <c r="AC112" i="13"/>
  <c r="AB112" i="13"/>
  <c r="AE105" i="13"/>
  <c r="AI105" i="13" s="1"/>
  <c r="AD105" i="13"/>
  <c r="AC105" i="13"/>
  <c r="AB105" i="13"/>
  <c r="AF105" i="13" s="1"/>
  <c r="AE98" i="13"/>
  <c r="AI98" i="13" s="1"/>
  <c r="AD98" i="13"/>
  <c r="AC98" i="13"/>
  <c r="AB98" i="13"/>
  <c r="AE91" i="13"/>
  <c r="AD91" i="13"/>
  <c r="AC91" i="13"/>
  <c r="AB91" i="13"/>
  <c r="AE84" i="13"/>
  <c r="AI84" i="13" s="1"/>
  <c r="AD84" i="13"/>
  <c r="AH84" i="13" s="1"/>
  <c r="AC84" i="13"/>
  <c r="AG84" i="13" s="1"/>
  <c r="AB84" i="13"/>
  <c r="AF84" i="13" s="1"/>
  <c r="AE77" i="13"/>
  <c r="AI77" i="13" s="1"/>
  <c r="AD77" i="13"/>
  <c r="AH77" i="13" s="1"/>
  <c r="AC77" i="13"/>
  <c r="AG77" i="13" s="1"/>
  <c r="AB77" i="13"/>
  <c r="AF77" i="13" s="1"/>
  <c r="AE70" i="13"/>
  <c r="AI70" i="13" s="1"/>
  <c r="AD70" i="13"/>
  <c r="AH70" i="13" s="1"/>
  <c r="AC70" i="13"/>
  <c r="AG70" i="13" s="1"/>
  <c r="AB70" i="13"/>
  <c r="AF70" i="13" s="1"/>
  <c r="AE63" i="13"/>
  <c r="AI63" i="13" s="1"/>
  <c r="AD63" i="13"/>
  <c r="AH63" i="13" s="1"/>
  <c r="AC63" i="13"/>
  <c r="AG63" i="13" s="1"/>
  <c r="AB63" i="13"/>
  <c r="AF63" i="13" s="1"/>
  <c r="AE56" i="13"/>
  <c r="AI56" i="13" s="1"/>
  <c r="AD56" i="13"/>
  <c r="AH56" i="13" s="1"/>
  <c r="AC56" i="13"/>
  <c r="AG56" i="13" s="1"/>
  <c r="AB56" i="13"/>
  <c r="AF56" i="13" s="1"/>
  <c r="AE49" i="13"/>
  <c r="AI49" i="13" s="1"/>
  <c r="AD49" i="13"/>
  <c r="AH49" i="13" s="1"/>
  <c r="AC49" i="13"/>
  <c r="AG49" i="13" s="1"/>
  <c r="AB49" i="13"/>
  <c r="AF49" i="13" s="1"/>
  <c r="AE42" i="13"/>
  <c r="AI42" i="13" s="1"/>
  <c r="AD42" i="13"/>
  <c r="AH42" i="13" s="1"/>
  <c r="AC42" i="13"/>
  <c r="AG42" i="13" s="1"/>
  <c r="AB42" i="13"/>
  <c r="AF42" i="13" s="1"/>
  <c r="AE35" i="13"/>
  <c r="AI35" i="13" s="1"/>
  <c r="AD35" i="13"/>
  <c r="AH35" i="13" s="1"/>
  <c r="AC35" i="13"/>
  <c r="AG35" i="13" s="1"/>
  <c r="AB35" i="13"/>
  <c r="AF35" i="13" s="1"/>
  <c r="AE28" i="13"/>
  <c r="AI28" i="13" s="1"/>
  <c r="AD28" i="13"/>
  <c r="AH28" i="13" s="1"/>
  <c r="AC28" i="13"/>
  <c r="AG28" i="13" s="1"/>
  <c r="AB28" i="13"/>
  <c r="AF28" i="13" s="1"/>
  <c r="AE21" i="13"/>
  <c r="AI21" i="13" s="1"/>
  <c r="AD21" i="13"/>
  <c r="AH21" i="13" s="1"/>
  <c r="AC21" i="13"/>
  <c r="AG21" i="13" s="1"/>
  <c r="AB21" i="13"/>
  <c r="AF21" i="13" s="1"/>
  <c r="AE14" i="13"/>
  <c r="AI14" i="13" s="1"/>
  <c r="AD14" i="13"/>
  <c r="AH14" i="13" s="1"/>
  <c r="AC14" i="13"/>
  <c r="AG14" i="13" s="1"/>
  <c r="AB14" i="13"/>
  <c r="AF14" i="13" s="1"/>
  <c r="AE7" i="13"/>
  <c r="AI7" i="13" s="1"/>
  <c r="AD7" i="13"/>
  <c r="AH7" i="13" s="1"/>
  <c r="AC7" i="13"/>
  <c r="AG7" i="13" s="1"/>
  <c r="AB7" i="13"/>
  <c r="AF7" i="13" s="1"/>
  <c r="V385" i="13"/>
  <c r="Z385" i="13" s="1"/>
  <c r="U385" i="13"/>
  <c r="T385" i="13"/>
  <c r="X385" i="13" s="1"/>
  <c r="S385" i="13"/>
  <c r="W385" i="13" s="1"/>
  <c r="V378" i="13"/>
  <c r="Z378" i="13" s="1"/>
  <c r="U378" i="13"/>
  <c r="Y378" i="13" s="1"/>
  <c r="T378" i="13"/>
  <c r="X378" i="13" s="1"/>
  <c r="S378" i="13"/>
  <c r="W378" i="13" s="1"/>
  <c r="V371" i="13"/>
  <c r="Z371" i="13" s="1"/>
  <c r="U371" i="13"/>
  <c r="Y371" i="13" s="1"/>
  <c r="T371" i="13"/>
  <c r="X371" i="13" s="1"/>
  <c r="S371" i="13"/>
  <c r="W371" i="13" s="1"/>
  <c r="V364" i="13"/>
  <c r="Z364" i="13" s="1"/>
  <c r="U364" i="13"/>
  <c r="T364" i="13"/>
  <c r="X364" i="13" s="1"/>
  <c r="S364" i="13"/>
  <c r="W364" i="13" s="1"/>
  <c r="V357" i="13"/>
  <c r="Z357" i="13" s="1"/>
  <c r="U357" i="13"/>
  <c r="Y357" i="13" s="1"/>
  <c r="T357" i="13"/>
  <c r="X357" i="13" s="1"/>
  <c r="S357" i="13"/>
  <c r="W357" i="13" s="1"/>
  <c r="V350" i="13"/>
  <c r="Z350" i="13" s="1"/>
  <c r="U350" i="13"/>
  <c r="Y350" i="13" s="1"/>
  <c r="T350" i="13"/>
  <c r="X350" i="13" s="1"/>
  <c r="S350" i="13"/>
  <c r="W350" i="13" s="1"/>
  <c r="V343" i="13"/>
  <c r="Z343" i="13" s="1"/>
  <c r="U343" i="13"/>
  <c r="T343" i="13"/>
  <c r="X343" i="13" s="1"/>
  <c r="S343" i="13"/>
  <c r="W343" i="13" s="1"/>
  <c r="V336" i="13"/>
  <c r="Z336" i="13" s="1"/>
  <c r="U336" i="13"/>
  <c r="Y336" i="13" s="1"/>
  <c r="T336" i="13"/>
  <c r="X336" i="13" s="1"/>
  <c r="S336" i="13"/>
  <c r="W336" i="13" s="1"/>
  <c r="V329" i="13"/>
  <c r="Z329" i="13" s="1"/>
  <c r="U329" i="13"/>
  <c r="Y329" i="13" s="1"/>
  <c r="T329" i="13"/>
  <c r="X329" i="13" s="1"/>
  <c r="S329" i="13"/>
  <c r="W329" i="13" s="1"/>
  <c r="V322" i="13"/>
  <c r="Z322" i="13" s="1"/>
  <c r="U322" i="13"/>
  <c r="T322" i="13"/>
  <c r="X322" i="13" s="1"/>
  <c r="S322" i="13"/>
  <c r="W322" i="13" s="1"/>
  <c r="V315" i="13"/>
  <c r="Z315" i="13" s="1"/>
  <c r="U315" i="13"/>
  <c r="Y315" i="13" s="1"/>
  <c r="T315" i="13"/>
  <c r="X315" i="13" s="1"/>
  <c r="S315" i="13"/>
  <c r="W315" i="13" s="1"/>
  <c r="V308" i="13"/>
  <c r="Z308" i="13" s="1"/>
  <c r="U308" i="13"/>
  <c r="Y308" i="13" s="1"/>
  <c r="T308" i="13"/>
  <c r="X308" i="13" s="1"/>
  <c r="S308" i="13"/>
  <c r="W308" i="13" s="1"/>
  <c r="V301" i="13"/>
  <c r="Z301" i="13" s="1"/>
  <c r="U301" i="13"/>
  <c r="T301" i="13"/>
  <c r="X301" i="13" s="1"/>
  <c r="S301" i="13"/>
  <c r="W301" i="13" s="1"/>
  <c r="V294" i="13"/>
  <c r="Z294" i="13" s="1"/>
  <c r="U294" i="13"/>
  <c r="Y294" i="13" s="1"/>
  <c r="T294" i="13"/>
  <c r="X294" i="13" s="1"/>
  <c r="S294" i="13"/>
  <c r="W294" i="13" s="1"/>
  <c r="V287" i="13"/>
  <c r="Z287" i="13" s="1"/>
  <c r="U287" i="13"/>
  <c r="Y287" i="13" s="1"/>
  <c r="T287" i="13"/>
  <c r="X287" i="13" s="1"/>
  <c r="S287" i="13"/>
  <c r="W287" i="13" s="1"/>
  <c r="V280" i="13"/>
  <c r="Z280" i="13" s="1"/>
  <c r="U280" i="13"/>
  <c r="T280" i="13"/>
  <c r="X280" i="13" s="1"/>
  <c r="S280" i="13"/>
  <c r="W280" i="13" s="1"/>
  <c r="V273" i="13"/>
  <c r="Z273" i="13" s="1"/>
  <c r="U273" i="13"/>
  <c r="Y273" i="13" s="1"/>
  <c r="T273" i="13"/>
  <c r="X273" i="13" s="1"/>
  <c r="S273" i="13"/>
  <c r="W273" i="13" s="1"/>
  <c r="V266" i="13"/>
  <c r="Z266" i="13" s="1"/>
  <c r="U266" i="13"/>
  <c r="Y266" i="13" s="1"/>
  <c r="T266" i="13"/>
  <c r="X266" i="13" s="1"/>
  <c r="S266" i="13"/>
  <c r="W266" i="13" s="1"/>
  <c r="V259" i="13"/>
  <c r="Z259" i="13" s="1"/>
  <c r="U259" i="13"/>
  <c r="T259" i="13"/>
  <c r="X259" i="13" s="1"/>
  <c r="S259" i="13"/>
  <c r="W259" i="13" s="1"/>
  <c r="V252" i="13"/>
  <c r="Z252" i="13" s="1"/>
  <c r="U252" i="13"/>
  <c r="Y252" i="13" s="1"/>
  <c r="T252" i="13"/>
  <c r="X252" i="13" s="1"/>
  <c r="S252" i="13"/>
  <c r="W252" i="13" s="1"/>
  <c r="V245" i="13"/>
  <c r="Z245" i="13" s="1"/>
  <c r="U245" i="13"/>
  <c r="Y245" i="13" s="1"/>
  <c r="T245" i="13"/>
  <c r="X245" i="13" s="1"/>
  <c r="S245" i="13"/>
  <c r="V238" i="13"/>
  <c r="Z238" i="13" s="1"/>
  <c r="U238" i="13"/>
  <c r="T238" i="13"/>
  <c r="S238" i="13"/>
  <c r="W238" i="13" s="1"/>
  <c r="V231" i="13"/>
  <c r="Z231" i="13" s="1"/>
  <c r="U231" i="13"/>
  <c r="Y231" i="13" s="1"/>
  <c r="T231" i="13"/>
  <c r="X231" i="13" s="1"/>
  <c r="S231" i="13"/>
  <c r="W231" i="13" s="1"/>
  <c r="V224" i="13"/>
  <c r="Z224" i="13" s="1"/>
  <c r="U224" i="13"/>
  <c r="Y224" i="13" s="1"/>
  <c r="T224" i="13"/>
  <c r="X224" i="13" s="1"/>
  <c r="S224" i="13"/>
  <c r="V217" i="13"/>
  <c r="Z217" i="13" s="1"/>
  <c r="U217" i="13"/>
  <c r="T217" i="13"/>
  <c r="X217" i="13" s="1"/>
  <c r="S217" i="13"/>
  <c r="W217" i="13" s="1"/>
  <c r="V210" i="13"/>
  <c r="Z210" i="13" s="1"/>
  <c r="U210" i="13"/>
  <c r="Y210" i="13" s="1"/>
  <c r="T210" i="13"/>
  <c r="X210" i="13" s="1"/>
  <c r="S210" i="13"/>
  <c r="W210" i="13" s="1"/>
  <c r="V203" i="13"/>
  <c r="Z203" i="13" s="1"/>
  <c r="U203" i="13"/>
  <c r="Y203" i="13" s="1"/>
  <c r="T203" i="13"/>
  <c r="X203" i="13" s="1"/>
  <c r="S203" i="13"/>
  <c r="V196" i="13"/>
  <c r="Z196" i="13" s="1"/>
  <c r="U196" i="13"/>
  <c r="T196" i="13"/>
  <c r="X196" i="13" s="1"/>
  <c r="S196" i="13"/>
  <c r="W196" i="13" s="1"/>
  <c r="V189" i="13"/>
  <c r="Z189" i="13" s="1"/>
  <c r="U189" i="13"/>
  <c r="T189" i="13"/>
  <c r="X189" i="13" s="1"/>
  <c r="S189" i="13"/>
  <c r="V182" i="13"/>
  <c r="U182" i="13"/>
  <c r="T182" i="13"/>
  <c r="S182" i="13"/>
  <c r="V175" i="13"/>
  <c r="U175" i="13"/>
  <c r="T175" i="13"/>
  <c r="X175" i="13" s="1"/>
  <c r="S175" i="13"/>
  <c r="V168" i="13"/>
  <c r="U168" i="13"/>
  <c r="T168" i="13"/>
  <c r="X168" i="13" s="1"/>
  <c r="S168" i="13"/>
  <c r="V161" i="13"/>
  <c r="U161" i="13"/>
  <c r="T161" i="13"/>
  <c r="X161" i="13" s="1"/>
  <c r="S161" i="13"/>
  <c r="V154" i="13"/>
  <c r="U154" i="13"/>
  <c r="T154" i="13"/>
  <c r="X154" i="13" s="1"/>
  <c r="S154" i="13"/>
  <c r="V147" i="13"/>
  <c r="U147" i="13"/>
  <c r="T147" i="13"/>
  <c r="X147" i="13" s="1"/>
  <c r="S147" i="13"/>
  <c r="V140" i="13"/>
  <c r="U140" i="13"/>
  <c r="T140" i="13"/>
  <c r="S140" i="13"/>
  <c r="V133" i="13"/>
  <c r="U133" i="13"/>
  <c r="T133" i="13"/>
  <c r="X133" i="13" s="1"/>
  <c r="S133" i="13"/>
  <c r="V126" i="13"/>
  <c r="U126" i="13"/>
  <c r="T126" i="13"/>
  <c r="S126" i="13"/>
  <c r="V119" i="13"/>
  <c r="U119" i="13"/>
  <c r="T119" i="13"/>
  <c r="X119" i="13" s="1"/>
  <c r="S119" i="13"/>
  <c r="V112" i="13"/>
  <c r="U112" i="13"/>
  <c r="T112" i="13"/>
  <c r="X112" i="13" s="1"/>
  <c r="S112" i="13"/>
  <c r="V105" i="13"/>
  <c r="U105" i="13"/>
  <c r="T105" i="13"/>
  <c r="X105" i="13" s="1"/>
  <c r="S105" i="13"/>
  <c r="V98" i="13"/>
  <c r="U98" i="13"/>
  <c r="T98" i="13"/>
  <c r="S98" i="13"/>
  <c r="V91" i="13"/>
  <c r="U91" i="13"/>
  <c r="T91" i="13"/>
  <c r="X91" i="13" s="1"/>
  <c r="S91" i="13"/>
  <c r="V84" i="13"/>
  <c r="Z84" i="13" s="1"/>
  <c r="U84" i="13"/>
  <c r="Y84" i="13" s="1"/>
  <c r="T84" i="13"/>
  <c r="X84" i="13" s="1"/>
  <c r="S84" i="13"/>
  <c r="W84" i="13" s="1"/>
  <c r="V77" i="13"/>
  <c r="Z77" i="13" s="1"/>
  <c r="U77" i="13"/>
  <c r="Y77" i="13" s="1"/>
  <c r="T77" i="13"/>
  <c r="X77" i="13" s="1"/>
  <c r="S77" i="13"/>
  <c r="W77" i="13" s="1"/>
  <c r="V70" i="13"/>
  <c r="Z70" i="13" s="1"/>
  <c r="U70" i="13"/>
  <c r="Y70" i="13" s="1"/>
  <c r="T70" i="13"/>
  <c r="X70" i="13" s="1"/>
  <c r="S70" i="13"/>
  <c r="W70" i="13" s="1"/>
  <c r="V63" i="13"/>
  <c r="Z63" i="13" s="1"/>
  <c r="U63" i="13"/>
  <c r="Y63" i="13" s="1"/>
  <c r="T63" i="13"/>
  <c r="X63" i="13" s="1"/>
  <c r="S63" i="13"/>
  <c r="W63" i="13" s="1"/>
  <c r="V56" i="13"/>
  <c r="Z56" i="13" s="1"/>
  <c r="U56" i="13"/>
  <c r="Y56" i="13" s="1"/>
  <c r="T56" i="13"/>
  <c r="X56" i="13" s="1"/>
  <c r="S56" i="13"/>
  <c r="W56" i="13" s="1"/>
  <c r="V49" i="13"/>
  <c r="Z49" i="13" s="1"/>
  <c r="U49" i="13"/>
  <c r="Y49" i="13" s="1"/>
  <c r="T49" i="13"/>
  <c r="X49" i="13" s="1"/>
  <c r="S49" i="13"/>
  <c r="W49" i="13" s="1"/>
  <c r="V42" i="13"/>
  <c r="Z42" i="13" s="1"/>
  <c r="U42" i="13"/>
  <c r="Y42" i="13" s="1"/>
  <c r="T42" i="13"/>
  <c r="X42" i="13" s="1"/>
  <c r="S42" i="13"/>
  <c r="W42" i="13" s="1"/>
  <c r="V35" i="13"/>
  <c r="Z35" i="13" s="1"/>
  <c r="U35" i="13"/>
  <c r="Y35" i="13" s="1"/>
  <c r="T35" i="13"/>
  <c r="X35" i="13" s="1"/>
  <c r="S35" i="13"/>
  <c r="W35" i="13" s="1"/>
  <c r="V28" i="13"/>
  <c r="Z28" i="13" s="1"/>
  <c r="U28" i="13"/>
  <c r="Y28" i="13" s="1"/>
  <c r="T28" i="13"/>
  <c r="X28" i="13" s="1"/>
  <c r="S28" i="13"/>
  <c r="W28" i="13" s="1"/>
  <c r="V21" i="13"/>
  <c r="Z21" i="13" s="1"/>
  <c r="U21" i="13"/>
  <c r="Y21" i="13" s="1"/>
  <c r="T21" i="13"/>
  <c r="X21" i="13" s="1"/>
  <c r="S21" i="13"/>
  <c r="W21" i="13" s="1"/>
  <c r="V14" i="13"/>
  <c r="Z14" i="13" s="1"/>
  <c r="U14" i="13"/>
  <c r="Y14" i="13" s="1"/>
  <c r="T14" i="13"/>
  <c r="X14" i="13" s="1"/>
  <c r="S14" i="13"/>
  <c r="W14" i="13" s="1"/>
  <c r="V7" i="13"/>
  <c r="Z7" i="13" s="1"/>
  <c r="U7" i="13"/>
  <c r="Y7" i="13" s="1"/>
  <c r="T7" i="13"/>
  <c r="X7" i="13" s="1"/>
  <c r="S7" i="13"/>
  <c r="W7" i="13" s="1"/>
  <c r="M6" i="11"/>
  <c r="N6" i="11"/>
  <c r="N7" i="11" s="1"/>
  <c r="O6" i="11"/>
  <c r="O7" i="11" s="1"/>
  <c r="O8" i="11" s="1"/>
  <c r="P6" i="11"/>
  <c r="P7" i="11" s="1"/>
  <c r="P8" i="11" s="1"/>
  <c r="P9" i="11" s="1"/>
  <c r="O384" i="13"/>
  <c r="N384" i="13"/>
  <c r="O377" i="13"/>
  <c r="N377" i="13"/>
  <c r="O370" i="13"/>
  <c r="N370" i="13"/>
  <c r="O363" i="13"/>
  <c r="N363" i="13"/>
  <c r="O356" i="13"/>
  <c r="N356" i="13"/>
  <c r="O349" i="13"/>
  <c r="N349" i="13"/>
  <c r="O342" i="13"/>
  <c r="N342" i="13"/>
  <c r="O335" i="13"/>
  <c r="N335" i="13"/>
  <c r="O328" i="13"/>
  <c r="N328" i="13"/>
  <c r="O321" i="13"/>
  <c r="N321" i="13"/>
  <c r="O314" i="13"/>
  <c r="N314" i="13"/>
  <c r="O307" i="13"/>
  <c r="N307" i="13"/>
  <c r="O300" i="13"/>
  <c r="N300" i="13"/>
  <c r="O293" i="13"/>
  <c r="N293" i="13"/>
  <c r="O286" i="13"/>
  <c r="N286" i="13"/>
  <c r="O279" i="13"/>
  <c r="N279" i="13"/>
  <c r="O272" i="13"/>
  <c r="N272" i="13"/>
  <c r="O265" i="13"/>
  <c r="N265" i="13"/>
  <c r="O258" i="13"/>
  <c r="N258" i="13"/>
  <c r="O251" i="13"/>
  <c r="N251" i="13"/>
  <c r="O244" i="13"/>
  <c r="N244" i="13"/>
  <c r="O237" i="13"/>
  <c r="N237" i="13"/>
  <c r="O230" i="13"/>
  <c r="N230" i="13"/>
  <c r="O223" i="13"/>
  <c r="N223" i="13"/>
  <c r="O216" i="13"/>
  <c r="N216" i="13"/>
  <c r="O209" i="13"/>
  <c r="N209" i="13"/>
  <c r="O202" i="13"/>
  <c r="N202" i="13"/>
  <c r="O195" i="13"/>
  <c r="N195" i="13"/>
  <c r="O188" i="13"/>
  <c r="N188" i="13"/>
  <c r="O181" i="13"/>
  <c r="N181" i="13"/>
  <c r="O174" i="13"/>
  <c r="N174" i="13"/>
  <c r="O167" i="13"/>
  <c r="N167" i="13"/>
  <c r="O160" i="13"/>
  <c r="N160" i="13"/>
  <c r="O153" i="13"/>
  <c r="N153" i="13"/>
  <c r="O146" i="13"/>
  <c r="N146" i="13"/>
  <c r="O139" i="13"/>
  <c r="N139" i="13"/>
  <c r="O132" i="13"/>
  <c r="N132" i="13"/>
  <c r="O125" i="13"/>
  <c r="N125" i="13"/>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H104" i="13" l="1"/>
  <c r="H365" i="13"/>
  <c r="H339" i="13"/>
  <c r="H327" i="13"/>
  <c r="H315" i="13"/>
  <c r="H303" i="13"/>
  <c r="H214" i="13"/>
  <c r="H139" i="13"/>
  <c r="H113" i="13"/>
  <c r="H363" i="13"/>
  <c r="H313" i="13"/>
  <c r="H212" i="13"/>
  <c r="H144" i="13"/>
  <c r="H295" i="13"/>
  <c r="H356" i="13"/>
  <c r="H116" i="13"/>
  <c r="H141" i="13"/>
  <c r="H215" i="13"/>
  <c r="H376" i="13"/>
  <c r="H364" i="13"/>
  <c r="H338" i="13"/>
  <c r="H326" i="13"/>
  <c r="H314" i="13"/>
  <c r="H302" i="13"/>
  <c r="H213" i="13"/>
  <c r="H124" i="13"/>
  <c r="H112" i="13"/>
  <c r="H337" i="13"/>
  <c r="H325" i="13"/>
  <c r="H301" i="13"/>
  <c r="H123" i="13"/>
  <c r="H296" i="13"/>
  <c r="H307" i="13"/>
  <c r="H105" i="13"/>
  <c r="H294" i="13"/>
  <c r="H305" i="13"/>
  <c r="H316" i="13"/>
  <c r="H375" i="13"/>
  <c r="H111" i="13"/>
  <c r="H329" i="13"/>
  <c r="H140" i="13"/>
  <c r="H374" i="13"/>
  <c r="H362" i="13"/>
  <c r="H336" i="13"/>
  <c r="H324" i="13"/>
  <c r="H312" i="13"/>
  <c r="H300" i="13"/>
  <c r="H211" i="13"/>
  <c r="H122" i="13"/>
  <c r="H110" i="13"/>
  <c r="H321" i="13"/>
  <c r="H297" i="13"/>
  <c r="H107" i="13"/>
  <c r="H320" i="13"/>
  <c r="H331" i="13"/>
  <c r="H330" i="13"/>
  <c r="H317" i="13"/>
  <c r="H340" i="13"/>
  <c r="H373" i="13"/>
  <c r="H361" i="13"/>
  <c r="H335" i="13"/>
  <c r="H323" i="13"/>
  <c r="H311" i="13"/>
  <c r="H299" i="13"/>
  <c r="H210" i="13"/>
  <c r="H121" i="13"/>
  <c r="H109" i="13"/>
  <c r="H333" i="13"/>
  <c r="H145" i="13"/>
  <c r="H358" i="13"/>
  <c r="H308" i="13"/>
  <c r="H106" i="13"/>
  <c r="H117" i="13"/>
  <c r="H318" i="13"/>
  <c r="H341" i="13"/>
  <c r="H328" i="13"/>
  <c r="H372" i="13"/>
  <c r="H360" i="13"/>
  <c r="H334" i="13"/>
  <c r="H322" i="13"/>
  <c r="H310" i="13"/>
  <c r="H298" i="13"/>
  <c r="H209" i="13"/>
  <c r="H120" i="13"/>
  <c r="H108" i="13"/>
  <c r="H359" i="13"/>
  <c r="H309" i="13"/>
  <c r="H119" i="13"/>
  <c r="H332" i="13"/>
  <c r="H118" i="13"/>
  <c r="H143" i="13"/>
  <c r="H306" i="13"/>
  <c r="H367" i="13"/>
  <c r="H304" i="13"/>
  <c r="H371" i="13"/>
  <c r="H368" i="13"/>
  <c r="H366" i="13"/>
  <c r="H370" i="13"/>
  <c r="H115" i="13"/>
  <c r="H369" i="13"/>
  <c r="H357" i="13"/>
  <c r="H319" i="13"/>
  <c r="H142" i="13"/>
  <c r="H293" i="13"/>
  <c r="H114" i="13"/>
  <c r="H6" i="13"/>
  <c r="H78" i="13"/>
  <c r="H66" i="13"/>
  <c r="H54" i="13"/>
  <c r="H42" i="13"/>
  <c r="H30" i="13"/>
  <c r="H18" i="13"/>
  <c r="H32" i="13"/>
  <c r="H89" i="13"/>
  <c r="H77" i="13"/>
  <c r="H65" i="13"/>
  <c r="H53" i="13"/>
  <c r="H41" i="13"/>
  <c r="H29" i="13"/>
  <c r="H17" i="13"/>
  <c r="H88" i="13"/>
  <c r="H76" i="13"/>
  <c r="H64" i="13"/>
  <c r="H52" i="13"/>
  <c r="H40" i="13"/>
  <c r="H28" i="13"/>
  <c r="H16" i="13"/>
  <c r="H87" i="13"/>
  <c r="H75" i="13"/>
  <c r="H63" i="13"/>
  <c r="H51" i="13"/>
  <c r="H39" i="13"/>
  <c r="H27" i="13"/>
  <c r="H15" i="13"/>
  <c r="H80" i="13"/>
  <c r="H86" i="13"/>
  <c r="H74" i="13"/>
  <c r="H62" i="13"/>
  <c r="H50" i="13"/>
  <c r="H38" i="13"/>
  <c r="H26" i="13"/>
  <c r="H14" i="13"/>
  <c r="H56" i="13"/>
  <c r="H85" i="13"/>
  <c r="H73" i="13"/>
  <c r="H61" i="13"/>
  <c r="H49" i="13"/>
  <c r="H37" i="13"/>
  <c r="H25" i="13"/>
  <c r="H13" i="13"/>
  <c r="H20" i="13"/>
  <c r="H84" i="13"/>
  <c r="H72" i="13"/>
  <c r="H60" i="13"/>
  <c r="H48" i="13"/>
  <c r="H36" i="13"/>
  <c r="H24" i="13"/>
  <c r="H12" i="13"/>
  <c r="H44" i="13"/>
  <c r="H83" i="13"/>
  <c r="H71" i="13"/>
  <c r="H59" i="13"/>
  <c r="H47" i="13"/>
  <c r="H35" i="13"/>
  <c r="H23" i="13"/>
  <c r="H11" i="13"/>
  <c r="H68" i="13"/>
  <c r="H82" i="13"/>
  <c r="H70" i="13"/>
  <c r="H58" i="13"/>
  <c r="H46" i="13"/>
  <c r="H34" i="13"/>
  <c r="H22" i="13"/>
  <c r="H10" i="13"/>
  <c r="H8" i="13"/>
  <c r="H81" i="13"/>
  <c r="H69" i="13"/>
  <c r="H57" i="13"/>
  <c r="H45" i="13"/>
  <c r="H33" i="13"/>
  <c r="H21" i="13"/>
  <c r="H9" i="13"/>
  <c r="H79" i="13"/>
  <c r="H67" i="13"/>
  <c r="H55" i="13"/>
  <c r="H43" i="13"/>
  <c r="H31" i="13"/>
  <c r="H19" i="13"/>
  <c r="H7" i="13"/>
  <c r="H125" i="13"/>
  <c r="H379" i="13"/>
  <c r="H346" i="13"/>
  <c r="H285" i="13"/>
  <c r="H273" i="13"/>
  <c r="H261" i="13"/>
  <c r="H249" i="13"/>
  <c r="H237" i="13"/>
  <c r="H225" i="13"/>
  <c r="H206" i="13"/>
  <c r="H194" i="13"/>
  <c r="H182" i="13"/>
  <c r="H170" i="13"/>
  <c r="H158" i="13"/>
  <c r="H146" i="13"/>
  <c r="H127" i="13"/>
  <c r="H381" i="13"/>
  <c r="H390" i="13"/>
  <c r="H378" i="13"/>
  <c r="H345" i="13"/>
  <c r="H284" i="13"/>
  <c r="H272" i="13"/>
  <c r="H260" i="13"/>
  <c r="H248" i="13"/>
  <c r="H236" i="13"/>
  <c r="H224" i="13"/>
  <c r="H205" i="13"/>
  <c r="H193" i="13"/>
  <c r="H181" i="13"/>
  <c r="H169" i="13"/>
  <c r="H157" i="13"/>
  <c r="H138" i="13"/>
  <c r="H126" i="13"/>
  <c r="H251" i="13"/>
  <c r="H129" i="13"/>
  <c r="H389" i="13"/>
  <c r="H377" i="13"/>
  <c r="H344" i="13"/>
  <c r="H283" i="13"/>
  <c r="H271" i="13"/>
  <c r="H259" i="13"/>
  <c r="H247" i="13"/>
  <c r="H235" i="13"/>
  <c r="H223" i="13"/>
  <c r="H204" i="13"/>
  <c r="H192" i="13"/>
  <c r="H180" i="13"/>
  <c r="H168" i="13"/>
  <c r="H156" i="13"/>
  <c r="H137" i="13"/>
  <c r="H239" i="13"/>
  <c r="H160" i="13"/>
  <c r="H388" i="13"/>
  <c r="H355" i="13"/>
  <c r="H343" i="13"/>
  <c r="H282" i="13"/>
  <c r="H270" i="13"/>
  <c r="H258" i="13"/>
  <c r="H246" i="13"/>
  <c r="H234" i="13"/>
  <c r="H222" i="13"/>
  <c r="H203" i="13"/>
  <c r="H191" i="13"/>
  <c r="H179" i="13"/>
  <c r="H167" i="13"/>
  <c r="H155" i="13"/>
  <c r="H136" i="13"/>
  <c r="H263" i="13"/>
  <c r="H148" i="13"/>
  <c r="H387" i="13"/>
  <c r="H354" i="13"/>
  <c r="H342" i="13"/>
  <c r="H281" i="13"/>
  <c r="H269" i="13"/>
  <c r="H257" i="13"/>
  <c r="H245" i="13"/>
  <c r="H233" i="13"/>
  <c r="H221" i="13"/>
  <c r="H202" i="13"/>
  <c r="H190" i="13"/>
  <c r="H178" i="13"/>
  <c r="H166" i="13"/>
  <c r="H154" i="13"/>
  <c r="H135" i="13"/>
  <c r="H348" i="13"/>
  <c r="H386" i="13"/>
  <c r="H353" i="13"/>
  <c r="H292" i="13"/>
  <c r="H280" i="13"/>
  <c r="H268" i="13"/>
  <c r="H256" i="13"/>
  <c r="H244" i="13"/>
  <c r="H232" i="13"/>
  <c r="H220" i="13"/>
  <c r="H201" i="13"/>
  <c r="H189" i="13"/>
  <c r="H177" i="13"/>
  <c r="H165" i="13"/>
  <c r="H153" i="13"/>
  <c r="H134" i="13"/>
  <c r="H227" i="13"/>
  <c r="H385" i="13"/>
  <c r="H352" i="13"/>
  <c r="H291" i="13"/>
  <c r="H279" i="13"/>
  <c r="H267" i="13"/>
  <c r="H255" i="13"/>
  <c r="H243" i="13"/>
  <c r="H231" i="13"/>
  <c r="H219" i="13"/>
  <c r="H200" i="13"/>
  <c r="H188" i="13"/>
  <c r="H176" i="13"/>
  <c r="H164" i="13"/>
  <c r="H152" i="13"/>
  <c r="H133" i="13"/>
  <c r="H287" i="13"/>
  <c r="H384" i="13"/>
  <c r="H351" i="13"/>
  <c r="H290" i="13"/>
  <c r="H278" i="13"/>
  <c r="H266" i="13"/>
  <c r="H254" i="13"/>
  <c r="H242" i="13"/>
  <c r="H230" i="13"/>
  <c r="H218" i="13"/>
  <c r="H199" i="13"/>
  <c r="H187" i="13"/>
  <c r="H175" i="13"/>
  <c r="H163" i="13"/>
  <c r="H151" i="13"/>
  <c r="H132" i="13"/>
  <c r="H208" i="13"/>
  <c r="H383" i="13"/>
  <c r="H350" i="13"/>
  <c r="H289" i="13"/>
  <c r="H277" i="13"/>
  <c r="H265" i="13"/>
  <c r="H253" i="13"/>
  <c r="H241" i="13"/>
  <c r="H229" i="13"/>
  <c r="H217" i="13"/>
  <c r="H198" i="13"/>
  <c r="H186" i="13"/>
  <c r="H174" i="13"/>
  <c r="H162" i="13"/>
  <c r="H150" i="13"/>
  <c r="H131" i="13"/>
  <c r="H275" i="13"/>
  <c r="H172" i="13"/>
  <c r="H382" i="13"/>
  <c r="H349" i="13"/>
  <c r="H288" i="13"/>
  <c r="H276" i="13"/>
  <c r="H264" i="13"/>
  <c r="H252" i="13"/>
  <c r="H240" i="13"/>
  <c r="H228" i="13"/>
  <c r="H216" i="13"/>
  <c r="H197" i="13"/>
  <c r="H185" i="13"/>
  <c r="H173" i="13"/>
  <c r="H161" i="13"/>
  <c r="H149" i="13"/>
  <c r="H130" i="13"/>
  <c r="H196" i="13"/>
  <c r="H184" i="13"/>
  <c r="H380" i="13"/>
  <c r="H347" i="13"/>
  <c r="H286" i="13"/>
  <c r="H274" i="13"/>
  <c r="H262" i="13"/>
  <c r="H250" i="13"/>
  <c r="H238" i="13"/>
  <c r="H226" i="13"/>
  <c r="H207" i="13"/>
  <c r="H195" i="13"/>
  <c r="H183" i="13"/>
  <c r="H171" i="13"/>
  <c r="H159" i="13"/>
  <c r="H147" i="13"/>
  <c r="H128" i="13"/>
  <c r="H90" i="13"/>
  <c r="H92" i="13"/>
  <c r="H103" i="13"/>
  <c r="H91" i="13"/>
  <c r="H102" i="13"/>
  <c r="H93" i="13"/>
  <c r="H101" i="13"/>
  <c r="H100" i="13"/>
  <c r="H99" i="13"/>
  <c r="H98" i="13"/>
  <c r="H97" i="13"/>
  <c r="H96" i="13"/>
  <c r="H95" i="13"/>
  <c r="H94" i="13"/>
  <c r="A91" i="1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389" i="11" s="1"/>
  <c r="A390" i="11" s="1"/>
  <c r="AD90" i="11"/>
  <c r="U8" i="13"/>
  <c r="Y8" i="13" s="1"/>
  <c r="U197" i="13"/>
  <c r="Y197" i="13" s="1"/>
  <c r="Y196" i="13"/>
  <c r="U365" i="13"/>
  <c r="Y365" i="13" s="1"/>
  <c r="Y364" i="13"/>
  <c r="AD127" i="13"/>
  <c r="AH127" i="13" s="1"/>
  <c r="AH126" i="13"/>
  <c r="AD190" i="13"/>
  <c r="AH190" i="13" s="1"/>
  <c r="AH189" i="13"/>
  <c r="V29" i="13"/>
  <c r="Z29" i="13" s="1"/>
  <c r="V92" i="13"/>
  <c r="Z91" i="13"/>
  <c r="V155" i="13"/>
  <c r="Z154" i="13"/>
  <c r="S15" i="13"/>
  <c r="W15" i="13" s="1"/>
  <c r="S36" i="13"/>
  <c r="W36" i="13" s="1"/>
  <c r="S57" i="13"/>
  <c r="W57" i="13" s="1"/>
  <c r="S78" i="13"/>
  <c r="W78" i="13" s="1"/>
  <c r="S99" i="13"/>
  <c r="W98" i="13"/>
  <c r="S120" i="13"/>
  <c r="W119" i="13"/>
  <c r="S141" i="13"/>
  <c r="W140" i="13"/>
  <c r="S162" i="13"/>
  <c r="W161" i="13"/>
  <c r="S183" i="13"/>
  <c r="W182" i="13"/>
  <c r="S204" i="13"/>
  <c r="W204" i="13" s="1"/>
  <c r="W203" i="13"/>
  <c r="S225" i="13"/>
  <c r="W225" i="13" s="1"/>
  <c r="W224" i="13"/>
  <c r="S246" i="13"/>
  <c r="W246" i="13" s="1"/>
  <c r="W245" i="13"/>
  <c r="AB29" i="13"/>
  <c r="AF29" i="13" s="1"/>
  <c r="AB50" i="13"/>
  <c r="AF50" i="13" s="1"/>
  <c r="AB71" i="13"/>
  <c r="AF71" i="13" s="1"/>
  <c r="AB92" i="13"/>
  <c r="AF91" i="13"/>
  <c r="AB113" i="13"/>
  <c r="AF112" i="13"/>
  <c r="AB134" i="13"/>
  <c r="AF133" i="13"/>
  <c r="AB155" i="13"/>
  <c r="AF154" i="13"/>
  <c r="AB197" i="13"/>
  <c r="AF196" i="13"/>
  <c r="AB239" i="13"/>
  <c r="AF238" i="13"/>
  <c r="AB260" i="13"/>
  <c r="AF259" i="13"/>
  <c r="AB281" i="13"/>
  <c r="AF280" i="13"/>
  <c r="AB302" i="13"/>
  <c r="AF301" i="13"/>
  <c r="AB323" i="13"/>
  <c r="AF322" i="13"/>
  <c r="U50" i="13"/>
  <c r="Y50" i="13" s="1"/>
  <c r="U260" i="13"/>
  <c r="Y260" i="13" s="1"/>
  <c r="Y259" i="13"/>
  <c r="AD43" i="13"/>
  <c r="AH43" i="13" s="1"/>
  <c r="AD148" i="13"/>
  <c r="AH148" i="13" s="1"/>
  <c r="AH147" i="13"/>
  <c r="AD211" i="13"/>
  <c r="AH210" i="13"/>
  <c r="AD358" i="13"/>
  <c r="AH358" i="13" s="1"/>
  <c r="AH357" i="13"/>
  <c r="V50" i="13"/>
  <c r="Z50" i="13" s="1"/>
  <c r="V113" i="13"/>
  <c r="Z112" i="13"/>
  <c r="T57" i="13"/>
  <c r="X57" i="13" s="1"/>
  <c r="T183" i="13"/>
  <c r="X182" i="13"/>
  <c r="AC8" i="13"/>
  <c r="AG8" i="13" s="1"/>
  <c r="AC50" i="13"/>
  <c r="AG50" i="13" s="1"/>
  <c r="AC92" i="13"/>
  <c r="AG91" i="13"/>
  <c r="AC134" i="13"/>
  <c r="AG133" i="13"/>
  <c r="U15" i="13"/>
  <c r="Y15" i="13" s="1"/>
  <c r="U36" i="13"/>
  <c r="Y36" i="13" s="1"/>
  <c r="U57" i="13"/>
  <c r="Y57" i="13" s="1"/>
  <c r="U78" i="13"/>
  <c r="Y78" i="13" s="1"/>
  <c r="U99" i="13"/>
  <c r="Y98" i="13"/>
  <c r="U120" i="13"/>
  <c r="Y119" i="13"/>
  <c r="U141" i="13"/>
  <c r="Y141" i="13" s="1"/>
  <c r="Y140" i="13"/>
  <c r="U162" i="13"/>
  <c r="Y162" i="13" s="1"/>
  <c r="Y161" i="13"/>
  <c r="U183" i="13"/>
  <c r="Y183" i="13" s="1"/>
  <c r="Y182" i="13"/>
  <c r="AD8" i="13"/>
  <c r="AH8" i="13" s="1"/>
  <c r="AD29" i="13"/>
  <c r="AH29" i="13" s="1"/>
  <c r="AD50" i="13"/>
  <c r="AH50" i="13" s="1"/>
  <c r="AD71" i="13"/>
  <c r="AH71" i="13" s="1"/>
  <c r="AD92" i="13"/>
  <c r="AH91" i="13"/>
  <c r="AD113" i="13"/>
  <c r="AH112" i="13"/>
  <c r="AD134" i="13"/>
  <c r="AH133" i="13"/>
  <c r="AD155" i="13"/>
  <c r="AH154" i="13"/>
  <c r="AD176" i="13"/>
  <c r="AH176" i="13" s="1"/>
  <c r="AH175" i="13"/>
  <c r="AD197" i="13"/>
  <c r="AH197" i="13" s="1"/>
  <c r="AH196" i="13"/>
  <c r="AD218" i="13"/>
  <c r="AH218" i="13" s="1"/>
  <c r="AH217" i="13"/>
  <c r="AD239" i="13"/>
  <c r="AH239" i="13" s="1"/>
  <c r="AH238" i="13"/>
  <c r="AD260" i="13"/>
  <c r="AH260" i="13" s="1"/>
  <c r="AH259" i="13"/>
  <c r="AD281" i="13"/>
  <c r="AH281" i="13" s="1"/>
  <c r="AH280" i="13"/>
  <c r="AD302" i="13"/>
  <c r="AH302" i="13" s="1"/>
  <c r="AH301" i="13"/>
  <c r="AD323" i="13"/>
  <c r="AH323" i="13" s="1"/>
  <c r="AH322" i="13"/>
  <c r="AD344" i="13"/>
  <c r="AH344" i="13" s="1"/>
  <c r="AH343" i="13"/>
  <c r="AD365" i="13"/>
  <c r="AH365" i="13" s="1"/>
  <c r="AH364" i="13"/>
  <c r="AD386" i="13"/>
  <c r="AH386" i="13" s="1"/>
  <c r="AH385" i="13"/>
  <c r="U29" i="13"/>
  <c r="Y29" i="13" s="1"/>
  <c r="U92" i="13"/>
  <c r="Y92" i="13" s="1"/>
  <c r="Y91" i="13"/>
  <c r="U218" i="13"/>
  <c r="Y218" i="13" s="1"/>
  <c r="Y217" i="13"/>
  <c r="U281" i="13"/>
  <c r="Y281" i="13" s="1"/>
  <c r="Y280" i="13"/>
  <c r="U323" i="13"/>
  <c r="Y323" i="13" s="1"/>
  <c r="Y322" i="13"/>
  <c r="AD85" i="13"/>
  <c r="AH85" i="13" s="1"/>
  <c r="AD169" i="13"/>
  <c r="AH169" i="13" s="1"/>
  <c r="AH168" i="13"/>
  <c r="AD232" i="13"/>
  <c r="AH232" i="13" s="1"/>
  <c r="AH231" i="13"/>
  <c r="AD379" i="13"/>
  <c r="AH379" i="13" s="1"/>
  <c r="AH378" i="13"/>
  <c r="V8" i="13"/>
  <c r="Z8" i="13" s="1"/>
  <c r="V71" i="13"/>
  <c r="Z71" i="13" s="1"/>
  <c r="V134" i="13"/>
  <c r="Z133" i="13"/>
  <c r="V176" i="13"/>
  <c r="Z175" i="13"/>
  <c r="T15" i="13"/>
  <c r="X15" i="13" s="1"/>
  <c r="T36" i="13"/>
  <c r="X36" i="13" s="1"/>
  <c r="T99" i="13"/>
  <c r="X98" i="13"/>
  <c r="T141" i="13"/>
  <c r="X140" i="13"/>
  <c r="AC29" i="13"/>
  <c r="AG29" i="13" s="1"/>
  <c r="AC71" i="13"/>
  <c r="AG71" i="13" s="1"/>
  <c r="AC113" i="13"/>
  <c r="AG112" i="13"/>
  <c r="V15" i="13"/>
  <c r="Z15" i="13" s="1"/>
  <c r="V36" i="13"/>
  <c r="Z36" i="13" s="1"/>
  <c r="V57" i="13"/>
  <c r="Z57" i="13" s="1"/>
  <c r="V78" i="13"/>
  <c r="Z78" i="13" s="1"/>
  <c r="V99" i="13"/>
  <c r="Z98" i="13"/>
  <c r="V120" i="13"/>
  <c r="Z119" i="13"/>
  <c r="V141" i="13"/>
  <c r="Z140" i="13"/>
  <c r="V162" i="13"/>
  <c r="Z161" i="13"/>
  <c r="V183" i="13"/>
  <c r="Z182" i="13"/>
  <c r="AE8" i="13"/>
  <c r="AI8" i="13" s="1"/>
  <c r="AE92" i="13"/>
  <c r="AI91" i="13"/>
  <c r="AE176" i="13"/>
  <c r="AI175" i="13"/>
  <c r="U155" i="13"/>
  <c r="Y155" i="13" s="1"/>
  <c r="Y154" i="13"/>
  <c r="AD22" i="13"/>
  <c r="AH22" i="13" s="1"/>
  <c r="AD316" i="13"/>
  <c r="AH315" i="13"/>
  <c r="S85" i="13"/>
  <c r="W85" i="13" s="1"/>
  <c r="S169" i="13"/>
  <c r="W168" i="13"/>
  <c r="AB225" i="13"/>
  <c r="AF224" i="13"/>
  <c r="AB372" i="13"/>
  <c r="AF371" i="13"/>
  <c r="AC36" i="13"/>
  <c r="AG36" i="13" s="1"/>
  <c r="U113" i="13"/>
  <c r="Y113" i="13" s="1"/>
  <c r="Y112" i="13"/>
  <c r="U344" i="13"/>
  <c r="Y344" i="13" s="1"/>
  <c r="Y343" i="13"/>
  <c r="AD274" i="13"/>
  <c r="AH273" i="13"/>
  <c r="S43" i="13"/>
  <c r="W43" i="13" s="1"/>
  <c r="S127" i="13"/>
  <c r="W126" i="13"/>
  <c r="S190" i="13"/>
  <c r="W189" i="13"/>
  <c r="T127" i="13"/>
  <c r="X126" i="13"/>
  <c r="AC99" i="13"/>
  <c r="AG98" i="13"/>
  <c r="U22" i="13"/>
  <c r="Y22" i="13" s="1"/>
  <c r="U43" i="13"/>
  <c r="Y43" i="13" s="1"/>
  <c r="U64" i="13"/>
  <c r="Y64" i="13" s="1"/>
  <c r="U85" i="13"/>
  <c r="Y85" i="13" s="1"/>
  <c r="U106" i="13"/>
  <c r="Y106" i="13" s="1"/>
  <c r="Y105" i="13"/>
  <c r="U127" i="13"/>
  <c r="Y127" i="13" s="1"/>
  <c r="Y126" i="13"/>
  <c r="U148" i="13"/>
  <c r="Y148" i="13" s="1"/>
  <c r="Y147" i="13"/>
  <c r="U169" i="13"/>
  <c r="Y169" i="13" s="1"/>
  <c r="Y168" i="13"/>
  <c r="U190" i="13"/>
  <c r="Y190" i="13" s="1"/>
  <c r="Y189" i="13"/>
  <c r="AD15" i="13"/>
  <c r="AH15" i="13" s="1"/>
  <c r="AD36" i="13"/>
  <c r="AH36" i="13" s="1"/>
  <c r="AD57" i="13"/>
  <c r="AH57" i="13" s="1"/>
  <c r="AD78" i="13"/>
  <c r="AH78" i="13" s="1"/>
  <c r="AD99" i="13"/>
  <c r="AH98" i="13"/>
  <c r="AD120" i="13"/>
  <c r="AH119" i="13"/>
  <c r="AD141" i="13"/>
  <c r="AH141" i="13" s="1"/>
  <c r="AH140" i="13"/>
  <c r="AD162" i="13"/>
  <c r="AH162" i="13" s="1"/>
  <c r="AH161" i="13"/>
  <c r="AD183" i="13"/>
  <c r="AH183" i="13" s="1"/>
  <c r="AH182" i="13"/>
  <c r="AD204" i="13"/>
  <c r="AH204" i="13" s="1"/>
  <c r="AH203" i="13"/>
  <c r="AD225" i="13"/>
  <c r="AH225" i="13" s="1"/>
  <c r="AH224" i="13"/>
  <c r="AD246" i="13"/>
  <c r="AH246" i="13" s="1"/>
  <c r="AH245" i="13"/>
  <c r="AD267" i="13"/>
  <c r="AH267" i="13" s="1"/>
  <c r="AH266" i="13"/>
  <c r="AD288" i="13"/>
  <c r="AH288" i="13" s="1"/>
  <c r="AH287" i="13"/>
  <c r="AD309" i="13"/>
  <c r="AH309" i="13" s="1"/>
  <c r="AH308" i="13"/>
  <c r="AD330" i="13"/>
  <c r="AH330" i="13" s="1"/>
  <c r="AH329" i="13"/>
  <c r="AD351" i="13"/>
  <c r="AH351" i="13" s="1"/>
  <c r="AH350" i="13"/>
  <c r="AD372" i="13"/>
  <c r="AH372" i="13" s="1"/>
  <c r="AH371" i="13"/>
  <c r="U176" i="13"/>
  <c r="Y176" i="13" s="1"/>
  <c r="Y175" i="13"/>
  <c r="U386" i="13"/>
  <c r="Y386" i="13" s="1"/>
  <c r="Y385" i="13"/>
  <c r="AD253" i="13"/>
  <c r="AH253" i="13" s="1"/>
  <c r="AH252" i="13"/>
  <c r="S22" i="13"/>
  <c r="W22" i="13" s="1"/>
  <c r="AB36" i="13"/>
  <c r="AF36" i="13" s="1"/>
  <c r="AB99" i="13"/>
  <c r="AF98" i="13"/>
  <c r="T85" i="13"/>
  <c r="X85" i="13" s="1"/>
  <c r="V22" i="13"/>
  <c r="Z22" i="13" s="1"/>
  <c r="V43" i="13"/>
  <c r="Z43" i="13" s="1"/>
  <c r="V64" i="13"/>
  <c r="Z64" i="13" s="1"/>
  <c r="V106" i="13"/>
  <c r="Z105" i="13"/>
  <c r="V127" i="13"/>
  <c r="Z126" i="13"/>
  <c r="V148" i="13"/>
  <c r="Z147" i="13"/>
  <c r="V169" i="13"/>
  <c r="Z168" i="13"/>
  <c r="AE57" i="13"/>
  <c r="AI57" i="13" s="1"/>
  <c r="AE141" i="13"/>
  <c r="AI141" i="13" s="1"/>
  <c r="AI140" i="13"/>
  <c r="AE225" i="13"/>
  <c r="AI225" i="13" s="1"/>
  <c r="AI224" i="13"/>
  <c r="AE309" i="13"/>
  <c r="AI309" i="13" s="1"/>
  <c r="AI308" i="13"/>
  <c r="U71" i="13"/>
  <c r="Y71" i="13" s="1"/>
  <c r="U134" i="13"/>
  <c r="Y134" i="13" s="1"/>
  <c r="Y133" i="13"/>
  <c r="U302" i="13"/>
  <c r="Y302" i="13" s="1"/>
  <c r="Y301" i="13"/>
  <c r="AD106" i="13"/>
  <c r="AH105" i="13"/>
  <c r="AD337" i="13"/>
  <c r="AH337" i="13" s="1"/>
  <c r="AH336" i="13"/>
  <c r="S64" i="13"/>
  <c r="W64" i="13" s="1"/>
  <c r="S148" i="13"/>
  <c r="W147" i="13"/>
  <c r="AB57" i="13"/>
  <c r="AF57" i="13" s="1"/>
  <c r="AB204" i="13"/>
  <c r="AF203" i="13"/>
  <c r="AB246" i="13"/>
  <c r="AF245" i="13"/>
  <c r="AB309" i="13"/>
  <c r="AF308" i="13"/>
  <c r="AC15" i="13"/>
  <c r="AG15" i="13" s="1"/>
  <c r="AC78" i="13"/>
  <c r="AG78" i="13" s="1"/>
  <c r="AC120" i="13"/>
  <c r="AG119" i="13"/>
  <c r="V85" i="13"/>
  <c r="Z85" i="13" s="1"/>
  <c r="S8" i="13"/>
  <c r="W8" i="13" s="1"/>
  <c r="S29" i="13"/>
  <c r="W29" i="13" s="1"/>
  <c r="S50" i="13"/>
  <c r="W50" i="13" s="1"/>
  <c r="S71" i="13"/>
  <c r="W71" i="13" s="1"/>
  <c r="S92" i="13"/>
  <c r="W91" i="13"/>
  <c r="S113" i="13"/>
  <c r="W112" i="13"/>
  <c r="S134" i="13"/>
  <c r="W133" i="13"/>
  <c r="S155" i="13"/>
  <c r="W154" i="13"/>
  <c r="S176" i="13"/>
  <c r="W175" i="13"/>
  <c r="AB127" i="13"/>
  <c r="AF126" i="13"/>
  <c r="AB148" i="13"/>
  <c r="AF147" i="13"/>
  <c r="AB169" i="13"/>
  <c r="AF168" i="13"/>
  <c r="AB211" i="13"/>
  <c r="AF210" i="13"/>
  <c r="AB253" i="13"/>
  <c r="AF252" i="13"/>
  <c r="AB295" i="13"/>
  <c r="AF294" i="13"/>
  <c r="AB337" i="13"/>
  <c r="AF336" i="13"/>
  <c r="AB358" i="13"/>
  <c r="AF357" i="13"/>
  <c r="AB379" i="13"/>
  <c r="AF378" i="13"/>
  <c r="U239" i="13"/>
  <c r="Y239" i="13" s="1"/>
  <c r="Y238" i="13"/>
  <c r="AD64" i="13"/>
  <c r="AH64" i="13" s="1"/>
  <c r="AD295" i="13"/>
  <c r="AH295" i="13" s="1"/>
  <c r="AH294" i="13"/>
  <c r="S106" i="13"/>
  <c r="W105" i="13"/>
  <c r="AB15" i="13"/>
  <c r="AF15" i="13" s="1"/>
  <c r="AB267" i="13"/>
  <c r="AF266" i="13"/>
  <c r="AB351" i="13"/>
  <c r="AF350" i="13"/>
  <c r="AC57" i="13"/>
  <c r="AG57" i="13" s="1"/>
  <c r="T8" i="13"/>
  <c r="X8" i="13" s="1"/>
  <c r="T50" i="13"/>
  <c r="X50" i="13" s="1"/>
  <c r="T71" i="13"/>
  <c r="X71" i="13" s="1"/>
  <c r="T239" i="13"/>
  <c r="X239" i="13" s="1"/>
  <c r="X238" i="13"/>
  <c r="AC22" i="13"/>
  <c r="AG22" i="13" s="1"/>
  <c r="AC43" i="13"/>
  <c r="AG43" i="13" s="1"/>
  <c r="AC64" i="13"/>
  <c r="AG64" i="13" s="1"/>
  <c r="AC85" i="13"/>
  <c r="AG85" i="13" s="1"/>
  <c r="AC106" i="13"/>
  <c r="AG106" i="13" s="1"/>
  <c r="AG105" i="13"/>
  <c r="AC127" i="13"/>
  <c r="AG126" i="13"/>
  <c r="AC295" i="13"/>
  <c r="AG294" i="13"/>
  <c r="O9" i="11"/>
  <c r="O10" i="11" s="1"/>
  <c r="O11" i="11" s="1"/>
  <c r="V190" i="13"/>
  <c r="Z190" i="13" s="1"/>
  <c r="V211" i="13"/>
  <c r="Z211" i="13" s="1"/>
  <c r="V232" i="13"/>
  <c r="Z232" i="13" s="1"/>
  <c r="V253" i="13"/>
  <c r="Z253" i="13" s="1"/>
  <c r="V274" i="13"/>
  <c r="Z274" i="13" s="1"/>
  <c r="V295" i="13"/>
  <c r="Z295" i="13" s="1"/>
  <c r="V316" i="13"/>
  <c r="Z316" i="13" s="1"/>
  <c r="V337" i="13"/>
  <c r="Z337" i="13" s="1"/>
  <c r="V358" i="13"/>
  <c r="Z358" i="13" s="1"/>
  <c r="V379" i="13"/>
  <c r="Z379" i="13" s="1"/>
  <c r="AE15" i="13"/>
  <c r="AI15" i="13" s="1"/>
  <c r="AE36" i="13"/>
  <c r="AI36" i="13" s="1"/>
  <c r="AE78" i="13"/>
  <c r="AI78" i="13" s="1"/>
  <c r="AE99" i="13"/>
  <c r="AI99" i="13" s="1"/>
  <c r="AE120" i="13"/>
  <c r="AI120" i="13" s="1"/>
  <c r="AE162" i="13"/>
  <c r="AI162" i="13" s="1"/>
  <c r="AE183" i="13"/>
  <c r="AI183" i="13" s="1"/>
  <c r="AE204" i="13"/>
  <c r="AI204" i="13" s="1"/>
  <c r="AE246" i="13"/>
  <c r="AI246" i="13" s="1"/>
  <c r="AE267" i="13"/>
  <c r="AI267" i="13" s="1"/>
  <c r="AE288" i="13"/>
  <c r="AI288" i="13" s="1"/>
  <c r="AE330" i="13"/>
  <c r="AI330" i="13" s="1"/>
  <c r="AE351" i="13"/>
  <c r="AI351" i="13" s="1"/>
  <c r="AE372" i="13"/>
  <c r="AI372" i="13" s="1"/>
  <c r="U358" i="13"/>
  <c r="S197" i="13"/>
  <c r="W197" i="13" s="1"/>
  <c r="S218" i="13"/>
  <c r="W218" i="13" s="1"/>
  <c r="S239" i="13"/>
  <c r="W239" i="13" s="1"/>
  <c r="S260" i="13"/>
  <c r="W260" i="13" s="1"/>
  <c r="S281" i="13"/>
  <c r="W281" i="13" s="1"/>
  <c r="S302" i="13"/>
  <c r="W302" i="13" s="1"/>
  <c r="S323" i="13"/>
  <c r="W323" i="13" s="1"/>
  <c r="S344" i="13"/>
  <c r="W344" i="13" s="1"/>
  <c r="S365" i="13"/>
  <c r="W365" i="13" s="1"/>
  <c r="S386" i="13"/>
  <c r="W386" i="13" s="1"/>
  <c r="U211" i="13"/>
  <c r="Y211" i="13" s="1"/>
  <c r="U295" i="13"/>
  <c r="Y295" i="13" s="1"/>
  <c r="U337" i="13"/>
  <c r="Y337" i="13" s="1"/>
  <c r="V197" i="13"/>
  <c r="Z197" i="13" s="1"/>
  <c r="V218" i="13"/>
  <c r="Z218" i="13" s="1"/>
  <c r="V239" i="13"/>
  <c r="Z239" i="13" s="1"/>
  <c r="V260" i="13"/>
  <c r="Z260" i="13" s="1"/>
  <c r="V281" i="13"/>
  <c r="Z281" i="13" s="1"/>
  <c r="V302" i="13"/>
  <c r="Z302" i="13" s="1"/>
  <c r="V323" i="13"/>
  <c r="Z323" i="13" s="1"/>
  <c r="V344" i="13"/>
  <c r="Z344" i="13" s="1"/>
  <c r="V365" i="13"/>
  <c r="Z365" i="13" s="1"/>
  <c r="V386" i="13"/>
  <c r="Z386" i="13" s="1"/>
  <c r="AE22" i="13"/>
  <c r="AI22" i="13" s="1"/>
  <c r="AE43" i="13"/>
  <c r="AI43" i="13" s="1"/>
  <c r="AE64" i="13"/>
  <c r="AI64" i="13" s="1"/>
  <c r="AE85" i="13"/>
  <c r="AI85" i="13" s="1"/>
  <c r="AE106" i="13"/>
  <c r="AI106" i="13" s="1"/>
  <c r="AE127" i="13"/>
  <c r="AI127" i="13" s="1"/>
  <c r="AE148" i="13"/>
  <c r="AI148" i="13" s="1"/>
  <c r="AE169" i="13"/>
  <c r="AI169" i="13" s="1"/>
  <c r="AE190" i="13"/>
  <c r="AI190" i="13" s="1"/>
  <c r="AE211" i="13"/>
  <c r="AI211" i="13" s="1"/>
  <c r="AE232" i="13"/>
  <c r="AI232" i="13" s="1"/>
  <c r="AE253" i="13"/>
  <c r="AI253" i="13" s="1"/>
  <c r="AE274" i="13"/>
  <c r="AI274" i="13" s="1"/>
  <c r="AE295" i="13"/>
  <c r="AI295" i="13" s="1"/>
  <c r="AE316" i="13"/>
  <c r="AI316" i="13" s="1"/>
  <c r="AE337" i="13"/>
  <c r="AI337" i="13" s="1"/>
  <c r="AE358" i="13"/>
  <c r="AI358" i="13" s="1"/>
  <c r="AE379" i="13"/>
  <c r="AI379" i="13" s="1"/>
  <c r="U274" i="13"/>
  <c r="S267" i="13"/>
  <c r="W267" i="13" s="1"/>
  <c r="S288" i="13"/>
  <c r="W288" i="13" s="1"/>
  <c r="S309" i="13"/>
  <c r="W309" i="13" s="1"/>
  <c r="S330" i="13"/>
  <c r="W330" i="13" s="1"/>
  <c r="S351" i="13"/>
  <c r="W351" i="13" s="1"/>
  <c r="S372" i="13"/>
  <c r="W372" i="13" s="1"/>
  <c r="T337" i="13"/>
  <c r="X337" i="13" s="1"/>
  <c r="U253" i="13"/>
  <c r="Y253" i="13" s="1"/>
  <c r="U316" i="13"/>
  <c r="Y316" i="13" s="1"/>
  <c r="U204" i="13"/>
  <c r="Y204" i="13" s="1"/>
  <c r="U225" i="13"/>
  <c r="Y225" i="13" s="1"/>
  <c r="U246" i="13"/>
  <c r="U267" i="13"/>
  <c r="Y267" i="13" s="1"/>
  <c r="U288" i="13"/>
  <c r="Y288" i="13" s="1"/>
  <c r="U309" i="13"/>
  <c r="Y309" i="13" s="1"/>
  <c r="U330" i="13"/>
  <c r="Y330" i="13" s="1"/>
  <c r="U351" i="13"/>
  <c r="Y351" i="13" s="1"/>
  <c r="U372" i="13"/>
  <c r="Y372" i="13" s="1"/>
  <c r="U232" i="13"/>
  <c r="U379" i="13"/>
  <c r="V204" i="13"/>
  <c r="Z204" i="13" s="1"/>
  <c r="V225" i="13"/>
  <c r="Z225" i="13" s="1"/>
  <c r="V246" i="13"/>
  <c r="Z246" i="13" s="1"/>
  <c r="V267" i="13"/>
  <c r="Z267" i="13" s="1"/>
  <c r="V288" i="13"/>
  <c r="Z288" i="13" s="1"/>
  <c r="V309" i="13"/>
  <c r="Z309" i="13" s="1"/>
  <c r="V330" i="13"/>
  <c r="Z330" i="13" s="1"/>
  <c r="V351" i="13"/>
  <c r="Z351" i="13" s="1"/>
  <c r="V372" i="13"/>
  <c r="Z372" i="13" s="1"/>
  <c r="AE29" i="13"/>
  <c r="AI29" i="13" s="1"/>
  <c r="AE50" i="13"/>
  <c r="AI50" i="13" s="1"/>
  <c r="AE71" i="13"/>
  <c r="AI71" i="13" s="1"/>
  <c r="AE113" i="13"/>
  <c r="AI113" i="13" s="1"/>
  <c r="AE134" i="13"/>
  <c r="AI134" i="13" s="1"/>
  <c r="AE155" i="13"/>
  <c r="AI155" i="13" s="1"/>
  <c r="AE197" i="13"/>
  <c r="AI197" i="13" s="1"/>
  <c r="AE218" i="13"/>
  <c r="AI218" i="13" s="1"/>
  <c r="AE239" i="13"/>
  <c r="AI239" i="13" s="1"/>
  <c r="AE260" i="13"/>
  <c r="AI260" i="13" s="1"/>
  <c r="AE281" i="13"/>
  <c r="AI281" i="13" s="1"/>
  <c r="AE302" i="13"/>
  <c r="AI302" i="13" s="1"/>
  <c r="AE323" i="13"/>
  <c r="AI323" i="13" s="1"/>
  <c r="AE344" i="13"/>
  <c r="AI344" i="13" s="1"/>
  <c r="AE365" i="13"/>
  <c r="AI365" i="13" s="1"/>
  <c r="AE386" i="13"/>
  <c r="AI386" i="13" s="1"/>
  <c r="S211" i="13"/>
  <c r="W211" i="13" s="1"/>
  <c r="S232" i="13"/>
  <c r="W232" i="13" s="1"/>
  <c r="S253" i="13"/>
  <c r="W253" i="13" s="1"/>
  <c r="S274" i="13"/>
  <c r="W274" i="13" s="1"/>
  <c r="S295" i="13"/>
  <c r="W295" i="13" s="1"/>
  <c r="S316" i="13"/>
  <c r="W316" i="13" s="1"/>
  <c r="S337" i="13"/>
  <c r="W337" i="13" s="1"/>
  <c r="S358" i="13"/>
  <c r="W358" i="13" s="1"/>
  <c r="S379" i="13"/>
  <c r="W379" i="13" s="1"/>
  <c r="T155" i="13"/>
  <c r="X155" i="13" s="1"/>
  <c r="T218" i="13"/>
  <c r="X218" i="13" s="1"/>
  <c r="T281" i="13"/>
  <c r="X281" i="13" s="1"/>
  <c r="T302" i="13"/>
  <c r="X302" i="13" s="1"/>
  <c r="T323" i="13"/>
  <c r="X323" i="13" s="1"/>
  <c r="T365" i="13"/>
  <c r="X365" i="13" s="1"/>
  <c r="T386" i="13"/>
  <c r="X386" i="13" s="1"/>
  <c r="AC148" i="13"/>
  <c r="AC169" i="13"/>
  <c r="AC190" i="13"/>
  <c r="AC211" i="13"/>
  <c r="AC232" i="13"/>
  <c r="AC253" i="13"/>
  <c r="AC274" i="13"/>
  <c r="AC316" i="13"/>
  <c r="AC337" i="13"/>
  <c r="AC358" i="13"/>
  <c r="AC379" i="13"/>
  <c r="U387" i="13"/>
  <c r="Y387" i="13" s="1"/>
  <c r="T120" i="13"/>
  <c r="X120" i="13" s="1"/>
  <c r="T225" i="13"/>
  <c r="X225" i="13" s="1"/>
  <c r="T288" i="13"/>
  <c r="X288" i="13" s="1"/>
  <c r="T309" i="13"/>
  <c r="X309" i="13" s="1"/>
  <c r="T351" i="13"/>
  <c r="X351" i="13" s="1"/>
  <c r="T372" i="13"/>
  <c r="X372" i="13" s="1"/>
  <c r="AC155" i="13"/>
  <c r="AC176" i="13"/>
  <c r="AC197" i="13"/>
  <c r="AC218" i="13"/>
  <c r="AC239" i="13"/>
  <c r="AC260" i="13"/>
  <c r="AC281" i="13"/>
  <c r="AC302" i="13"/>
  <c r="AC323" i="13"/>
  <c r="AC344" i="13"/>
  <c r="AC365" i="13"/>
  <c r="AC386" i="13"/>
  <c r="T253" i="13"/>
  <c r="X253" i="13" s="1"/>
  <c r="T295" i="13"/>
  <c r="X295" i="13" s="1"/>
  <c r="T169" i="13"/>
  <c r="X169" i="13" s="1"/>
  <c r="T190" i="13"/>
  <c r="X190" i="13" s="1"/>
  <c r="T274" i="13"/>
  <c r="X274" i="13" s="1"/>
  <c r="T379" i="13"/>
  <c r="X379" i="13" s="1"/>
  <c r="AC141" i="13"/>
  <c r="AC162" i="13"/>
  <c r="AC183" i="13"/>
  <c r="AC204" i="13"/>
  <c r="AC225" i="13"/>
  <c r="AC246" i="13"/>
  <c r="AC267" i="13"/>
  <c r="AC288" i="13"/>
  <c r="AC309" i="13"/>
  <c r="AC330" i="13"/>
  <c r="AC351" i="13"/>
  <c r="AC372" i="13"/>
  <c r="AD289" i="13"/>
  <c r="M7" i="11"/>
  <c r="AB141" i="13"/>
  <c r="T43" i="13"/>
  <c r="X43" i="13" s="1"/>
  <c r="T64" i="13"/>
  <c r="X64" i="13" s="1"/>
  <c r="AB8" i="13"/>
  <c r="AF8" i="13" s="1"/>
  <c r="T316" i="13"/>
  <c r="X316" i="13" s="1"/>
  <c r="T246" i="13"/>
  <c r="X246" i="13" s="1"/>
  <c r="T267" i="13"/>
  <c r="X267" i="13" s="1"/>
  <c r="T232" i="13"/>
  <c r="X232" i="13" s="1"/>
  <c r="AB162" i="13"/>
  <c r="AB183" i="13"/>
  <c r="AB22" i="13"/>
  <c r="AF22" i="13" s="1"/>
  <c r="AB43" i="13"/>
  <c r="AF43" i="13" s="1"/>
  <c r="T176" i="13"/>
  <c r="X176" i="13" s="1"/>
  <c r="T197" i="13"/>
  <c r="X197" i="13" s="1"/>
  <c r="T29" i="13"/>
  <c r="X29" i="13" s="1"/>
  <c r="T211" i="13"/>
  <c r="X211" i="13" s="1"/>
  <c r="T113" i="13"/>
  <c r="X113" i="13" s="1"/>
  <c r="T134" i="13"/>
  <c r="X134" i="13" s="1"/>
  <c r="AB64" i="13"/>
  <c r="AF64" i="13" s="1"/>
  <c r="AB85" i="13"/>
  <c r="AF85" i="13" s="1"/>
  <c r="AB106" i="13"/>
  <c r="AB190" i="13"/>
  <c r="T162" i="13"/>
  <c r="X162" i="13" s="1"/>
  <c r="T106" i="13"/>
  <c r="X106" i="13" s="1"/>
  <c r="T344" i="13"/>
  <c r="X344" i="13" s="1"/>
  <c r="AB386" i="13"/>
  <c r="T148" i="13"/>
  <c r="X148" i="13" s="1"/>
  <c r="T330" i="13"/>
  <c r="X330" i="13" s="1"/>
  <c r="T260" i="13"/>
  <c r="X260" i="13" s="1"/>
  <c r="AB78" i="13"/>
  <c r="AF78" i="13" s="1"/>
  <c r="AB120" i="13"/>
  <c r="AB316" i="13"/>
  <c r="AB365" i="13"/>
  <c r="T358" i="13"/>
  <c r="X358" i="13" s="1"/>
  <c r="AB288" i="13"/>
  <c r="AB344" i="13"/>
  <c r="T204" i="13"/>
  <c r="X204" i="13" s="1"/>
  <c r="AB232" i="13"/>
  <c r="AB176" i="13"/>
  <c r="AB274" i="13"/>
  <c r="AB330" i="13"/>
  <c r="T92" i="13"/>
  <c r="X92" i="13" s="1"/>
  <c r="AB218" i="13"/>
  <c r="T22" i="13"/>
  <c r="X22" i="13" s="1"/>
  <c r="T78" i="13"/>
  <c r="X78" i="13" s="1"/>
  <c r="N8" i="11"/>
  <c r="N9" i="11" s="1"/>
  <c r="N10" i="11" s="1"/>
  <c r="P10" i="11"/>
  <c r="AD163" i="13" l="1"/>
  <c r="AD142" i="13"/>
  <c r="U324" i="13"/>
  <c r="Y324" i="13" s="1"/>
  <c r="U23" i="13"/>
  <c r="Y23" i="13" s="1"/>
  <c r="U366" i="13"/>
  <c r="Y366" i="13" s="1"/>
  <c r="AD366" i="13"/>
  <c r="AD367" i="13" s="1"/>
  <c r="AD240" i="13"/>
  <c r="U142" i="13"/>
  <c r="Y142" i="13" s="1"/>
  <c r="U135" i="13"/>
  <c r="Y135" i="13" s="1"/>
  <c r="S226" i="13"/>
  <c r="W226" i="13" s="1"/>
  <c r="U107" i="13"/>
  <c r="Y107" i="13" s="1"/>
  <c r="U184" i="13"/>
  <c r="Y184" i="13" s="1"/>
  <c r="AD310" i="13"/>
  <c r="AD311" i="13" s="1"/>
  <c r="U9" i="13"/>
  <c r="Y9" i="13" s="1"/>
  <c r="AD184" i="13"/>
  <c r="AD185" i="13" s="1"/>
  <c r="AD261" i="13"/>
  <c r="AD262" i="13" s="1"/>
  <c r="U177" i="13"/>
  <c r="Y177" i="13" s="1"/>
  <c r="AD268" i="13"/>
  <c r="AD269" i="13" s="1"/>
  <c r="AD254" i="13"/>
  <c r="AD255" i="13" s="1"/>
  <c r="U303" i="13"/>
  <c r="Y303" i="13" s="1"/>
  <c r="U282" i="13"/>
  <c r="Y282" i="13" s="1"/>
  <c r="U198" i="13"/>
  <c r="Y198" i="13" s="1"/>
  <c r="U345" i="13"/>
  <c r="Y345" i="13" s="1"/>
  <c r="AD128" i="13"/>
  <c r="AH128" i="13" s="1"/>
  <c r="AD387" i="13"/>
  <c r="AD388" i="13" s="1"/>
  <c r="AD170" i="13"/>
  <c r="AD171" i="13" s="1"/>
  <c r="U163" i="13"/>
  <c r="Y163" i="13" s="1"/>
  <c r="AD219" i="13"/>
  <c r="AD220" i="13" s="1"/>
  <c r="AD149" i="13"/>
  <c r="AH149" i="13" s="1"/>
  <c r="AD345" i="13"/>
  <c r="AD346" i="13" s="1"/>
  <c r="AD359" i="13"/>
  <c r="AH359" i="13" s="1"/>
  <c r="AE90" i="11"/>
  <c r="AD97" i="11"/>
  <c r="AD352" i="13"/>
  <c r="AD353" i="13" s="1"/>
  <c r="S247" i="13"/>
  <c r="W247" i="13" s="1"/>
  <c r="U128" i="13"/>
  <c r="Y128" i="13" s="1"/>
  <c r="U114" i="13"/>
  <c r="Y114" i="13" s="1"/>
  <c r="AC107" i="13"/>
  <c r="AC108" i="13" s="1"/>
  <c r="U219" i="13"/>
  <c r="Y219" i="13" s="1"/>
  <c r="AD373" i="13"/>
  <c r="AD374" i="13" s="1"/>
  <c r="U79" i="13"/>
  <c r="Y79" i="13" s="1"/>
  <c r="AC86" i="13"/>
  <c r="AG86" i="13" s="1"/>
  <c r="T240" i="13"/>
  <c r="X240" i="13" s="1"/>
  <c r="AE58" i="13"/>
  <c r="AI58" i="13" s="1"/>
  <c r="AE226" i="13"/>
  <c r="AI226" i="13" s="1"/>
  <c r="AC44" i="13"/>
  <c r="AG44" i="13" s="1"/>
  <c r="U338" i="13"/>
  <c r="Y338" i="13" s="1"/>
  <c r="AD303" i="13"/>
  <c r="AD304" i="13" s="1"/>
  <c r="AD191" i="13"/>
  <c r="AD192" i="13" s="1"/>
  <c r="U170" i="13"/>
  <c r="Y170" i="13" s="1"/>
  <c r="U289" i="13"/>
  <c r="Y289" i="13" s="1"/>
  <c r="T9" i="13"/>
  <c r="X9" i="13" s="1"/>
  <c r="AB296" i="13"/>
  <c r="AF295" i="13"/>
  <c r="S177" i="13"/>
  <c r="W176" i="13"/>
  <c r="S51" i="13"/>
  <c r="W51" i="13" s="1"/>
  <c r="AC16" i="13"/>
  <c r="AG16" i="13" s="1"/>
  <c r="S65" i="13"/>
  <c r="W65" i="13" s="1"/>
  <c r="V128" i="13"/>
  <c r="Z127" i="13"/>
  <c r="AB100" i="13"/>
  <c r="AF99" i="13"/>
  <c r="AD121" i="13"/>
  <c r="AH120" i="13"/>
  <c r="S128" i="13"/>
  <c r="W127" i="13"/>
  <c r="AB373" i="13"/>
  <c r="AF372" i="13"/>
  <c r="V142" i="13"/>
  <c r="Z141" i="13"/>
  <c r="V16" i="13"/>
  <c r="Z16" i="13" s="1"/>
  <c r="T37" i="13"/>
  <c r="X37" i="13" s="1"/>
  <c r="AD72" i="13"/>
  <c r="AH72" i="13" s="1"/>
  <c r="U16" i="13"/>
  <c r="Y16" i="13" s="1"/>
  <c r="T58" i="13"/>
  <c r="X58" i="13" s="1"/>
  <c r="AD44" i="13"/>
  <c r="AH44" i="13" s="1"/>
  <c r="AB261" i="13"/>
  <c r="AF260" i="13"/>
  <c r="AB93" i="13"/>
  <c r="AF92" i="13"/>
  <c r="S79" i="13"/>
  <c r="W79" i="13" s="1"/>
  <c r="V30" i="13"/>
  <c r="Z30" i="13" s="1"/>
  <c r="AB331" i="13"/>
  <c r="AF330" i="13"/>
  <c r="AB65" i="13"/>
  <c r="AF65" i="13" s="1"/>
  <c r="AB163" i="13"/>
  <c r="AF162" i="13"/>
  <c r="AD331" i="13"/>
  <c r="U191" i="13"/>
  <c r="Y191" i="13" s="1"/>
  <c r="AC184" i="13"/>
  <c r="AG183" i="13"/>
  <c r="AH366" i="13"/>
  <c r="AC219" i="13"/>
  <c r="AG218" i="13"/>
  <c r="AC317" i="13"/>
  <c r="AG316" i="13"/>
  <c r="AB107" i="13"/>
  <c r="AF106" i="13"/>
  <c r="AH345" i="13"/>
  <c r="AC58" i="13"/>
  <c r="AG58" i="13" s="1"/>
  <c r="AD65" i="13"/>
  <c r="AH65" i="13" s="1"/>
  <c r="AB254" i="13"/>
  <c r="AF253" i="13"/>
  <c r="S30" i="13"/>
  <c r="W30" i="13" s="1"/>
  <c r="AD100" i="13"/>
  <c r="AH99" i="13"/>
  <c r="S44" i="13"/>
  <c r="W44" i="13" s="1"/>
  <c r="AB226" i="13"/>
  <c r="AF225" i="13"/>
  <c r="AE177" i="13"/>
  <c r="AI176" i="13"/>
  <c r="V121" i="13"/>
  <c r="Z120" i="13"/>
  <c r="AC114" i="13"/>
  <c r="AG113" i="13"/>
  <c r="T16" i="13"/>
  <c r="X16" i="13" s="1"/>
  <c r="AD51" i="13"/>
  <c r="AH51" i="13" s="1"/>
  <c r="U121" i="13"/>
  <c r="Y120" i="13"/>
  <c r="AC135" i="13"/>
  <c r="AG134" i="13"/>
  <c r="V114" i="13"/>
  <c r="Z113" i="13"/>
  <c r="AB240" i="13"/>
  <c r="AF239" i="13"/>
  <c r="AB72" i="13"/>
  <c r="AF72" i="13" s="1"/>
  <c r="S184" i="13"/>
  <c r="W183" i="13"/>
  <c r="S58" i="13"/>
  <c r="W58" i="13" s="1"/>
  <c r="AB177" i="13"/>
  <c r="AF176" i="13"/>
  <c r="AB387" i="13"/>
  <c r="AF386" i="13"/>
  <c r="AC23" i="13"/>
  <c r="AG23" i="13" s="1"/>
  <c r="AD290" i="13"/>
  <c r="AH289" i="13"/>
  <c r="AC142" i="13"/>
  <c r="AG141" i="13"/>
  <c r="AD324" i="13"/>
  <c r="AC177" i="13"/>
  <c r="AG176" i="13"/>
  <c r="AD380" i="13"/>
  <c r="AC275" i="13"/>
  <c r="AG274" i="13"/>
  <c r="U247" i="13"/>
  <c r="Y247" i="13" s="1"/>
  <c r="Y246" i="13"/>
  <c r="U359" i="13"/>
  <c r="Y359" i="13" s="1"/>
  <c r="Y358" i="13"/>
  <c r="AE142" i="13"/>
  <c r="AI142" i="13" s="1"/>
  <c r="AB345" i="13"/>
  <c r="AF344" i="13"/>
  <c r="S156" i="13"/>
  <c r="W155" i="13"/>
  <c r="AC261" i="13"/>
  <c r="AG260" i="13"/>
  <c r="AC205" i="13"/>
  <c r="AG204" i="13"/>
  <c r="AB289" i="13"/>
  <c r="AF288" i="13"/>
  <c r="AC163" i="13"/>
  <c r="AG162" i="13"/>
  <c r="AB352" i="13"/>
  <c r="AF351" i="13"/>
  <c r="S9" i="13"/>
  <c r="W9" i="13" s="1"/>
  <c r="V65" i="13"/>
  <c r="Z65" i="13" s="1"/>
  <c r="AD79" i="13"/>
  <c r="AH79" i="13" s="1"/>
  <c r="AE93" i="13"/>
  <c r="AI92" i="13"/>
  <c r="V177" i="13"/>
  <c r="Z176" i="13"/>
  <c r="AD30" i="13"/>
  <c r="AH30" i="13" s="1"/>
  <c r="U51" i="13"/>
  <c r="Y51" i="13" s="1"/>
  <c r="AD282" i="13"/>
  <c r="AC387" i="13"/>
  <c r="AG386" i="13"/>
  <c r="AD338" i="13"/>
  <c r="AC233" i="13"/>
  <c r="AG232" i="13"/>
  <c r="S205" i="13"/>
  <c r="W205" i="13" s="1"/>
  <c r="AB23" i="13"/>
  <c r="AF23" i="13" s="1"/>
  <c r="AB86" i="13"/>
  <c r="AF86" i="13" s="1"/>
  <c r="AB310" i="13"/>
  <c r="AF309" i="13"/>
  <c r="AB212" i="13"/>
  <c r="AF211" i="13"/>
  <c r="S23" i="13"/>
  <c r="W23" i="13" s="1"/>
  <c r="AD275" i="13"/>
  <c r="AH274" i="13"/>
  <c r="AC72" i="13"/>
  <c r="AG72" i="13" s="1"/>
  <c r="U100" i="13"/>
  <c r="Y99" i="13"/>
  <c r="S37" i="13"/>
  <c r="W37" i="13" s="1"/>
  <c r="AB142" i="13"/>
  <c r="AF141" i="13"/>
  <c r="AD226" i="13"/>
  <c r="AC331" i="13"/>
  <c r="AG330" i="13"/>
  <c r="AC366" i="13"/>
  <c r="AG365" i="13"/>
  <c r="AC212" i="13"/>
  <c r="AG211" i="13"/>
  <c r="U275" i="13"/>
  <c r="Y275" i="13" s="1"/>
  <c r="Y274" i="13"/>
  <c r="AC128" i="13"/>
  <c r="AG127" i="13"/>
  <c r="AB268" i="13"/>
  <c r="AF267" i="13"/>
  <c r="AB380" i="13"/>
  <c r="AF379" i="13"/>
  <c r="AB170" i="13"/>
  <c r="AF169" i="13"/>
  <c r="S114" i="13"/>
  <c r="W113" i="13"/>
  <c r="V86" i="13"/>
  <c r="Z86" i="13" s="1"/>
  <c r="AB205" i="13"/>
  <c r="AF204" i="13"/>
  <c r="V44" i="13"/>
  <c r="Z44" i="13" s="1"/>
  <c r="AD58" i="13"/>
  <c r="AH58" i="13" s="1"/>
  <c r="AC100" i="13"/>
  <c r="AG99" i="13"/>
  <c r="S86" i="13"/>
  <c r="W86" i="13" s="1"/>
  <c r="AE9" i="13"/>
  <c r="AI9" i="13" s="1"/>
  <c r="V79" i="13"/>
  <c r="Z79" i="13" s="1"/>
  <c r="AC30" i="13"/>
  <c r="AG30" i="13" s="1"/>
  <c r="V135" i="13"/>
  <c r="Z134" i="13"/>
  <c r="AD86" i="13"/>
  <c r="AH86" i="13" s="1"/>
  <c r="AD135" i="13"/>
  <c r="AH134" i="13"/>
  <c r="AD9" i="13"/>
  <c r="AH9" i="13" s="1"/>
  <c r="AC51" i="13"/>
  <c r="AG51" i="13" s="1"/>
  <c r="AB324" i="13"/>
  <c r="AF323" i="13"/>
  <c r="AB156" i="13"/>
  <c r="AF155" i="13"/>
  <c r="AB30" i="13"/>
  <c r="AF30" i="13" s="1"/>
  <c r="S142" i="13"/>
  <c r="W141" i="13"/>
  <c r="S16" i="13"/>
  <c r="W16" i="13" s="1"/>
  <c r="AB184" i="13"/>
  <c r="AF183" i="13"/>
  <c r="AC198" i="13"/>
  <c r="AG197" i="13"/>
  <c r="AC296" i="13"/>
  <c r="AG295" i="13"/>
  <c r="AD107" i="13"/>
  <c r="AH106" i="13"/>
  <c r="U30" i="13"/>
  <c r="Y30" i="13" s="1"/>
  <c r="AB317" i="13"/>
  <c r="AF316" i="13"/>
  <c r="AD205" i="13"/>
  <c r="AC310" i="13"/>
  <c r="AG309" i="13"/>
  <c r="AD241" i="13"/>
  <c r="AH240" i="13"/>
  <c r="AC345" i="13"/>
  <c r="AG344" i="13"/>
  <c r="AD296" i="13"/>
  <c r="U240" i="13"/>
  <c r="Y240" i="13" s="1"/>
  <c r="AC191" i="13"/>
  <c r="AG190" i="13"/>
  <c r="U380" i="13"/>
  <c r="Y380" i="13" s="1"/>
  <c r="Y379" i="13"/>
  <c r="AE310" i="13"/>
  <c r="AI310" i="13" s="1"/>
  <c r="AC240" i="13"/>
  <c r="AG239" i="13"/>
  <c r="AC338" i="13"/>
  <c r="AG337" i="13"/>
  <c r="AB37" i="13"/>
  <c r="AF37" i="13" s="1"/>
  <c r="AB366" i="13"/>
  <c r="AF365" i="13"/>
  <c r="AH268" i="13"/>
  <c r="AB247" i="13"/>
  <c r="AF246" i="13"/>
  <c r="S170" i="13"/>
  <c r="W169" i="13"/>
  <c r="V100" i="13"/>
  <c r="Z99" i="13"/>
  <c r="AD156" i="13"/>
  <c r="AH155" i="13"/>
  <c r="AB51" i="13"/>
  <c r="AF51" i="13" s="1"/>
  <c r="AD247" i="13"/>
  <c r="AB79" i="13"/>
  <c r="AF79" i="13" s="1"/>
  <c r="U296" i="13"/>
  <c r="Y296" i="13" s="1"/>
  <c r="AC289" i="13"/>
  <c r="AG288" i="13"/>
  <c r="AC324" i="13"/>
  <c r="AG323" i="13"/>
  <c r="U156" i="13"/>
  <c r="Y156" i="13" s="1"/>
  <c r="AC170" i="13"/>
  <c r="AG169" i="13"/>
  <c r="U233" i="13"/>
  <c r="Y233" i="13" s="1"/>
  <c r="Y232" i="13"/>
  <c r="T72" i="13"/>
  <c r="X72" i="13" s="1"/>
  <c r="AB16" i="13"/>
  <c r="AF16" i="13" s="1"/>
  <c r="AB359" i="13"/>
  <c r="AF358" i="13"/>
  <c r="AB149" i="13"/>
  <c r="AF148" i="13"/>
  <c r="S93" i="13"/>
  <c r="W92" i="13"/>
  <c r="AC121" i="13"/>
  <c r="AG120" i="13"/>
  <c r="AB58" i="13"/>
  <c r="AF58" i="13" s="1"/>
  <c r="V170" i="13"/>
  <c r="Z169" i="13"/>
  <c r="V23" i="13"/>
  <c r="Z23" i="13" s="1"/>
  <c r="AD37" i="13"/>
  <c r="AH37" i="13" s="1"/>
  <c r="T128" i="13"/>
  <c r="X127" i="13"/>
  <c r="AD317" i="13"/>
  <c r="AH316" i="13"/>
  <c r="V184" i="13"/>
  <c r="Z183" i="13"/>
  <c r="V58" i="13"/>
  <c r="Z58" i="13" s="1"/>
  <c r="T142" i="13"/>
  <c r="X141" i="13"/>
  <c r="V72" i="13"/>
  <c r="Z72" i="13" s="1"/>
  <c r="AD114" i="13"/>
  <c r="AH113" i="13"/>
  <c r="U58" i="13"/>
  <c r="Y58" i="13" s="1"/>
  <c r="AC9" i="13"/>
  <c r="AG9" i="13" s="1"/>
  <c r="AD212" i="13"/>
  <c r="AH211" i="13"/>
  <c r="AB303" i="13"/>
  <c r="AF302" i="13"/>
  <c r="AB135" i="13"/>
  <c r="AF134" i="13"/>
  <c r="S121" i="13"/>
  <c r="W120" i="13"/>
  <c r="V156" i="13"/>
  <c r="Z155" i="13"/>
  <c r="AC359" i="13"/>
  <c r="AG358" i="13"/>
  <c r="V107" i="13"/>
  <c r="Z106" i="13"/>
  <c r="AC373" i="13"/>
  <c r="AG372" i="13"/>
  <c r="AC156" i="13"/>
  <c r="AG155" i="13"/>
  <c r="S135" i="13"/>
  <c r="W134" i="13"/>
  <c r="V51" i="13"/>
  <c r="Z51" i="13" s="1"/>
  <c r="AB198" i="13"/>
  <c r="AF197" i="13"/>
  <c r="AC352" i="13"/>
  <c r="AG351" i="13"/>
  <c r="U261" i="13"/>
  <c r="Y261" i="13" s="1"/>
  <c r="AC268" i="13"/>
  <c r="AG267" i="13"/>
  <c r="AC303" i="13"/>
  <c r="AG302" i="13"/>
  <c r="AC226" i="13"/>
  <c r="AG225" i="13"/>
  <c r="AB275" i="13"/>
  <c r="AF274" i="13"/>
  <c r="AC65" i="13"/>
  <c r="AG65" i="13" s="1"/>
  <c r="AC254" i="13"/>
  <c r="AG253" i="13"/>
  <c r="AC93" i="13"/>
  <c r="AG92" i="13"/>
  <c r="S163" i="13"/>
  <c r="W162" i="13"/>
  <c r="AB121" i="13"/>
  <c r="AF120" i="13"/>
  <c r="AB233" i="13"/>
  <c r="AF232" i="13"/>
  <c r="AB191" i="13"/>
  <c r="AF190" i="13"/>
  <c r="AB219" i="13"/>
  <c r="AF218" i="13"/>
  <c r="U44" i="13"/>
  <c r="Y44" i="13" s="1"/>
  <c r="U93" i="13"/>
  <c r="Y93" i="13" s="1"/>
  <c r="AD164" i="13"/>
  <c r="AH163" i="13"/>
  <c r="AD198" i="13"/>
  <c r="AC149" i="13"/>
  <c r="AG148" i="13"/>
  <c r="U149" i="13"/>
  <c r="Y149" i="13" s="1"/>
  <c r="U65" i="13"/>
  <c r="Y65" i="13" s="1"/>
  <c r="AB44" i="13"/>
  <c r="AF44" i="13" s="1"/>
  <c r="AB9" i="13"/>
  <c r="AF9" i="13" s="1"/>
  <c r="AD143" i="13"/>
  <c r="AH142" i="13"/>
  <c r="AC247" i="13"/>
  <c r="AG246" i="13"/>
  <c r="AD177" i="13"/>
  <c r="AC282" i="13"/>
  <c r="AG281" i="13"/>
  <c r="AD233" i="13"/>
  <c r="AC380" i="13"/>
  <c r="AG379" i="13"/>
  <c r="T51" i="13"/>
  <c r="X51" i="13" s="1"/>
  <c r="S107" i="13"/>
  <c r="W106" i="13"/>
  <c r="AB338" i="13"/>
  <c r="AF337" i="13"/>
  <c r="AB128" i="13"/>
  <c r="AF127" i="13"/>
  <c r="S72" i="13"/>
  <c r="W72" i="13" s="1"/>
  <c r="AC79" i="13"/>
  <c r="AG79" i="13" s="1"/>
  <c r="S149" i="13"/>
  <c r="W148" i="13"/>
  <c r="U72" i="13"/>
  <c r="Y72" i="13" s="1"/>
  <c r="V149" i="13"/>
  <c r="Z148" i="13"/>
  <c r="T86" i="13"/>
  <c r="X86" i="13" s="1"/>
  <c r="AD16" i="13"/>
  <c r="AH16" i="13" s="1"/>
  <c r="U86" i="13"/>
  <c r="Y86" i="13" s="1"/>
  <c r="S191" i="13"/>
  <c r="W190" i="13"/>
  <c r="AC37" i="13"/>
  <c r="AG37" i="13" s="1"/>
  <c r="AD23" i="13"/>
  <c r="AH23" i="13" s="1"/>
  <c r="V163" i="13"/>
  <c r="Z162" i="13"/>
  <c r="V37" i="13"/>
  <c r="Z37" i="13" s="1"/>
  <c r="T100" i="13"/>
  <c r="X99" i="13"/>
  <c r="V9" i="13"/>
  <c r="Z9" i="13" s="1"/>
  <c r="AD93" i="13"/>
  <c r="AH92" i="13"/>
  <c r="U37" i="13"/>
  <c r="Y37" i="13" s="1"/>
  <c r="T184" i="13"/>
  <c r="X183" i="13"/>
  <c r="AB282" i="13"/>
  <c r="AF281" i="13"/>
  <c r="AB114" i="13"/>
  <c r="AF113" i="13"/>
  <c r="S100" i="13"/>
  <c r="W99" i="13"/>
  <c r="V93" i="13"/>
  <c r="Z92" i="13"/>
  <c r="N11" i="11"/>
  <c r="N12" i="11" s="1"/>
  <c r="O12" i="11"/>
  <c r="U352" i="13"/>
  <c r="Y352" i="13" s="1"/>
  <c r="U226" i="13"/>
  <c r="U268" i="13"/>
  <c r="S268" i="13"/>
  <c r="W268" i="13" s="1"/>
  <c r="V240" i="13"/>
  <c r="Z240" i="13" s="1"/>
  <c r="S366" i="13"/>
  <c r="W366" i="13" s="1"/>
  <c r="S240" i="13"/>
  <c r="W240" i="13" s="1"/>
  <c r="AE366" i="13"/>
  <c r="AI366" i="13" s="1"/>
  <c r="AE268" i="13"/>
  <c r="AI268" i="13" s="1"/>
  <c r="S373" i="13"/>
  <c r="W373" i="13" s="1"/>
  <c r="AE212" i="13"/>
  <c r="AI212" i="13" s="1"/>
  <c r="V345" i="13"/>
  <c r="Z345" i="13" s="1"/>
  <c r="S345" i="13"/>
  <c r="W345" i="13" s="1"/>
  <c r="S219" i="13"/>
  <c r="W219" i="13" s="1"/>
  <c r="T345" i="13"/>
  <c r="X345" i="13" s="1"/>
  <c r="T373" i="13"/>
  <c r="X373" i="13" s="1"/>
  <c r="U367" i="13"/>
  <c r="Y367" i="13" s="1"/>
  <c r="U136" i="13"/>
  <c r="Y136" i="13" s="1"/>
  <c r="S275" i="13"/>
  <c r="W275" i="13" s="1"/>
  <c r="AE345" i="13"/>
  <c r="AI345" i="13" s="1"/>
  <c r="AE219" i="13"/>
  <c r="AI219" i="13" s="1"/>
  <c r="AE72" i="13"/>
  <c r="AI72" i="13" s="1"/>
  <c r="V331" i="13"/>
  <c r="Z331" i="13" s="1"/>
  <c r="V205" i="13"/>
  <c r="Z205" i="13" s="1"/>
  <c r="T338" i="13"/>
  <c r="X338" i="13" s="1"/>
  <c r="AE373" i="13"/>
  <c r="AI373" i="13" s="1"/>
  <c r="AE247" i="13"/>
  <c r="AI247" i="13" s="1"/>
  <c r="AE121" i="13"/>
  <c r="AI121" i="13" s="1"/>
  <c r="V380" i="13"/>
  <c r="Z380" i="13" s="1"/>
  <c r="V254" i="13"/>
  <c r="Z254" i="13" s="1"/>
  <c r="T317" i="13"/>
  <c r="X317" i="13" s="1"/>
  <c r="U388" i="13"/>
  <c r="Y388" i="13" s="1"/>
  <c r="V352" i="13"/>
  <c r="Z352" i="13" s="1"/>
  <c r="AE338" i="13"/>
  <c r="AI338" i="13" s="1"/>
  <c r="AE86" i="13"/>
  <c r="AI86" i="13" s="1"/>
  <c r="V219" i="13"/>
  <c r="Z219" i="13" s="1"/>
  <c r="S352" i="13"/>
  <c r="W352" i="13" s="1"/>
  <c r="AE317" i="13"/>
  <c r="AI317" i="13" s="1"/>
  <c r="AE191" i="13"/>
  <c r="AI191" i="13" s="1"/>
  <c r="AE65" i="13"/>
  <c r="AI65" i="13" s="1"/>
  <c r="V324" i="13"/>
  <c r="Z324" i="13" s="1"/>
  <c r="V198" i="13"/>
  <c r="Z198" i="13" s="1"/>
  <c r="S324" i="13"/>
  <c r="W324" i="13" s="1"/>
  <c r="S198" i="13"/>
  <c r="W198" i="13" s="1"/>
  <c r="AE359" i="13"/>
  <c r="AI359" i="13" s="1"/>
  <c r="T282" i="13"/>
  <c r="X282" i="13" s="1"/>
  <c r="U205" i="13"/>
  <c r="Y205" i="13" s="1"/>
  <c r="T30" i="13"/>
  <c r="X30" i="13" s="1"/>
  <c r="T198" i="13"/>
  <c r="X198" i="13" s="1"/>
  <c r="T233" i="13"/>
  <c r="X233" i="13" s="1"/>
  <c r="T296" i="13"/>
  <c r="X296" i="13" s="1"/>
  <c r="T352" i="13"/>
  <c r="X352" i="13" s="1"/>
  <c r="T121" i="13"/>
  <c r="X121" i="13" s="1"/>
  <c r="U325" i="13"/>
  <c r="Y325" i="13" s="1"/>
  <c r="T387" i="13"/>
  <c r="X387" i="13" s="1"/>
  <c r="T219" i="13"/>
  <c r="X219" i="13" s="1"/>
  <c r="S380" i="13"/>
  <c r="W380" i="13" s="1"/>
  <c r="S254" i="13"/>
  <c r="W254" i="13" s="1"/>
  <c r="AE324" i="13"/>
  <c r="AI324" i="13" s="1"/>
  <c r="AE198" i="13"/>
  <c r="AI198" i="13" s="1"/>
  <c r="AE51" i="13"/>
  <c r="AI51" i="13" s="1"/>
  <c r="V310" i="13"/>
  <c r="Z310" i="13" s="1"/>
  <c r="AE352" i="13"/>
  <c r="AI352" i="13" s="1"/>
  <c r="AE100" i="13"/>
  <c r="AI100" i="13" s="1"/>
  <c r="V359" i="13"/>
  <c r="Z359" i="13" s="1"/>
  <c r="V233" i="13"/>
  <c r="Z233" i="13" s="1"/>
  <c r="AE107" i="13"/>
  <c r="AI107" i="13" s="1"/>
  <c r="V226" i="13"/>
  <c r="Z226" i="13" s="1"/>
  <c r="T205" i="13"/>
  <c r="X205" i="13" s="1"/>
  <c r="T107" i="13"/>
  <c r="X107" i="13" s="1"/>
  <c r="T177" i="13"/>
  <c r="X177" i="13" s="1"/>
  <c r="T380" i="13"/>
  <c r="X380" i="13" s="1"/>
  <c r="S331" i="13"/>
  <c r="W331" i="13" s="1"/>
  <c r="AE296" i="13"/>
  <c r="AI296" i="13" s="1"/>
  <c r="AE170" i="13"/>
  <c r="AI170" i="13" s="1"/>
  <c r="AE44" i="13"/>
  <c r="AI44" i="13" s="1"/>
  <c r="V303" i="13"/>
  <c r="Z303" i="13" s="1"/>
  <c r="S303" i="13"/>
  <c r="W303" i="13" s="1"/>
  <c r="T331" i="13"/>
  <c r="X331" i="13" s="1"/>
  <c r="T254" i="13"/>
  <c r="X254" i="13" s="1"/>
  <c r="T310" i="13"/>
  <c r="X310" i="13" s="1"/>
  <c r="T366" i="13"/>
  <c r="X366" i="13" s="1"/>
  <c r="T156" i="13"/>
  <c r="X156" i="13" s="1"/>
  <c r="S359" i="13"/>
  <c r="W359" i="13" s="1"/>
  <c r="S233" i="13"/>
  <c r="W233" i="13" s="1"/>
  <c r="AE303" i="13"/>
  <c r="AI303" i="13" s="1"/>
  <c r="AE156" i="13"/>
  <c r="AI156" i="13" s="1"/>
  <c r="AE30" i="13"/>
  <c r="AI30" i="13" s="1"/>
  <c r="V289" i="13"/>
  <c r="Z289" i="13" s="1"/>
  <c r="AE331" i="13"/>
  <c r="AI331" i="13" s="1"/>
  <c r="AE205" i="13"/>
  <c r="AI205" i="13" s="1"/>
  <c r="AE79" i="13"/>
  <c r="AI79" i="13" s="1"/>
  <c r="V338" i="13"/>
  <c r="Z338" i="13" s="1"/>
  <c r="V212" i="13"/>
  <c r="Z212" i="13" s="1"/>
  <c r="V366" i="13"/>
  <c r="Z366" i="13" s="1"/>
  <c r="T212" i="13"/>
  <c r="X212" i="13" s="1"/>
  <c r="S296" i="13"/>
  <c r="W296" i="13" s="1"/>
  <c r="V275" i="13"/>
  <c r="Z275" i="13" s="1"/>
  <c r="T65" i="13"/>
  <c r="X65" i="13" s="1"/>
  <c r="T261" i="13"/>
  <c r="X261" i="13" s="1"/>
  <c r="T163" i="13"/>
  <c r="X163" i="13" s="1"/>
  <c r="T135" i="13"/>
  <c r="X135" i="13" s="1"/>
  <c r="T268" i="13"/>
  <c r="X268" i="13" s="1"/>
  <c r="T44" i="13"/>
  <c r="X44" i="13" s="1"/>
  <c r="U317" i="13"/>
  <c r="Y317" i="13" s="1"/>
  <c r="T275" i="13"/>
  <c r="X275" i="13" s="1"/>
  <c r="U373" i="13"/>
  <c r="Y373" i="13" s="1"/>
  <c r="S310" i="13"/>
  <c r="W310" i="13" s="1"/>
  <c r="AE275" i="13"/>
  <c r="AI275" i="13" s="1"/>
  <c r="AE149" i="13"/>
  <c r="AI149" i="13" s="1"/>
  <c r="AE23" i="13"/>
  <c r="AI23" i="13" s="1"/>
  <c r="V282" i="13"/>
  <c r="Z282" i="13" s="1"/>
  <c r="S282" i="13"/>
  <c r="W282" i="13" s="1"/>
  <c r="AE240" i="13"/>
  <c r="AI240" i="13" s="1"/>
  <c r="U80" i="13"/>
  <c r="Y80" i="13" s="1"/>
  <c r="U331" i="13"/>
  <c r="Y331" i="13" s="1"/>
  <c r="T114" i="13"/>
  <c r="X114" i="13" s="1"/>
  <c r="U310" i="13"/>
  <c r="Y310" i="13" s="1"/>
  <c r="T289" i="13"/>
  <c r="X289" i="13" s="1"/>
  <c r="T324" i="13"/>
  <c r="X324" i="13" s="1"/>
  <c r="S338" i="13"/>
  <c r="W338" i="13" s="1"/>
  <c r="S212" i="13"/>
  <c r="W212" i="13" s="1"/>
  <c r="AE282" i="13"/>
  <c r="AI282" i="13" s="1"/>
  <c r="AE135" i="13"/>
  <c r="AI135" i="13" s="1"/>
  <c r="V268" i="13"/>
  <c r="Z268" i="13" s="1"/>
  <c r="AE184" i="13"/>
  <c r="AI184" i="13" s="1"/>
  <c r="V317" i="13"/>
  <c r="Z317" i="13" s="1"/>
  <c r="V191" i="13"/>
  <c r="Z191" i="13" s="1"/>
  <c r="T170" i="13"/>
  <c r="X170" i="13" s="1"/>
  <c r="AE233" i="13"/>
  <c r="AI233" i="13" s="1"/>
  <c r="T149" i="13"/>
  <c r="X149" i="13" s="1"/>
  <c r="U254" i="13"/>
  <c r="Y254" i="13" s="1"/>
  <c r="T191" i="13"/>
  <c r="X191" i="13" s="1"/>
  <c r="S289" i="13"/>
  <c r="W289" i="13" s="1"/>
  <c r="AE380" i="13"/>
  <c r="AI380" i="13" s="1"/>
  <c r="AE254" i="13"/>
  <c r="AI254" i="13" s="1"/>
  <c r="AE128" i="13"/>
  <c r="AI128" i="13" s="1"/>
  <c r="V387" i="13"/>
  <c r="Z387" i="13" s="1"/>
  <c r="V261" i="13"/>
  <c r="Z261" i="13" s="1"/>
  <c r="S387" i="13"/>
  <c r="W387" i="13" s="1"/>
  <c r="S261" i="13"/>
  <c r="W261" i="13" s="1"/>
  <c r="AE16" i="13"/>
  <c r="AI16" i="13" s="1"/>
  <c r="T93" i="13"/>
  <c r="X93" i="13" s="1"/>
  <c r="T79" i="13"/>
  <c r="X79" i="13" s="1"/>
  <c r="U212" i="13"/>
  <c r="Y212" i="13" s="1"/>
  <c r="T23" i="13"/>
  <c r="X23" i="13" s="1"/>
  <c r="T359" i="13"/>
  <c r="X359" i="13" s="1"/>
  <c r="U24" i="13"/>
  <c r="Y24" i="13" s="1"/>
  <c r="T247" i="13"/>
  <c r="X247" i="13" s="1"/>
  <c r="U10" i="13"/>
  <c r="Y10" i="13" s="1"/>
  <c r="T226" i="13"/>
  <c r="X226" i="13" s="1"/>
  <c r="T303" i="13"/>
  <c r="X303" i="13" s="1"/>
  <c r="S317" i="13"/>
  <c r="W317" i="13" s="1"/>
  <c r="AE387" i="13"/>
  <c r="AI387" i="13" s="1"/>
  <c r="AE261" i="13"/>
  <c r="AI261" i="13" s="1"/>
  <c r="AE114" i="13"/>
  <c r="AI114" i="13" s="1"/>
  <c r="V373" i="13"/>
  <c r="Z373" i="13" s="1"/>
  <c r="V247" i="13"/>
  <c r="Z247" i="13" s="1"/>
  <c r="AE289" i="13"/>
  <c r="AI289" i="13" s="1"/>
  <c r="AE163" i="13"/>
  <c r="AI163" i="13" s="1"/>
  <c r="AE37" i="13"/>
  <c r="AI37" i="13" s="1"/>
  <c r="V296" i="13"/>
  <c r="Z296" i="13" s="1"/>
  <c r="M8" i="11"/>
  <c r="P11" i="11"/>
  <c r="U385" i="11"/>
  <c r="U386" i="11" s="1"/>
  <c r="U387" i="11" s="1"/>
  <c r="U378" i="11"/>
  <c r="U379" i="11" s="1"/>
  <c r="U371" i="11"/>
  <c r="U372" i="11" s="1"/>
  <c r="U373" i="11" s="1"/>
  <c r="U364" i="11"/>
  <c r="U365" i="11" s="1"/>
  <c r="U366" i="11" s="1"/>
  <c r="U367" i="11" s="1"/>
  <c r="U357" i="11"/>
  <c r="AA357" i="13" s="1"/>
  <c r="U350" i="11"/>
  <c r="U351" i="11" s="1"/>
  <c r="U343" i="11"/>
  <c r="AA343" i="13" s="1"/>
  <c r="U336" i="11"/>
  <c r="U337" i="11" s="1"/>
  <c r="U329" i="11"/>
  <c r="U330" i="11" s="1"/>
  <c r="U331" i="11" s="1"/>
  <c r="U322" i="11"/>
  <c r="U323" i="11" s="1"/>
  <c r="U324" i="11" s="1"/>
  <c r="U325" i="11" s="1"/>
  <c r="AA325" i="13" s="1"/>
  <c r="U315" i="11"/>
  <c r="U316" i="11" s="1"/>
  <c r="U317" i="11" s="1"/>
  <c r="U318" i="11" s="1"/>
  <c r="U308" i="11"/>
  <c r="U309" i="11" s="1"/>
  <c r="U301" i="11"/>
  <c r="U302" i="11" s="1"/>
  <c r="U294" i="11"/>
  <c r="U295" i="11" s="1"/>
  <c r="U287" i="11"/>
  <c r="U288" i="11" s="1"/>
  <c r="U289" i="11" s="1"/>
  <c r="U280" i="11"/>
  <c r="U281" i="11" s="1"/>
  <c r="U282" i="11" s="1"/>
  <c r="U283" i="11" s="1"/>
  <c r="U273" i="11"/>
  <c r="U274" i="11" s="1"/>
  <c r="U266" i="11"/>
  <c r="U267" i="11" s="1"/>
  <c r="AA267" i="13" s="1"/>
  <c r="U259" i="11"/>
  <c r="U260" i="11" s="1"/>
  <c r="U261" i="11" s="1"/>
  <c r="U252" i="11"/>
  <c r="U253" i="11" s="1"/>
  <c r="AA253" i="13" s="1"/>
  <c r="U245" i="11"/>
  <c r="U246" i="11" s="1"/>
  <c r="U247" i="11" s="1"/>
  <c r="U238" i="11"/>
  <c r="U239" i="11" s="1"/>
  <c r="AA239" i="13" s="1"/>
  <c r="U231" i="11"/>
  <c r="U232" i="11" s="1"/>
  <c r="U233" i="11" s="1"/>
  <c r="U224" i="11"/>
  <c r="U225" i="11" s="1"/>
  <c r="U226" i="11" s="1"/>
  <c r="U217" i="11"/>
  <c r="U218" i="11" s="1"/>
  <c r="U219" i="11" s="1"/>
  <c r="U210" i="11"/>
  <c r="U211" i="11" s="1"/>
  <c r="U212" i="11" s="1"/>
  <c r="U203" i="11"/>
  <c r="U204" i="11" s="1"/>
  <c r="AA204" i="13" s="1"/>
  <c r="U196" i="11"/>
  <c r="U197" i="11" s="1"/>
  <c r="U198" i="11" s="1"/>
  <c r="U189" i="11"/>
  <c r="U190" i="11" s="1"/>
  <c r="AA190" i="13" s="1"/>
  <c r="U182" i="11"/>
  <c r="U183" i="11" s="1"/>
  <c r="U184" i="11" s="1"/>
  <c r="U185" i="11" s="1"/>
  <c r="U175" i="11"/>
  <c r="U176" i="11" s="1"/>
  <c r="U177" i="11" s="1"/>
  <c r="U168" i="11"/>
  <c r="U169" i="11" s="1"/>
  <c r="U170" i="11" s="1"/>
  <c r="U161" i="11"/>
  <c r="U162" i="11" s="1"/>
  <c r="U163" i="11" s="1"/>
  <c r="U154" i="11"/>
  <c r="U155" i="11" s="1"/>
  <c r="AA155" i="13" s="1"/>
  <c r="U147" i="11"/>
  <c r="U148" i="11" s="1"/>
  <c r="U149" i="11" s="1"/>
  <c r="U140" i="11"/>
  <c r="U141" i="11" s="1"/>
  <c r="U142" i="11" s="1"/>
  <c r="AA142" i="13" s="1"/>
  <c r="U133" i="11"/>
  <c r="U134" i="11" s="1"/>
  <c r="U135" i="11" s="1"/>
  <c r="U126" i="11"/>
  <c r="U127" i="11" s="1"/>
  <c r="U128" i="11" s="1"/>
  <c r="U119" i="11"/>
  <c r="U120" i="11" s="1"/>
  <c r="AA120" i="13"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384" i="13"/>
  <c r="AA377" i="13"/>
  <c r="AA370" i="13"/>
  <c r="AA363" i="13"/>
  <c r="AA356" i="13"/>
  <c r="AA349" i="13"/>
  <c r="AA342" i="13"/>
  <c r="AA335" i="13"/>
  <c r="AA328" i="13"/>
  <c r="AA321" i="13"/>
  <c r="AA314" i="13"/>
  <c r="AA307" i="13"/>
  <c r="AA300" i="13"/>
  <c r="AA293" i="13"/>
  <c r="AA237" i="13"/>
  <c r="AA230" i="13"/>
  <c r="AA223" i="13"/>
  <c r="AA216" i="13"/>
  <c r="AA209" i="13"/>
  <c r="AA167" i="13"/>
  <c r="AA160" i="13"/>
  <c r="AA153" i="13"/>
  <c r="AA146" i="13"/>
  <c r="AA132" i="13"/>
  <c r="AA111" i="13"/>
  <c r="AA97" i="13"/>
  <c r="AA90" i="13"/>
  <c r="AA83" i="13"/>
  <c r="AA76" i="13"/>
  <c r="AA69" i="13"/>
  <c r="AA62" i="13"/>
  <c r="AA55" i="13"/>
  <c r="AA48" i="13"/>
  <c r="AA41" i="13"/>
  <c r="AA34" i="13"/>
  <c r="AA27" i="13"/>
  <c r="AA20" i="13"/>
  <c r="AA13" i="13"/>
  <c r="AA6" i="13"/>
  <c r="B12" i="13"/>
  <c r="B11" i="13"/>
  <c r="B10" i="13"/>
  <c r="B9" i="13"/>
  <c r="B8" i="13"/>
  <c r="B7" i="13"/>
  <c r="K5" i="13"/>
  <c r="D6" i="11"/>
  <c r="K6" i="13" s="1"/>
  <c r="U185" i="13" l="1"/>
  <c r="Y185" i="13" s="1"/>
  <c r="S227" i="13"/>
  <c r="W227" i="13" s="1"/>
  <c r="U108" i="13"/>
  <c r="Y108" i="13" s="1"/>
  <c r="S206" i="13"/>
  <c r="W206" i="13" s="1"/>
  <c r="U143" i="13"/>
  <c r="Y143" i="13" s="1"/>
  <c r="AG107" i="13"/>
  <c r="AH310" i="13"/>
  <c r="AD360" i="13"/>
  <c r="AD150" i="13"/>
  <c r="AH170" i="13"/>
  <c r="U199" i="13"/>
  <c r="Y199" i="13" s="1"/>
  <c r="AD129" i="13"/>
  <c r="AD130" i="13" s="1"/>
  <c r="AH184" i="13"/>
  <c r="AH219" i="13"/>
  <c r="U150" i="13"/>
  <c r="Y150" i="13" s="1"/>
  <c r="AH191" i="13"/>
  <c r="U248" i="13"/>
  <c r="Y248" i="13" s="1"/>
  <c r="U304" i="13"/>
  <c r="Y304" i="13" s="1"/>
  <c r="AH261" i="13"/>
  <c r="U283" i="13"/>
  <c r="Y283" i="13" s="1"/>
  <c r="U178" i="13"/>
  <c r="Y178" i="13" s="1"/>
  <c r="S248" i="13"/>
  <c r="W248" i="13" s="1"/>
  <c r="AG108" i="13"/>
  <c r="AC109" i="13"/>
  <c r="AC110" i="13" s="1"/>
  <c r="AG110" i="13" s="1"/>
  <c r="U290" i="13"/>
  <c r="Y290" i="13" s="1"/>
  <c r="U346" i="13"/>
  <c r="Y346" i="13" s="1"/>
  <c r="U164" i="13"/>
  <c r="Y164" i="13" s="1"/>
  <c r="U220" i="13"/>
  <c r="Y220" i="13" s="1"/>
  <c r="U171" i="13"/>
  <c r="Y171" i="13" s="1"/>
  <c r="AH254" i="13"/>
  <c r="AH352" i="13"/>
  <c r="U115" i="13"/>
  <c r="Y115" i="13" s="1"/>
  <c r="AH387" i="13"/>
  <c r="U129" i="13"/>
  <c r="Y129" i="13" s="1"/>
  <c r="AH373" i="13"/>
  <c r="AE97" i="11"/>
  <c r="AD104" i="11"/>
  <c r="U192" i="13"/>
  <c r="Y192" i="13" s="1"/>
  <c r="AC87" i="13"/>
  <c r="AG87" i="13" s="1"/>
  <c r="AE143" i="13"/>
  <c r="AI143" i="13" s="1"/>
  <c r="U262" i="13"/>
  <c r="Y262" i="13" s="1"/>
  <c r="T241" i="13"/>
  <c r="X241" i="13" s="1"/>
  <c r="AE311" i="13"/>
  <c r="AI311" i="13" s="1"/>
  <c r="AH303" i="13"/>
  <c r="U381" i="13"/>
  <c r="Y381" i="13" s="1"/>
  <c r="U339" i="13"/>
  <c r="Y339" i="13" s="1"/>
  <c r="U45" i="13"/>
  <c r="Y45" i="13" s="1"/>
  <c r="AC45" i="13"/>
  <c r="AG45" i="13" s="1"/>
  <c r="U66" i="13"/>
  <c r="Y66" i="13" s="1"/>
  <c r="AE227" i="13"/>
  <c r="AE228" i="13" s="1"/>
  <c r="U94" i="13"/>
  <c r="Y94" i="13" s="1"/>
  <c r="U234" i="13"/>
  <c r="Y234" i="13" s="1"/>
  <c r="AE59" i="13"/>
  <c r="AI59" i="13" s="1"/>
  <c r="U276" i="13"/>
  <c r="Y276" i="13" s="1"/>
  <c r="U241" i="13"/>
  <c r="Y241" i="13" s="1"/>
  <c r="U157" i="13"/>
  <c r="Y157" i="13" s="1"/>
  <c r="U353" i="13"/>
  <c r="Y353" i="13" s="1"/>
  <c r="U360" i="13"/>
  <c r="Y360" i="13" s="1"/>
  <c r="AC38" i="13"/>
  <c r="AG38" i="13" s="1"/>
  <c r="AC339" i="13"/>
  <c r="AG338" i="13"/>
  <c r="AD87" i="13"/>
  <c r="AH87" i="13" s="1"/>
  <c r="AB374" i="13"/>
  <c r="AF373" i="13"/>
  <c r="S164" i="13"/>
  <c r="W163" i="13"/>
  <c r="AD318" i="13"/>
  <c r="AH317" i="13"/>
  <c r="AC276" i="13"/>
  <c r="AG275" i="13"/>
  <c r="AB234" i="13"/>
  <c r="AF233" i="13"/>
  <c r="AC353" i="13"/>
  <c r="AG352" i="13"/>
  <c r="V108" i="13"/>
  <c r="Z107" i="13"/>
  <c r="AH212" i="13"/>
  <c r="AD213" i="13"/>
  <c r="V59" i="13"/>
  <c r="Z59" i="13" s="1"/>
  <c r="Z170" i="13"/>
  <c r="V171" i="13"/>
  <c r="AB17" i="13"/>
  <c r="AF17" i="13" s="1"/>
  <c r="AD297" i="13"/>
  <c r="AH296" i="13"/>
  <c r="S38" i="13"/>
  <c r="W38" i="13" s="1"/>
  <c r="AB311" i="13"/>
  <c r="AF310" i="13"/>
  <c r="AD339" i="13"/>
  <c r="AH338" i="13"/>
  <c r="AD291" i="13"/>
  <c r="AH290" i="13"/>
  <c r="AB73" i="13"/>
  <c r="AF73" i="13" s="1"/>
  <c r="U38" i="13"/>
  <c r="Y38" i="13" s="1"/>
  <c r="AD24" i="13"/>
  <c r="AH24" i="13" s="1"/>
  <c r="Z149" i="13"/>
  <c r="V150" i="13"/>
  <c r="AB339" i="13"/>
  <c r="AF338" i="13"/>
  <c r="AC248" i="13"/>
  <c r="AG247" i="13"/>
  <c r="AD256" i="13"/>
  <c r="AH255" i="13"/>
  <c r="AC290" i="13"/>
  <c r="AG289" i="13"/>
  <c r="V101" i="13"/>
  <c r="Z100" i="13"/>
  <c r="AB38" i="13"/>
  <c r="AF38" i="13" s="1"/>
  <c r="AD108" i="13"/>
  <c r="AH107" i="13"/>
  <c r="S143" i="13"/>
  <c r="W142" i="13"/>
  <c r="AD136" i="13"/>
  <c r="AH135" i="13"/>
  <c r="S87" i="13"/>
  <c r="W87" i="13" s="1"/>
  <c r="S115" i="13"/>
  <c r="W114" i="13"/>
  <c r="AC213" i="13"/>
  <c r="AG212" i="13"/>
  <c r="AD80" i="13"/>
  <c r="AH80" i="13" s="1"/>
  <c r="AC206" i="13"/>
  <c r="AG205" i="13"/>
  <c r="S185" i="13"/>
  <c r="W184" i="13"/>
  <c r="AD52" i="13"/>
  <c r="AH52" i="13" s="1"/>
  <c r="S45" i="13"/>
  <c r="W45" i="13" s="1"/>
  <c r="AD151" i="13"/>
  <c r="AH150" i="13"/>
  <c r="AB66" i="13"/>
  <c r="AF66" i="13" s="1"/>
  <c r="AD45" i="13"/>
  <c r="AH45" i="13" s="1"/>
  <c r="Z142" i="13"/>
  <c r="V143" i="13"/>
  <c r="S66" i="13"/>
  <c r="W66" i="13" s="1"/>
  <c r="AC88" i="13"/>
  <c r="AG88" i="13" s="1"/>
  <c r="AD199" i="13"/>
  <c r="AH198" i="13"/>
  <c r="AB122" i="13"/>
  <c r="AF121" i="13"/>
  <c r="AB199" i="13"/>
  <c r="AF198" i="13"/>
  <c r="AC360" i="13"/>
  <c r="AG359" i="13"/>
  <c r="AC10" i="13"/>
  <c r="AG10" i="13" s="1"/>
  <c r="Z184" i="13"/>
  <c r="V185" i="13"/>
  <c r="AB59" i="13"/>
  <c r="AF59" i="13" s="1"/>
  <c r="T73" i="13"/>
  <c r="X73" i="13" s="1"/>
  <c r="AC346" i="13"/>
  <c r="AG345" i="13"/>
  <c r="U101" i="13"/>
  <c r="Y100" i="13"/>
  <c r="AD389" i="13"/>
  <c r="AH388" i="13"/>
  <c r="AC388" i="13"/>
  <c r="AG387" i="13"/>
  <c r="Z93" i="13"/>
  <c r="V94" i="13"/>
  <c r="AD144" i="13"/>
  <c r="AH143" i="13"/>
  <c r="AC101" i="13"/>
  <c r="AG100" i="13"/>
  <c r="V66" i="13"/>
  <c r="Z66" i="13" s="1"/>
  <c r="T59" i="13"/>
  <c r="X59" i="13" s="1"/>
  <c r="AD242" i="13"/>
  <c r="AH241" i="13"/>
  <c r="AC73" i="13"/>
  <c r="AG73" i="13" s="1"/>
  <c r="S101" i="13"/>
  <c r="W100" i="13"/>
  <c r="V10" i="13"/>
  <c r="Z10" i="13" s="1"/>
  <c r="S192" i="13"/>
  <c r="W191" i="13"/>
  <c r="S150" i="13"/>
  <c r="W149" i="13"/>
  <c r="T52" i="13"/>
  <c r="X52" i="13" s="1"/>
  <c r="AB10" i="13"/>
  <c r="AF10" i="13" s="1"/>
  <c r="AC227" i="13"/>
  <c r="AG226" i="13"/>
  <c r="AB248" i="13"/>
  <c r="AF247" i="13"/>
  <c r="AC241" i="13"/>
  <c r="AG240" i="13"/>
  <c r="AC199" i="13"/>
  <c r="AG198" i="13"/>
  <c r="AB157" i="13"/>
  <c r="AF156" i="13"/>
  <c r="Z135" i="13"/>
  <c r="V136" i="13"/>
  <c r="AD59" i="13"/>
  <c r="AH59" i="13" s="1"/>
  <c r="AB381" i="13"/>
  <c r="AF380" i="13"/>
  <c r="AD263" i="13"/>
  <c r="AH262" i="13"/>
  <c r="U52" i="13"/>
  <c r="Y52" i="13" s="1"/>
  <c r="S10" i="13"/>
  <c r="W10" i="13" s="1"/>
  <c r="S157" i="13"/>
  <c r="W156" i="13"/>
  <c r="AD381" i="13"/>
  <c r="AH380" i="13"/>
  <c r="AC24" i="13"/>
  <c r="AG24" i="13" s="1"/>
  <c r="AB241" i="13"/>
  <c r="AF240" i="13"/>
  <c r="AC115" i="13"/>
  <c r="AG114" i="13"/>
  <c r="S31" i="13"/>
  <c r="W31" i="13" s="1"/>
  <c r="AD312" i="13"/>
  <c r="AH311" i="13"/>
  <c r="AD368" i="13"/>
  <c r="AH367" i="13"/>
  <c r="V31" i="13"/>
  <c r="Z31" i="13" s="1"/>
  <c r="U17" i="13"/>
  <c r="Y17" i="13" s="1"/>
  <c r="S129" i="13"/>
  <c r="W128" i="13"/>
  <c r="S52" i="13"/>
  <c r="W52" i="13" s="1"/>
  <c r="T17" i="13"/>
  <c r="X17" i="13" s="1"/>
  <c r="U227" i="13"/>
  <c r="Y227" i="13" s="1"/>
  <c r="Y226" i="13"/>
  <c r="AC94" i="13"/>
  <c r="AG93" i="13"/>
  <c r="S136" i="13"/>
  <c r="W135" i="13"/>
  <c r="S122" i="13"/>
  <c r="W121" i="13"/>
  <c r="AH114" i="13"/>
  <c r="AD115" i="13"/>
  <c r="T129" i="13"/>
  <c r="X128" i="13"/>
  <c r="S94" i="13"/>
  <c r="W93" i="13"/>
  <c r="AC171" i="13"/>
  <c r="AG170" i="13"/>
  <c r="AB80" i="13"/>
  <c r="AF80" i="13" s="1"/>
  <c r="AC311" i="13"/>
  <c r="AG310" i="13"/>
  <c r="AD276" i="13"/>
  <c r="AH275" i="13"/>
  <c r="AD193" i="13"/>
  <c r="AH192" i="13"/>
  <c r="AD94" i="13"/>
  <c r="AH93" i="13"/>
  <c r="AB276" i="13"/>
  <c r="AF275" i="13"/>
  <c r="S171" i="13"/>
  <c r="W170" i="13"/>
  <c r="AC297" i="13"/>
  <c r="AG296" i="13"/>
  <c r="AB171" i="13"/>
  <c r="AF170" i="13"/>
  <c r="AD283" i="13"/>
  <c r="AH282" i="13"/>
  <c r="AC17" i="13"/>
  <c r="AG17" i="13" s="1"/>
  <c r="AD165" i="13"/>
  <c r="AH164" i="13"/>
  <c r="U297" i="13"/>
  <c r="Y297" i="13" s="1"/>
  <c r="AB115" i="13"/>
  <c r="AF114" i="13"/>
  <c r="T101" i="13"/>
  <c r="X100" i="13"/>
  <c r="U87" i="13"/>
  <c r="Y87" i="13" s="1"/>
  <c r="AC80" i="13"/>
  <c r="AG80" i="13" s="1"/>
  <c r="AC381" i="13"/>
  <c r="AG380" i="13"/>
  <c r="AB45" i="13"/>
  <c r="AF45" i="13" s="1"/>
  <c r="AC304" i="13"/>
  <c r="AG303" i="13"/>
  <c r="AD248" i="13"/>
  <c r="AH247" i="13"/>
  <c r="AD361" i="13"/>
  <c r="AH360" i="13"/>
  <c r="AD206" i="13"/>
  <c r="AH205" i="13"/>
  <c r="AB185" i="13"/>
  <c r="AF184" i="13"/>
  <c r="AB325" i="13"/>
  <c r="AF324" i="13"/>
  <c r="AC31" i="13"/>
  <c r="AG31" i="13" s="1"/>
  <c r="V45" i="13"/>
  <c r="Z45" i="13" s="1"/>
  <c r="AB269" i="13"/>
  <c r="AF268" i="13"/>
  <c r="AC332" i="13"/>
  <c r="AG331" i="13"/>
  <c r="AD31" i="13"/>
  <c r="AH31" i="13" s="1"/>
  <c r="AB353" i="13"/>
  <c r="AF352" i="13"/>
  <c r="AD354" i="13"/>
  <c r="AH353" i="13"/>
  <c r="AC178" i="13"/>
  <c r="AG177" i="13"/>
  <c r="AB388" i="13"/>
  <c r="AF387" i="13"/>
  <c r="Z114" i="13"/>
  <c r="V115" i="13"/>
  <c r="V122" i="13"/>
  <c r="Z121" i="13"/>
  <c r="AB255" i="13"/>
  <c r="AF254" i="13"/>
  <c r="AD172" i="13"/>
  <c r="AH171" i="13"/>
  <c r="AC185" i="13"/>
  <c r="AG184" i="13"/>
  <c r="S80" i="13"/>
  <c r="W80" i="13" s="1"/>
  <c r="AD73" i="13"/>
  <c r="AH73" i="13" s="1"/>
  <c r="AD122" i="13"/>
  <c r="AH121" i="13"/>
  <c r="S178" i="13"/>
  <c r="W177" i="13"/>
  <c r="AC220" i="13"/>
  <c r="AG219" i="13"/>
  <c r="V52" i="13"/>
  <c r="Z52" i="13" s="1"/>
  <c r="AD234" i="13"/>
  <c r="AH233" i="13"/>
  <c r="AB220" i="13"/>
  <c r="AF219" i="13"/>
  <c r="AC255" i="13"/>
  <c r="AG254" i="13"/>
  <c r="AC157" i="13"/>
  <c r="AG156" i="13"/>
  <c r="AB136" i="13"/>
  <c r="AF135" i="13"/>
  <c r="V73" i="13"/>
  <c r="Z73" i="13" s="1"/>
  <c r="AD38" i="13"/>
  <c r="AH38" i="13" s="1"/>
  <c r="AB150" i="13"/>
  <c r="AF149" i="13"/>
  <c r="AD227" i="13"/>
  <c r="AH226" i="13"/>
  <c r="S24" i="13"/>
  <c r="W24" i="13" s="1"/>
  <c r="AB24" i="13"/>
  <c r="AF24" i="13" s="1"/>
  <c r="AD325" i="13"/>
  <c r="AH324" i="13"/>
  <c r="AH100" i="13"/>
  <c r="AD101" i="13"/>
  <c r="AB283" i="13"/>
  <c r="AF282" i="13"/>
  <c r="V38" i="13"/>
  <c r="Z38" i="13" s="1"/>
  <c r="AD17" i="13"/>
  <c r="AH17" i="13" s="1"/>
  <c r="S73" i="13"/>
  <c r="W73" i="13" s="1"/>
  <c r="AC269" i="13"/>
  <c r="AG268" i="13"/>
  <c r="AC325" i="13"/>
  <c r="AG324" i="13"/>
  <c r="AB52" i="13"/>
  <c r="AF52" i="13" s="1"/>
  <c r="AD270" i="13"/>
  <c r="AH269" i="13"/>
  <c r="AB318" i="13"/>
  <c r="AF317" i="13"/>
  <c r="AD375" i="13"/>
  <c r="AH374" i="13"/>
  <c r="AC52" i="13"/>
  <c r="AG52" i="13" s="1"/>
  <c r="V80" i="13"/>
  <c r="Z80" i="13" s="1"/>
  <c r="AB206" i="13"/>
  <c r="AF205" i="13"/>
  <c r="AC129" i="13"/>
  <c r="AG128" i="13"/>
  <c r="Z177" i="13"/>
  <c r="V178" i="13"/>
  <c r="AC164" i="13"/>
  <c r="AG163" i="13"/>
  <c r="AB346" i="13"/>
  <c r="AF345" i="13"/>
  <c r="AB178" i="13"/>
  <c r="AF177" i="13"/>
  <c r="AC136" i="13"/>
  <c r="AG135" i="13"/>
  <c r="AI177" i="13"/>
  <c r="AE178" i="13"/>
  <c r="AD66" i="13"/>
  <c r="AH66" i="13" s="1"/>
  <c r="AB108" i="13"/>
  <c r="AF107" i="13"/>
  <c r="AD332" i="13"/>
  <c r="AH331" i="13"/>
  <c r="AB94" i="13"/>
  <c r="AF93" i="13"/>
  <c r="T38" i="13"/>
  <c r="X38" i="13" s="1"/>
  <c r="AB101" i="13"/>
  <c r="AF100" i="13"/>
  <c r="AB297" i="13"/>
  <c r="AF296" i="13"/>
  <c r="U73" i="13"/>
  <c r="Y73" i="13" s="1"/>
  <c r="AD186" i="13"/>
  <c r="AH185" i="13"/>
  <c r="AD347" i="13"/>
  <c r="AH346" i="13"/>
  <c r="U59" i="13"/>
  <c r="Y59" i="13" s="1"/>
  <c r="AB87" i="13"/>
  <c r="AF87" i="13" s="1"/>
  <c r="AC283" i="13"/>
  <c r="AG282" i="13"/>
  <c r="AB192" i="13"/>
  <c r="AF191" i="13"/>
  <c r="AD305" i="13"/>
  <c r="AH304" i="13"/>
  <c r="AC374" i="13"/>
  <c r="AG373" i="13"/>
  <c r="AB304" i="13"/>
  <c r="AF303" i="13"/>
  <c r="T143" i="13"/>
  <c r="X142" i="13"/>
  <c r="V24" i="13"/>
  <c r="Z24" i="13" s="1"/>
  <c r="AB360" i="13"/>
  <c r="AF359" i="13"/>
  <c r="AC192" i="13"/>
  <c r="AG191" i="13"/>
  <c r="AB143" i="13"/>
  <c r="AF142" i="13"/>
  <c r="AB213" i="13"/>
  <c r="AF212" i="13"/>
  <c r="AC143" i="13"/>
  <c r="AG142" i="13"/>
  <c r="S108" i="13"/>
  <c r="W107" i="13"/>
  <c r="AB31" i="13"/>
  <c r="AF31" i="13" s="1"/>
  <c r="AC367" i="13"/>
  <c r="AG366" i="13"/>
  <c r="AC262" i="13"/>
  <c r="AG261" i="13"/>
  <c r="AB332" i="13"/>
  <c r="AF331" i="13"/>
  <c r="U269" i="13"/>
  <c r="Y269" i="13" s="1"/>
  <c r="Y268" i="13"/>
  <c r="Z156" i="13"/>
  <c r="V157" i="13"/>
  <c r="AC122" i="13"/>
  <c r="AG121" i="13"/>
  <c r="T185" i="13"/>
  <c r="X184" i="13"/>
  <c r="Z163" i="13"/>
  <c r="V164" i="13"/>
  <c r="T87" i="13"/>
  <c r="X87" i="13" s="1"/>
  <c r="AB129" i="13"/>
  <c r="AF128" i="13"/>
  <c r="AD178" i="13"/>
  <c r="AH177" i="13"/>
  <c r="AC150" i="13"/>
  <c r="AG149" i="13"/>
  <c r="AC66" i="13"/>
  <c r="AG66" i="13" s="1"/>
  <c r="AD221" i="13"/>
  <c r="AH220" i="13"/>
  <c r="AH156" i="13"/>
  <c r="AD157" i="13"/>
  <c r="AB367" i="13"/>
  <c r="AF366" i="13"/>
  <c r="U31" i="13"/>
  <c r="Y31" i="13" s="1"/>
  <c r="S17" i="13"/>
  <c r="W17" i="13" s="1"/>
  <c r="AD10" i="13"/>
  <c r="AH10" i="13" s="1"/>
  <c r="AE10" i="13"/>
  <c r="AI10" i="13" s="1"/>
  <c r="V87" i="13"/>
  <c r="Z87" i="13" s="1"/>
  <c r="AC234" i="13"/>
  <c r="AG233" i="13"/>
  <c r="AI93" i="13"/>
  <c r="AE94" i="13"/>
  <c r="AB290" i="13"/>
  <c r="AF289" i="13"/>
  <c r="S59" i="13"/>
  <c r="W59" i="13" s="1"/>
  <c r="U122" i="13"/>
  <c r="Y121" i="13"/>
  <c r="AB227" i="13"/>
  <c r="AF226" i="13"/>
  <c r="AC59" i="13"/>
  <c r="AG59" i="13" s="1"/>
  <c r="AC318" i="13"/>
  <c r="AG317" i="13"/>
  <c r="AB164" i="13"/>
  <c r="AF163" i="13"/>
  <c r="AB262" i="13"/>
  <c r="AF261" i="13"/>
  <c r="V17" i="13"/>
  <c r="Z17" i="13" s="1"/>
  <c r="Z128" i="13"/>
  <c r="V129" i="13"/>
  <c r="T10" i="13"/>
  <c r="X10" i="13" s="1"/>
  <c r="O9" i="13"/>
  <c r="N9" i="13"/>
  <c r="O7" i="13"/>
  <c r="N7" i="13"/>
  <c r="N8" i="13"/>
  <c r="O8" i="13"/>
  <c r="AE255" i="13"/>
  <c r="AI255" i="13" s="1"/>
  <c r="S297" i="13"/>
  <c r="W297" i="13" s="1"/>
  <c r="S207" i="13"/>
  <c r="W207" i="13" s="1"/>
  <c r="AE150" i="13"/>
  <c r="AI150" i="13" s="1"/>
  <c r="T164" i="13"/>
  <c r="X164" i="13" s="1"/>
  <c r="AE332" i="13"/>
  <c r="AI332" i="13" s="1"/>
  <c r="T311" i="13"/>
  <c r="X311" i="13" s="1"/>
  <c r="AE164" i="13"/>
  <c r="AI164" i="13" s="1"/>
  <c r="AE388" i="13"/>
  <c r="AI388" i="13" s="1"/>
  <c r="U11" i="13"/>
  <c r="Y11" i="13" s="1"/>
  <c r="T360" i="13"/>
  <c r="X360" i="13" s="1"/>
  <c r="V318" i="13"/>
  <c r="Z318" i="13" s="1"/>
  <c r="AE136" i="13"/>
  <c r="AI136" i="13" s="1"/>
  <c r="T290" i="13"/>
  <c r="X290" i="13" s="1"/>
  <c r="T276" i="13"/>
  <c r="X276" i="13" s="1"/>
  <c r="S304" i="13"/>
  <c r="W304" i="13" s="1"/>
  <c r="S332" i="13"/>
  <c r="W332" i="13" s="1"/>
  <c r="T206" i="13"/>
  <c r="X206" i="13" s="1"/>
  <c r="AE353" i="13"/>
  <c r="AI353" i="13" s="1"/>
  <c r="S255" i="13"/>
  <c r="W255" i="13" s="1"/>
  <c r="T353" i="13"/>
  <c r="X353" i="13" s="1"/>
  <c r="S325" i="13"/>
  <c r="W325" i="13" s="1"/>
  <c r="AE318" i="13"/>
  <c r="AI318" i="13" s="1"/>
  <c r="AE87" i="13"/>
  <c r="AI87" i="13" s="1"/>
  <c r="AE374" i="13"/>
  <c r="AI374" i="13" s="1"/>
  <c r="AE346" i="13"/>
  <c r="AI346" i="13" s="1"/>
  <c r="T374" i="13"/>
  <c r="X374" i="13" s="1"/>
  <c r="AE241" i="13"/>
  <c r="AI241" i="13" s="1"/>
  <c r="AE262" i="13"/>
  <c r="AI262" i="13" s="1"/>
  <c r="T332" i="13"/>
  <c r="X332" i="13" s="1"/>
  <c r="AE220" i="13"/>
  <c r="AI220" i="13" s="1"/>
  <c r="T80" i="13"/>
  <c r="X80" i="13" s="1"/>
  <c r="S290" i="13"/>
  <c r="W290" i="13" s="1"/>
  <c r="U311" i="13"/>
  <c r="Y311" i="13" s="1"/>
  <c r="AE276" i="13"/>
  <c r="AI276" i="13" s="1"/>
  <c r="U318" i="13"/>
  <c r="Y318" i="13" s="1"/>
  <c r="T262" i="13"/>
  <c r="X262" i="13" s="1"/>
  <c r="V367" i="13"/>
  <c r="Z367" i="13" s="1"/>
  <c r="S360" i="13"/>
  <c r="W360" i="13" s="1"/>
  <c r="U144" i="13"/>
  <c r="Y144" i="13" s="1"/>
  <c r="T122" i="13"/>
  <c r="X122" i="13" s="1"/>
  <c r="S367" i="13"/>
  <c r="W367" i="13" s="1"/>
  <c r="AE290" i="13"/>
  <c r="AI290" i="13" s="1"/>
  <c r="T248" i="13"/>
  <c r="X248" i="13" s="1"/>
  <c r="T150" i="13"/>
  <c r="X150" i="13" s="1"/>
  <c r="AE283" i="13"/>
  <c r="AI283" i="13" s="1"/>
  <c r="V304" i="13"/>
  <c r="Z304" i="13" s="1"/>
  <c r="T381" i="13"/>
  <c r="X381" i="13" s="1"/>
  <c r="V227" i="13"/>
  <c r="Z227" i="13" s="1"/>
  <c r="S381" i="13"/>
  <c r="W381" i="13" s="1"/>
  <c r="U186" i="13"/>
  <c r="Y186" i="13" s="1"/>
  <c r="T234" i="13"/>
  <c r="X234" i="13" s="1"/>
  <c r="S228" i="13"/>
  <c r="W228" i="13" s="1"/>
  <c r="AE339" i="13"/>
  <c r="AI339" i="13" s="1"/>
  <c r="T318" i="13"/>
  <c r="X318" i="13" s="1"/>
  <c r="T339" i="13"/>
  <c r="X339" i="13" s="1"/>
  <c r="S276" i="13"/>
  <c r="W276" i="13" s="1"/>
  <c r="V346" i="13"/>
  <c r="Z346" i="13" s="1"/>
  <c r="AE269" i="13"/>
  <c r="AI269" i="13" s="1"/>
  <c r="V241" i="13"/>
  <c r="Z241" i="13" s="1"/>
  <c r="AE192" i="13"/>
  <c r="AI192" i="13" s="1"/>
  <c r="T94" i="13"/>
  <c r="X94" i="13" s="1"/>
  <c r="V262" i="13"/>
  <c r="Z262" i="13" s="1"/>
  <c r="U332" i="13"/>
  <c r="Y332" i="13" s="1"/>
  <c r="S311" i="13"/>
  <c r="W311" i="13" s="1"/>
  <c r="T45" i="13"/>
  <c r="X45" i="13" s="1"/>
  <c r="T66" i="13"/>
  <c r="X66" i="13" s="1"/>
  <c r="V213" i="13"/>
  <c r="Z213" i="13" s="1"/>
  <c r="V290" i="13"/>
  <c r="Z290" i="13" s="1"/>
  <c r="T157" i="13"/>
  <c r="X157" i="13" s="1"/>
  <c r="V220" i="13"/>
  <c r="Z220" i="13" s="1"/>
  <c r="V248" i="13"/>
  <c r="Z248" i="13" s="1"/>
  <c r="S318" i="13"/>
  <c r="W318" i="13" s="1"/>
  <c r="T24" i="13"/>
  <c r="X24" i="13" s="1"/>
  <c r="AE234" i="13"/>
  <c r="AI234" i="13" s="1"/>
  <c r="AE185" i="13"/>
  <c r="AI185" i="13" s="1"/>
  <c r="S213" i="13"/>
  <c r="W213" i="13" s="1"/>
  <c r="U249" i="13"/>
  <c r="Y249" i="13" s="1"/>
  <c r="AE45" i="13"/>
  <c r="AI45" i="13" s="1"/>
  <c r="AE108" i="13"/>
  <c r="AI108" i="13" s="1"/>
  <c r="V311" i="13"/>
  <c r="Z311" i="13" s="1"/>
  <c r="T220" i="13"/>
  <c r="X220" i="13" s="1"/>
  <c r="T199" i="13"/>
  <c r="X199" i="13" s="1"/>
  <c r="T283" i="13"/>
  <c r="X283" i="13" s="1"/>
  <c r="V199" i="13"/>
  <c r="Z199" i="13" s="1"/>
  <c r="S353" i="13"/>
  <c r="W353" i="13" s="1"/>
  <c r="V255" i="13"/>
  <c r="Z255" i="13" s="1"/>
  <c r="V206" i="13"/>
  <c r="Z206" i="13" s="1"/>
  <c r="AE213" i="13"/>
  <c r="AI213" i="13" s="1"/>
  <c r="AE367" i="13"/>
  <c r="AI367" i="13" s="1"/>
  <c r="S269" i="13"/>
  <c r="W269" i="13" s="1"/>
  <c r="AE206" i="13"/>
  <c r="AI206" i="13" s="1"/>
  <c r="U151" i="13"/>
  <c r="Y151" i="13" s="1"/>
  <c r="T108" i="13"/>
  <c r="X108" i="13" s="1"/>
  <c r="AE248" i="13"/>
  <c r="AI248" i="13" s="1"/>
  <c r="U213" i="13"/>
  <c r="Y213" i="13" s="1"/>
  <c r="AE17" i="13"/>
  <c r="AI17" i="13" s="1"/>
  <c r="V388" i="13"/>
  <c r="Z388" i="13" s="1"/>
  <c r="T192" i="13"/>
  <c r="X192" i="13" s="1"/>
  <c r="U109" i="13"/>
  <c r="Y109" i="13" s="1"/>
  <c r="S283" i="13"/>
  <c r="W283" i="13" s="1"/>
  <c r="T269" i="13"/>
  <c r="X269" i="13" s="1"/>
  <c r="V339" i="13"/>
  <c r="Z339" i="13" s="1"/>
  <c r="AE31" i="13"/>
  <c r="AI31" i="13" s="1"/>
  <c r="T367" i="13"/>
  <c r="X367" i="13" s="1"/>
  <c r="T255" i="13"/>
  <c r="X255" i="13" s="1"/>
  <c r="V374" i="13"/>
  <c r="Z374" i="13" s="1"/>
  <c r="T304" i="13"/>
  <c r="X304" i="13" s="1"/>
  <c r="U25" i="13"/>
  <c r="Y25" i="13" s="1"/>
  <c r="U255" i="13"/>
  <c r="Y255" i="13" s="1"/>
  <c r="T171" i="13"/>
  <c r="X171" i="13" s="1"/>
  <c r="S339" i="13"/>
  <c r="W339" i="13" s="1"/>
  <c r="AE171" i="13"/>
  <c r="AI171" i="13" s="1"/>
  <c r="V234" i="13"/>
  <c r="Z234" i="13" s="1"/>
  <c r="AE52" i="13"/>
  <c r="AI52" i="13" s="1"/>
  <c r="T388" i="13"/>
  <c r="X388" i="13" s="1"/>
  <c r="T31" i="13"/>
  <c r="X31" i="13" s="1"/>
  <c r="AE360" i="13"/>
  <c r="AI360" i="13" s="1"/>
  <c r="V325" i="13"/>
  <c r="Z325" i="13" s="1"/>
  <c r="V353" i="13"/>
  <c r="Z353" i="13" s="1"/>
  <c r="V381" i="13"/>
  <c r="Z381" i="13" s="1"/>
  <c r="V332" i="13"/>
  <c r="Z332" i="13" s="1"/>
  <c r="U137" i="13"/>
  <c r="Y137" i="13" s="1"/>
  <c r="T346" i="13"/>
  <c r="X346" i="13" s="1"/>
  <c r="S374" i="13"/>
  <c r="W374" i="13" s="1"/>
  <c r="S388" i="13"/>
  <c r="W388" i="13" s="1"/>
  <c r="T136" i="13"/>
  <c r="X136" i="13" s="1"/>
  <c r="AE304" i="13"/>
  <c r="AI304" i="13" s="1"/>
  <c r="AE38" i="13"/>
  <c r="AI38" i="13" s="1"/>
  <c r="V192" i="13"/>
  <c r="Z192" i="13" s="1"/>
  <c r="AE325" i="13"/>
  <c r="AI325" i="13" s="1"/>
  <c r="S199" i="13"/>
  <c r="W199" i="13" s="1"/>
  <c r="S346" i="13"/>
  <c r="W346" i="13" s="1"/>
  <c r="T213" i="13"/>
  <c r="X213" i="13" s="1"/>
  <c r="S234" i="13"/>
  <c r="W234" i="13" s="1"/>
  <c r="S262" i="13"/>
  <c r="W262" i="13" s="1"/>
  <c r="AE129" i="13"/>
  <c r="AI129" i="13" s="1"/>
  <c r="U81" i="13"/>
  <c r="Y81" i="13" s="1"/>
  <c r="V283" i="13"/>
  <c r="Z283" i="13" s="1"/>
  <c r="U374" i="13"/>
  <c r="Y374" i="13" s="1"/>
  <c r="V276" i="13"/>
  <c r="Z276" i="13" s="1"/>
  <c r="AE80" i="13"/>
  <c r="AI80" i="13" s="1"/>
  <c r="AE157" i="13"/>
  <c r="AI157" i="13" s="1"/>
  <c r="U206" i="13"/>
  <c r="Y206" i="13" s="1"/>
  <c r="AE24" i="13"/>
  <c r="AI24" i="13" s="1"/>
  <c r="AE101" i="13"/>
  <c r="AI101" i="13" s="1"/>
  <c r="AE381" i="13"/>
  <c r="AI381" i="13" s="1"/>
  <c r="V297" i="13"/>
  <c r="Z297" i="13" s="1"/>
  <c r="AE115" i="13"/>
  <c r="AI115" i="13" s="1"/>
  <c r="T227" i="13"/>
  <c r="X227" i="13" s="1"/>
  <c r="V269" i="13"/>
  <c r="Z269" i="13" s="1"/>
  <c r="T325" i="13"/>
  <c r="X325" i="13" s="1"/>
  <c r="T115" i="13"/>
  <c r="X115" i="13" s="1"/>
  <c r="AE297" i="13"/>
  <c r="AI297" i="13" s="1"/>
  <c r="T178" i="13"/>
  <c r="X178" i="13" s="1"/>
  <c r="V360" i="13"/>
  <c r="Z360" i="13" s="1"/>
  <c r="AE199" i="13"/>
  <c r="AI199" i="13" s="1"/>
  <c r="U326" i="13"/>
  <c r="Y326" i="13" s="1"/>
  <c r="T297" i="13"/>
  <c r="X297" i="13" s="1"/>
  <c r="AE66" i="13"/>
  <c r="AI66" i="13" s="1"/>
  <c r="U389" i="13"/>
  <c r="Y389" i="13" s="1"/>
  <c r="AE122" i="13"/>
  <c r="AI122" i="13" s="1"/>
  <c r="AE73" i="13"/>
  <c r="AI73" i="13" s="1"/>
  <c r="U368" i="13"/>
  <c r="Y368" i="13" s="1"/>
  <c r="S220" i="13"/>
  <c r="W220" i="13" s="1"/>
  <c r="S241" i="13"/>
  <c r="W241" i="13" s="1"/>
  <c r="M9" i="11"/>
  <c r="AA183" i="13"/>
  <c r="AA350" i="13"/>
  <c r="AA282" i="13"/>
  <c r="P12" i="11"/>
  <c r="AA182" i="13"/>
  <c r="AA175" i="13"/>
  <c r="AA168" i="13"/>
  <c r="AA169" i="13"/>
  <c r="AA176" i="13"/>
  <c r="AA336" i="13"/>
  <c r="AA371" i="13"/>
  <c r="AA322" i="13"/>
  <c r="AA323" i="13"/>
  <c r="AA324" i="13"/>
  <c r="AA246" i="13"/>
  <c r="AA315" i="13"/>
  <c r="AA287" i="13"/>
  <c r="AA147" i="13"/>
  <c r="AA148" i="13"/>
  <c r="AA231" i="13"/>
  <c r="AA232" i="13"/>
  <c r="AA224" i="13"/>
  <c r="AA225" i="13"/>
  <c r="AA366" i="13"/>
  <c r="AA280" i="13"/>
  <c r="AA329" i="13"/>
  <c r="AA161" i="13"/>
  <c r="AA162" i="13"/>
  <c r="AA196" i="13"/>
  <c r="AA245" i="13"/>
  <c r="AA308" i="13"/>
  <c r="AA294" i="13"/>
  <c r="AA385" i="13"/>
  <c r="AA134" i="13"/>
  <c r="AA378" i="13"/>
  <c r="AA217" i="13"/>
  <c r="AA301" i="13"/>
  <c r="AA141" i="13"/>
  <c r="AA218" i="13"/>
  <c r="U358" i="11"/>
  <c r="U359" i="11" s="1"/>
  <c r="AA359" i="13" s="1"/>
  <c r="U344" i="11"/>
  <c r="U345" i="11" s="1"/>
  <c r="AA345" i="13" s="1"/>
  <c r="AA184" i="13"/>
  <c r="U284" i="11"/>
  <c r="AA284" i="13" s="1"/>
  <c r="AA283" i="13"/>
  <c r="U296" i="11"/>
  <c r="AA295" i="13"/>
  <c r="U368" i="11"/>
  <c r="U369" i="11" s="1"/>
  <c r="AA369" i="13" s="1"/>
  <c r="AA367" i="13"/>
  <c r="U374" i="11"/>
  <c r="AA373" i="13"/>
  <c r="AA387" i="13"/>
  <c r="U388" i="11"/>
  <c r="U389" i="11" s="1"/>
  <c r="U390" i="11" s="1"/>
  <c r="AA390" i="13" s="1"/>
  <c r="U332" i="11"/>
  <c r="U333" i="11" s="1"/>
  <c r="U334" i="11" s="1"/>
  <c r="AA334" i="13" s="1"/>
  <c r="AA331" i="13"/>
  <c r="AA365" i="13"/>
  <c r="AA140" i="13"/>
  <c r="AA197" i="13"/>
  <c r="AA281" i="13"/>
  <c r="U191" i="11"/>
  <c r="AA191" i="13" s="1"/>
  <c r="U326" i="11"/>
  <c r="U327" i="11" s="1"/>
  <c r="AA327" i="13" s="1"/>
  <c r="AA316" i="13"/>
  <c r="U205" i="11"/>
  <c r="AA205" i="13" s="1"/>
  <c r="AA317" i="13"/>
  <c r="U156" i="11"/>
  <c r="AA156" i="13" s="1"/>
  <c r="AA260" i="13"/>
  <c r="AA126" i="13"/>
  <c r="AA127" i="13"/>
  <c r="AA189" i="13"/>
  <c r="AA273" i="13"/>
  <c r="AA364" i="13"/>
  <c r="U319" i="11"/>
  <c r="AA318" i="13"/>
  <c r="U199" i="11"/>
  <c r="U200" i="11" s="1"/>
  <c r="AA198" i="13"/>
  <c r="U275" i="11"/>
  <c r="AA274" i="13"/>
  <c r="U150" i="11"/>
  <c r="AA149" i="13"/>
  <c r="U380" i="11"/>
  <c r="AA379" i="13"/>
  <c r="U290" i="11"/>
  <c r="AA289" i="13"/>
  <c r="U338" i="11"/>
  <c r="AA337" i="13"/>
  <c r="AA226" i="13"/>
  <c r="U227" i="11"/>
  <c r="U228" i="11" s="1"/>
  <c r="U229" i="11" s="1"/>
  <c r="AA229" i="13" s="1"/>
  <c r="U234" i="11"/>
  <c r="AA234" i="13" s="1"/>
  <c r="AA233" i="13"/>
  <c r="U303" i="11"/>
  <c r="AA302" i="13"/>
  <c r="U352" i="11"/>
  <c r="AA351" i="13"/>
  <c r="U248" i="11"/>
  <c r="AA248" i="13" s="1"/>
  <c r="AA247" i="13"/>
  <c r="U310" i="11"/>
  <c r="AA309" i="13"/>
  <c r="AA266" i="13"/>
  <c r="U268" i="11"/>
  <c r="AA210" i="13"/>
  <c r="AA211" i="13"/>
  <c r="AA386" i="13"/>
  <c r="AA259" i="13"/>
  <c r="AA212" i="13"/>
  <c r="U213" i="11"/>
  <c r="AA163" i="13"/>
  <c r="U164" i="11"/>
  <c r="U220" i="11"/>
  <c r="AA219" i="13"/>
  <c r="AA261" i="13"/>
  <c r="U262" i="11"/>
  <c r="U171" i="11"/>
  <c r="AA170" i="13"/>
  <c r="U178" i="11"/>
  <c r="AA177" i="13"/>
  <c r="U129" i="11"/>
  <c r="AA128" i="13"/>
  <c r="U136" i="11"/>
  <c r="AA135" i="13"/>
  <c r="U186" i="11"/>
  <c r="AA185" i="13"/>
  <c r="U254" i="11"/>
  <c r="AA330" i="13"/>
  <c r="U121" i="11"/>
  <c r="U143" i="11"/>
  <c r="U240" i="11"/>
  <c r="AA154" i="13"/>
  <c r="AA238" i="13"/>
  <c r="AA119" i="13"/>
  <c r="AA203" i="13"/>
  <c r="AA252" i="13"/>
  <c r="AA288" i="13"/>
  <c r="AA372" i="13"/>
  <c r="AA133" i="13"/>
  <c r="AC19" i="11"/>
  <c r="AC26" i="11" s="1"/>
  <c r="AC33" i="11" s="1"/>
  <c r="AC40" i="11" s="1"/>
  <c r="AC47" i="11" s="1"/>
  <c r="AC54" i="11" s="1"/>
  <c r="AC61" i="11" s="1"/>
  <c r="AC68" i="11" s="1"/>
  <c r="AC75" i="11" s="1"/>
  <c r="AC82" i="11" s="1"/>
  <c r="AC89" i="11" s="1"/>
  <c r="AB19" i="11"/>
  <c r="AB26" i="11" s="1"/>
  <c r="AB33" i="11" s="1"/>
  <c r="AB40" i="11" s="1"/>
  <c r="AB47" i="11" s="1"/>
  <c r="AB54" i="11" s="1"/>
  <c r="AB61" i="11" s="1"/>
  <c r="AB68" i="11" s="1"/>
  <c r="AB75" i="11" s="1"/>
  <c r="AB82" i="11" s="1"/>
  <c r="AB89" i="11" s="1"/>
  <c r="AA19" i="11"/>
  <c r="AA26" i="11" s="1"/>
  <c r="AA33" i="11" s="1"/>
  <c r="AA40" i="11" s="1"/>
  <c r="AA47" i="11" s="1"/>
  <c r="AA54" i="11" s="1"/>
  <c r="AA61" i="11" s="1"/>
  <c r="AA68" i="11" s="1"/>
  <c r="AA75" i="11" s="1"/>
  <c r="AA82" i="11" s="1"/>
  <c r="AA89" i="11" s="1"/>
  <c r="AC18" i="11"/>
  <c r="AC25" i="11" s="1"/>
  <c r="AC32" i="11" s="1"/>
  <c r="AC39" i="11" s="1"/>
  <c r="AC46" i="11" s="1"/>
  <c r="AC53" i="11" s="1"/>
  <c r="AC60" i="11" s="1"/>
  <c r="AC67" i="11" s="1"/>
  <c r="AC74" i="11" s="1"/>
  <c r="AC81" i="11" s="1"/>
  <c r="AC88" i="11" s="1"/>
  <c r="AB18" i="11"/>
  <c r="AB25" i="11" s="1"/>
  <c r="AB32" i="11" s="1"/>
  <c r="AB39" i="11" s="1"/>
  <c r="AB46" i="11" s="1"/>
  <c r="AB53" i="11" s="1"/>
  <c r="AB60" i="11" s="1"/>
  <c r="AB67" i="11" s="1"/>
  <c r="AB74" i="11" s="1"/>
  <c r="AB81" i="11" s="1"/>
  <c r="AB88" i="11" s="1"/>
  <c r="AA18" i="11"/>
  <c r="AA25" i="11" s="1"/>
  <c r="AA32" i="11" s="1"/>
  <c r="AA39" i="11" s="1"/>
  <c r="AA46" i="11" s="1"/>
  <c r="AA53" i="11" s="1"/>
  <c r="AA60" i="11" s="1"/>
  <c r="AA67" i="11" s="1"/>
  <c r="AA74" i="11" s="1"/>
  <c r="AA81" i="11" s="1"/>
  <c r="AA88" i="11" s="1"/>
  <c r="AC17" i="11"/>
  <c r="AC24" i="11" s="1"/>
  <c r="AC31" i="11" s="1"/>
  <c r="AC38" i="11" s="1"/>
  <c r="AC45" i="11" s="1"/>
  <c r="AC52" i="11" s="1"/>
  <c r="AC59" i="11" s="1"/>
  <c r="AC66" i="11" s="1"/>
  <c r="AC73" i="11" s="1"/>
  <c r="AC80" i="11" s="1"/>
  <c r="AC87" i="11" s="1"/>
  <c r="AB17" i="11"/>
  <c r="AB24" i="11" s="1"/>
  <c r="AB31" i="11" s="1"/>
  <c r="AB38" i="11" s="1"/>
  <c r="AB45" i="11" s="1"/>
  <c r="AB52" i="11" s="1"/>
  <c r="AB59" i="11" s="1"/>
  <c r="AB66" i="11" s="1"/>
  <c r="AB73" i="11" s="1"/>
  <c r="AB80" i="11" s="1"/>
  <c r="AB87" i="11" s="1"/>
  <c r="AA17" i="11"/>
  <c r="AA24" i="11" s="1"/>
  <c r="AA31" i="11" s="1"/>
  <c r="AA38" i="11" s="1"/>
  <c r="AA45" i="11" s="1"/>
  <c r="AA52" i="11" s="1"/>
  <c r="AA59" i="11" s="1"/>
  <c r="AA66" i="11" s="1"/>
  <c r="AA73" i="11" s="1"/>
  <c r="AA80" i="11" s="1"/>
  <c r="AA87" i="11" s="1"/>
  <c r="AC16" i="11"/>
  <c r="AC23" i="11" s="1"/>
  <c r="AC30" i="11" s="1"/>
  <c r="AC37" i="11" s="1"/>
  <c r="AC44" i="11" s="1"/>
  <c r="AC51" i="11" s="1"/>
  <c r="AC58" i="11" s="1"/>
  <c r="AC65" i="11" s="1"/>
  <c r="AC72" i="11" s="1"/>
  <c r="AC79" i="11" s="1"/>
  <c r="AC86" i="11" s="1"/>
  <c r="AB16" i="11"/>
  <c r="AB23" i="11" s="1"/>
  <c r="AB30" i="11" s="1"/>
  <c r="AB37" i="11" s="1"/>
  <c r="AB44" i="11" s="1"/>
  <c r="AB51" i="11" s="1"/>
  <c r="AB58" i="11" s="1"/>
  <c r="AB65" i="11" s="1"/>
  <c r="AB72" i="11" s="1"/>
  <c r="AB79" i="11" s="1"/>
  <c r="AB86" i="11" s="1"/>
  <c r="AA16" i="11"/>
  <c r="AA23" i="11" s="1"/>
  <c r="AA30" i="11" s="1"/>
  <c r="AA37" i="11" s="1"/>
  <c r="AA44" i="11" s="1"/>
  <c r="AA51" i="11" s="1"/>
  <c r="AA58" i="11" s="1"/>
  <c r="AA65" i="11" s="1"/>
  <c r="AA72" i="11" s="1"/>
  <c r="AA79" i="11" s="1"/>
  <c r="AA86" i="11" s="1"/>
  <c r="AC15" i="11"/>
  <c r="AC22" i="11" s="1"/>
  <c r="AC29" i="11" s="1"/>
  <c r="AC36" i="11" s="1"/>
  <c r="AC43" i="11" s="1"/>
  <c r="AC50" i="11" s="1"/>
  <c r="AC57" i="11" s="1"/>
  <c r="AC64" i="11" s="1"/>
  <c r="AC71" i="11" s="1"/>
  <c r="AC78" i="11" s="1"/>
  <c r="AC85" i="11" s="1"/>
  <c r="AB15" i="11"/>
  <c r="AB22" i="11" s="1"/>
  <c r="AB29" i="11" s="1"/>
  <c r="AB36" i="11" s="1"/>
  <c r="AB43" i="11" s="1"/>
  <c r="AB50" i="11" s="1"/>
  <c r="AB57" i="11" s="1"/>
  <c r="AB64" i="11" s="1"/>
  <c r="AB71" i="11" s="1"/>
  <c r="AB78" i="11" s="1"/>
  <c r="AB85" i="11" s="1"/>
  <c r="AA15" i="11"/>
  <c r="AA22" i="11" s="1"/>
  <c r="AA29" i="11" s="1"/>
  <c r="AA36" i="11" s="1"/>
  <c r="AA43" i="11" s="1"/>
  <c r="AA50" i="11" s="1"/>
  <c r="AA57" i="11" s="1"/>
  <c r="AA64" i="11" s="1"/>
  <c r="AA71" i="11" s="1"/>
  <c r="AA78" i="11" s="1"/>
  <c r="AA85" i="11" s="1"/>
  <c r="AC14" i="11"/>
  <c r="AC21" i="11" s="1"/>
  <c r="AC28" i="11" s="1"/>
  <c r="AC35" i="11" s="1"/>
  <c r="AC42" i="11" s="1"/>
  <c r="AC49" i="11" s="1"/>
  <c r="AC56" i="11" s="1"/>
  <c r="AC63" i="11" s="1"/>
  <c r="AC70" i="11" s="1"/>
  <c r="AC77" i="11" s="1"/>
  <c r="AC84" i="11" s="1"/>
  <c r="AA14" i="11"/>
  <c r="AA21" i="11" s="1"/>
  <c r="AA28" i="11" s="1"/>
  <c r="AA35" i="11" s="1"/>
  <c r="AA42" i="11" s="1"/>
  <c r="AA49" i="11" s="1"/>
  <c r="AA56" i="11" s="1"/>
  <c r="AA63" i="11" s="1"/>
  <c r="AA70" i="11" s="1"/>
  <c r="AA77" i="11" s="1"/>
  <c r="AA84" i="11" s="1"/>
  <c r="AB14" i="11"/>
  <c r="AB21" i="11" s="1"/>
  <c r="AB28" i="11" s="1"/>
  <c r="AB35" i="11" s="1"/>
  <c r="AB42" i="11" s="1"/>
  <c r="AB49" i="11" s="1"/>
  <c r="AB56" i="11" s="1"/>
  <c r="AB63" i="11" s="1"/>
  <c r="AB70" i="11" s="1"/>
  <c r="AB77" i="11" s="1"/>
  <c r="AB84" i="11" s="1"/>
  <c r="U7" i="11"/>
  <c r="F6" i="11"/>
  <c r="B19" i="11"/>
  <c r="B18" i="11"/>
  <c r="B17" i="11"/>
  <c r="B16" i="11"/>
  <c r="B15" i="11"/>
  <c r="B14" i="11"/>
  <c r="P384" i="11"/>
  <c r="P385" i="11" s="1"/>
  <c r="P386" i="11" s="1"/>
  <c r="P387" i="11" s="1"/>
  <c r="P388" i="11" s="1"/>
  <c r="P389" i="11" s="1"/>
  <c r="P390" i="11" s="1"/>
  <c r="O384" i="11"/>
  <c r="O385" i="11" s="1"/>
  <c r="O386" i="11" s="1"/>
  <c r="O387" i="11" s="1"/>
  <c r="O388" i="11" s="1"/>
  <c r="O389" i="11" s="1"/>
  <c r="O390" i="11" s="1"/>
  <c r="N384" i="11"/>
  <c r="N385" i="11" s="1"/>
  <c r="N386" i="11" s="1"/>
  <c r="N387" i="11" s="1"/>
  <c r="N388" i="11" s="1"/>
  <c r="N389" i="11" s="1"/>
  <c r="N390" i="11" s="1"/>
  <c r="M384" i="11"/>
  <c r="P377" i="11"/>
  <c r="P378" i="11" s="1"/>
  <c r="P379" i="11" s="1"/>
  <c r="P380" i="11" s="1"/>
  <c r="P381" i="11" s="1"/>
  <c r="P382" i="11" s="1"/>
  <c r="P383" i="11" s="1"/>
  <c r="O377" i="11"/>
  <c r="O378" i="11" s="1"/>
  <c r="O379" i="11" s="1"/>
  <c r="O380" i="11" s="1"/>
  <c r="O381" i="11" s="1"/>
  <c r="O382" i="11" s="1"/>
  <c r="O383" i="11" s="1"/>
  <c r="N377" i="11"/>
  <c r="N378" i="11" s="1"/>
  <c r="N379" i="11" s="1"/>
  <c r="N380" i="11" s="1"/>
  <c r="N381" i="11" s="1"/>
  <c r="N382" i="11" s="1"/>
  <c r="N383" i="11" s="1"/>
  <c r="M377" i="11"/>
  <c r="P370" i="11"/>
  <c r="P371" i="11" s="1"/>
  <c r="P372" i="11" s="1"/>
  <c r="P373" i="11" s="1"/>
  <c r="P374" i="11" s="1"/>
  <c r="P375" i="11" s="1"/>
  <c r="P376" i="11" s="1"/>
  <c r="O370" i="11"/>
  <c r="O371" i="11" s="1"/>
  <c r="O372" i="11" s="1"/>
  <c r="O373" i="11" s="1"/>
  <c r="O374" i="11" s="1"/>
  <c r="O375" i="11" s="1"/>
  <c r="O376" i="11" s="1"/>
  <c r="N370" i="11"/>
  <c r="N371" i="11" s="1"/>
  <c r="N372" i="11" s="1"/>
  <c r="N373" i="11" s="1"/>
  <c r="N374" i="11" s="1"/>
  <c r="N375" i="11" s="1"/>
  <c r="N376" i="11" s="1"/>
  <c r="M370" i="11"/>
  <c r="P363" i="11"/>
  <c r="P364" i="11" s="1"/>
  <c r="P365" i="11" s="1"/>
  <c r="P366" i="11" s="1"/>
  <c r="P367" i="11" s="1"/>
  <c r="P368" i="11" s="1"/>
  <c r="P369" i="11" s="1"/>
  <c r="O363" i="11"/>
  <c r="O364" i="11" s="1"/>
  <c r="O365" i="11" s="1"/>
  <c r="O366" i="11" s="1"/>
  <c r="O367" i="11" s="1"/>
  <c r="O368" i="11" s="1"/>
  <c r="O369" i="11" s="1"/>
  <c r="N363" i="11"/>
  <c r="N364" i="11" s="1"/>
  <c r="N365" i="11" s="1"/>
  <c r="N366" i="11" s="1"/>
  <c r="N367" i="11" s="1"/>
  <c r="N368" i="11" s="1"/>
  <c r="N369" i="11" s="1"/>
  <c r="M363" i="11"/>
  <c r="P356" i="11"/>
  <c r="P357" i="11" s="1"/>
  <c r="P358" i="11" s="1"/>
  <c r="P359" i="11" s="1"/>
  <c r="P360" i="11" s="1"/>
  <c r="P361" i="11" s="1"/>
  <c r="P362" i="11" s="1"/>
  <c r="O356" i="11"/>
  <c r="O357" i="11" s="1"/>
  <c r="O358" i="11" s="1"/>
  <c r="O359" i="11" s="1"/>
  <c r="O360" i="11" s="1"/>
  <c r="O361" i="11" s="1"/>
  <c r="O362" i="11" s="1"/>
  <c r="N356" i="11"/>
  <c r="N357" i="11" s="1"/>
  <c r="N358" i="11" s="1"/>
  <c r="N359" i="11" s="1"/>
  <c r="N360" i="11" s="1"/>
  <c r="N361" i="11" s="1"/>
  <c r="N362" i="11" s="1"/>
  <c r="M356" i="11"/>
  <c r="P349" i="11"/>
  <c r="P350" i="11" s="1"/>
  <c r="P351" i="11" s="1"/>
  <c r="P352" i="11" s="1"/>
  <c r="P353" i="11" s="1"/>
  <c r="P354" i="11" s="1"/>
  <c r="P355" i="11" s="1"/>
  <c r="O349" i="11"/>
  <c r="O350" i="11" s="1"/>
  <c r="O351" i="11" s="1"/>
  <c r="O352" i="11" s="1"/>
  <c r="O353" i="11" s="1"/>
  <c r="O354" i="11" s="1"/>
  <c r="O355" i="11" s="1"/>
  <c r="N349" i="11"/>
  <c r="N350" i="11" s="1"/>
  <c r="N351" i="11" s="1"/>
  <c r="N352" i="11" s="1"/>
  <c r="N353" i="11" s="1"/>
  <c r="N354" i="11" s="1"/>
  <c r="N355" i="11" s="1"/>
  <c r="M349" i="11"/>
  <c r="P342" i="11"/>
  <c r="P343" i="11" s="1"/>
  <c r="P344" i="11" s="1"/>
  <c r="P345" i="11" s="1"/>
  <c r="P346" i="11" s="1"/>
  <c r="P347" i="11" s="1"/>
  <c r="P348" i="11" s="1"/>
  <c r="O342" i="11"/>
  <c r="O343" i="11" s="1"/>
  <c r="O344" i="11" s="1"/>
  <c r="O345" i="11" s="1"/>
  <c r="O346" i="11" s="1"/>
  <c r="O347" i="11" s="1"/>
  <c r="O348" i="11" s="1"/>
  <c r="N342" i="11"/>
  <c r="N343" i="11" s="1"/>
  <c r="N344" i="11" s="1"/>
  <c r="N345" i="11" s="1"/>
  <c r="N346" i="11" s="1"/>
  <c r="N347" i="11" s="1"/>
  <c r="N348" i="11" s="1"/>
  <c r="M342" i="11"/>
  <c r="P335" i="11"/>
  <c r="P336" i="11" s="1"/>
  <c r="P337" i="11" s="1"/>
  <c r="P338" i="11" s="1"/>
  <c r="P339" i="11" s="1"/>
  <c r="P340" i="11" s="1"/>
  <c r="P341" i="11" s="1"/>
  <c r="O335" i="11"/>
  <c r="O336" i="11" s="1"/>
  <c r="O337" i="11" s="1"/>
  <c r="O338" i="11" s="1"/>
  <c r="O339" i="11" s="1"/>
  <c r="O340" i="11" s="1"/>
  <c r="O341" i="11" s="1"/>
  <c r="N335" i="11"/>
  <c r="N336" i="11" s="1"/>
  <c r="N337" i="11" s="1"/>
  <c r="N338" i="11" s="1"/>
  <c r="N339" i="11" s="1"/>
  <c r="N340" i="11" s="1"/>
  <c r="N341" i="11" s="1"/>
  <c r="M335" i="11"/>
  <c r="P328" i="11"/>
  <c r="P329" i="11" s="1"/>
  <c r="P330" i="11" s="1"/>
  <c r="P331" i="11" s="1"/>
  <c r="P332" i="11" s="1"/>
  <c r="P333" i="11" s="1"/>
  <c r="P334" i="11" s="1"/>
  <c r="O328" i="11"/>
  <c r="O329" i="11" s="1"/>
  <c r="O330" i="11" s="1"/>
  <c r="O331" i="11" s="1"/>
  <c r="O332" i="11" s="1"/>
  <c r="O333" i="11" s="1"/>
  <c r="O334" i="11" s="1"/>
  <c r="N328" i="11"/>
  <c r="N329" i="11" s="1"/>
  <c r="N330" i="11" s="1"/>
  <c r="N331" i="11" s="1"/>
  <c r="N332" i="11" s="1"/>
  <c r="N333" i="11" s="1"/>
  <c r="N334" i="11" s="1"/>
  <c r="M328" i="11"/>
  <c r="P321" i="11"/>
  <c r="P322" i="11" s="1"/>
  <c r="P323" i="11" s="1"/>
  <c r="P324" i="11" s="1"/>
  <c r="P325" i="11" s="1"/>
  <c r="P326" i="11" s="1"/>
  <c r="P327" i="11" s="1"/>
  <c r="O321" i="11"/>
  <c r="O322" i="11" s="1"/>
  <c r="O323" i="11" s="1"/>
  <c r="O324" i="11" s="1"/>
  <c r="O325" i="11" s="1"/>
  <c r="O326" i="11" s="1"/>
  <c r="O327" i="11" s="1"/>
  <c r="N321" i="11"/>
  <c r="N322" i="11" s="1"/>
  <c r="N323" i="11" s="1"/>
  <c r="N324" i="11" s="1"/>
  <c r="N325" i="11" s="1"/>
  <c r="N326" i="11" s="1"/>
  <c r="N327" i="11" s="1"/>
  <c r="M321" i="11"/>
  <c r="P314" i="11"/>
  <c r="P315" i="11" s="1"/>
  <c r="P316" i="11" s="1"/>
  <c r="P317" i="11" s="1"/>
  <c r="P318" i="11" s="1"/>
  <c r="P319" i="11" s="1"/>
  <c r="P320" i="11" s="1"/>
  <c r="O314" i="11"/>
  <c r="O315" i="11" s="1"/>
  <c r="O316" i="11" s="1"/>
  <c r="O317" i="11" s="1"/>
  <c r="O318" i="11" s="1"/>
  <c r="O319" i="11" s="1"/>
  <c r="O320" i="11" s="1"/>
  <c r="N314" i="11"/>
  <c r="N315" i="11" s="1"/>
  <c r="N316" i="11" s="1"/>
  <c r="N317" i="11" s="1"/>
  <c r="N318" i="11" s="1"/>
  <c r="N319" i="11" s="1"/>
  <c r="N320" i="11" s="1"/>
  <c r="M314" i="11"/>
  <c r="P307" i="11"/>
  <c r="P308" i="11" s="1"/>
  <c r="P309" i="11" s="1"/>
  <c r="P310" i="11" s="1"/>
  <c r="P311" i="11" s="1"/>
  <c r="P312" i="11" s="1"/>
  <c r="P313" i="11" s="1"/>
  <c r="O307" i="11"/>
  <c r="O308" i="11" s="1"/>
  <c r="O309" i="11" s="1"/>
  <c r="O310" i="11" s="1"/>
  <c r="O311" i="11" s="1"/>
  <c r="O312" i="11" s="1"/>
  <c r="O313" i="11" s="1"/>
  <c r="N307" i="11"/>
  <c r="N308" i="11" s="1"/>
  <c r="N309" i="11" s="1"/>
  <c r="N310" i="11" s="1"/>
  <c r="N311" i="11" s="1"/>
  <c r="N312" i="11" s="1"/>
  <c r="N313" i="11" s="1"/>
  <c r="M307" i="11"/>
  <c r="P300" i="11"/>
  <c r="P301" i="11" s="1"/>
  <c r="P302" i="11" s="1"/>
  <c r="P303" i="11" s="1"/>
  <c r="P304" i="11" s="1"/>
  <c r="P305" i="11" s="1"/>
  <c r="P306" i="11" s="1"/>
  <c r="O300" i="11"/>
  <c r="O301" i="11" s="1"/>
  <c r="O302" i="11" s="1"/>
  <c r="O303" i="11" s="1"/>
  <c r="O304" i="11" s="1"/>
  <c r="O305" i="11" s="1"/>
  <c r="O306" i="11" s="1"/>
  <c r="N300" i="11"/>
  <c r="N301" i="11" s="1"/>
  <c r="N302" i="11" s="1"/>
  <c r="N303" i="11" s="1"/>
  <c r="N304" i="11" s="1"/>
  <c r="N305" i="11" s="1"/>
  <c r="N306" i="11" s="1"/>
  <c r="M300" i="11"/>
  <c r="P293" i="11"/>
  <c r="P294" i="11" s="1"/>
  <c r="P295" i="11" s="1"/>
  <c r="P296" i="11" s="1"/>
  <c r="P297" i="11" s="1"/>
  <c r="P298" i="11" s="1"/>
  <c r="P299" i="11" s="1"/>
  <c r="O293" i="11"/>
  <c r="O294" i="11" s="1"/>
  <c r="O295" i="11" s="1"/>
  <c r="O296" i="11" s="1"/>
  <c r="O297" i="11" s="1"/>
  <c r="O298" i="11" s="1"/>
  <c r="O299" i="11" s="1"/>
  <c r="N293" i="11"/>
  <c r="N294" i="11" s="1"/>
  <c r="N295" i="11" s="1"/>
  <c r="N296" i="11" s="1"/>
  <c r="N297" i="11" s="1"/>
  <c r="N298" i="11" s="1"/>
  <c r="N299" i="11" s="1"/>
  <c r="M293" i="11"/>
  <c r="P286" i="11"/>
  <c r="P287" i="11" s="1"/>
  <c r="P288" i="11" s="1"/>
  <c r="P289" i="11" s="1"/>
  <c r="P290" i="11" s="1"/>
  <c r="P291" i="11" s="1"/>
  <c r="P292" i="11" s="1"/>
  <c r="O286" i="11"/>
  <c r="O287" i="11" s="1"/>
  <c r="O288" i="11" s="1"/>
  <c r="O289" i="11" s="1"/>
  <c r="O290" i="11" s="1"/>
  <c r="O291" i="11" s="1"/>
  <c r="O292" i="11" s="1"/>
  <c r="N286" i="11"/>
  <c r="N287" i="11" s="1"/>
  <c r="N288" i="11" s="1"/>
  <c r="N289" i="11" s="1"/>
  <c r="N290" i="11" s="1"/>
  <c r="N291" i="11" s="1"/>
  <c r="N292" i="11" s="1"/>
  <c r="M286" i="11"/>
  <c r="P279" i="11"/>
  <c r="P280" i="11" s="1"/>
  <c r="P281" i="11" s="1"/>
  <c r="P282" i="11" s="1"/>
  <c r="P283" i="11" s="1"/>
  <c r="P284" i="11" s="1"/>
  <c r="P285" i="11" s="1"/>
  <c r="O279" i="11"/>
  <c r="O280" i="11" s="1"/>
  <c r="O281" i="11" s="1"/>
  <c r="O282" i="11" s="1"/>
  <c r="O283" i="11" s="1"/>
  <c r="O284" i="11" s="1"/>
  <c r="O285" i="11" s="1"/>
  <c r="N279" i="11"/>
  <c r="N280" i="11" s="1"/>
  <c r="N281" i="11" s="1"/>
  <c r="N282" i="11" s="1"/>
  <c r="N283" i="11" s="1"/>
  <c r="N284" i="11" s="1"/>
  <c r="N285" i="11" s="1"/>
  <c r="M279" i="11"/>
  <c r="P272" i="11"/>
  <c r="P273" i="11" s="1"/>
  <c r="P274" i="11" s="1"/>
  <c r="P275" i="11" s="1"/>
  <c r="P276" i="11" s="1"/>
  <c r="P277" i="11" s="1"/>
  <c r="P278" i="11" s="1"/>
  <c r="O272" i="11"/>
  <c r="O273" i="11" s="1"/>
  <c r="O274" i="11" s="1"/>
  <c r="O275" i="11" s="1"/>
  <c r="O276" i="11" s="1"/>
  <c r="O277" i="11" s="1"/>
  <c r="O278" i="11" s="1"/>
  <c r="N272" i="11"/>
  <c r="N273" i="11" s="1"/>
  <c r="N274" i="11" s="1"/>
  <c r="N275" i="11" s="1"/>
  <c r="N276" i="11" s="1"/>
  <c r="N277" i="11" s="1"/>
  <c r="N278" i="11" s="1"/>
  <c r="M272" i="11"/>
  <c r="P265" i="11"/>
  <c r="P266" i="11" s="1"/>
  <c r="P267" i="11" s="1"/>
  <c r="P268" i="11" s="1"/>
  <c r="P269" i="11" s="1"/>
  <c r="P270" i="11" s="1"/>
  <c r="P271" i="11" s="1"/>
  <c r="O265" i="11"/>
  <c r="O266" i="11" s="1"/>
  <c r="O267" i="11" s="1"/>
  <c r="O268" i="11" s="1"/>
  <c r="O269" i="11" s="1"/>
  <c r="O270" i="11" s="1"/>
  <c r="O271" i="11" s="1"/>
  <c r="N265" i="11"/>
  <c r="N266" i="11" s="1"/>
  <c r="N267" i="11" s="1"/>
  <c r="N268" i="11" s="1"/>
  <c r="N269" i="11" s="1"/>
  <c r="N270" i="11" s="1"/>
  <c r="N271" i="11" s="1"/>
  <c r="M265" i="11"/>
  <c r="P258" i="11"/>
  <c r="P259" i="11" s="1"/>
  <c r="P260" i="11" s="1"/>
  <c r="P261" i="11" s="1"/>
  <c r="P262" i="11" s="1"/>
  <c r="P263" i="11" s="1"/>
  <c r="P264" i="11" s="1"/>
  <c r="O258" i="11"/>
  <c r="O259" i="11" s="1"/>
  <c r="O260" i="11" s="1"/>
  <c r="O261" i="11" s="1"/>
  <c r="O262" i="11" s="1"/>
  <c r="O263" i="11" s="1"/>
  <c r="O264" i="11" s="1"/>
  <c r="N258" i="11"/>
  <c r="N259" i="11" s="1"/>
  <c r="N260" i="11" s="1"/>
  <c r="N261" i="11" s="1"/>
  <c r="N262" i="11" s="1"/>
  <c r="N263" i="11" s="1"/>
  <c r="N264" i="11" s="1"/>
  <c r="M258" i="11"/>
  <c r="P251" i="11"/>
  <c r="P252" i="11" s="1"/>
  <c r="P253" i="11" s="1"/>
  <c r="P254" i="11" s="1"/>
  <c r="P255" i="11" s="1"/>
  <c r="P256" i="11" s="1"/>
  <c r="P257" i="11" s="1"/>
  <c r="O251" i="11"/>
  <c r="O252" i="11" s="1"/>
  <c r="O253" i="11" s="1"/>
  <c r="O254" i="11" s="1"/>
  <c r="O255" i="11" s="1"/>
  <c r="O256" i="11" s="1"/>
  <c r="O257" i="11" s="1"/>
  <c r="N251" i="11"/>
  <c r="N252" i="11" s="1"/>
  <c r="N253" i="11" s="1"/>
  <c r="N254" i="11" s="1"/>
  <c r="N255" i="11" s="1"/>
  <c r="N256" i="11" s="1"/>
  <c r="N257" i="11" s="1"/>
  <c r="M251" i="11"/>
  <c r="P244" i="11"/>
  <c r="P245" i="11" s="1"/>
  <c r="P246" i="11" s="1"/>
  <c r="P247" i="11" s="1"/>
  <c r="P248" i="11" s="1"/>
  <c r="P249" i="11" s="1"/>
  <c r="P250" i="11" s="1"/>
  <c r="O244" i="11"/>
  <c r="O245" i="11" s="1"/>
  <c r="O246" i="11" s="1"/>
  <c r="O247" i="11" s="1"/>
  <c r="O248" i="11" s="1"/>
  <c r="O249" i="11" s="1"/>
  <c r="O250" i="11" s="1"/>
  <c r="N244" i="11"/>
  <c r="N245" i="11" s="1"/>
  <c r="N246" i="11" s="1"/>
  <c r="N247" i="11" s="1"/>
  <c r="N248" i="11" s="1"/>
  <c r="N249" i="11" s="1"/>
  <c r="N250" i="11" s="1"/>
  <c r="M244" i="11"/>
  <c r="P237" i="11"/>
  <c r="P238" i="11" s="1"/>
  <c r="P239" i="11" s="1"/>
  <c r="P240" i="11" s="1"/>
  <c r="P241" i="11" s="1"/>
  <c r="P242" i="11" s="1"/>
  <c r="P243" i="11" s="1"/>
  <c r="O237" i="11"/>
  <c r="O238" i="11" s="1"/>
  <c r="O239" i="11" s="1"/>
  <c r="O240" i="11" s="1"/>
  <c r="O241" i="11" s="1"/>
  <c r="O242" i="11" s="1"/>
  <c r="O243" i="11" s="1"/>
  <c r="N237" i="11"/>
  <c r="N238" i="11" s="1"/>
  <c r="N239" i="11" s="1"/>
  <c r="N240" i="11" s="1"/>
  <c r="N241" i="11" s="1"/>
  <c r="N242" i="11" s="1"/>
  <c r="N243" i="11" s="1"/>
  <c r="M237" i="11"/>
  <c r="P230" i="11"/>
  <c r="P231" i="11" s="1"/>
  <c r="P232" i="11" s="1"/>
  <c r="P233" i="11" s="1"/>
  <c r="P234" i="11" s="1"/>
  <c r="P235" i="11" s="1"/>
  <c r="P236" i="11" s="1"/>
  <c r="O230" i="11"/>
  <c r="O231" i="11" s="1"/>
  <c r="O232" i="11" s="1"/>
  <c r="O233" i="11" s="1"/>
  <c r="O234" i="11" s="1"/>
  <c r="O235" i="11" s="1"/>
  <c r="O236" i="11" s="1"/>
  <c r="N230" i="11"/>
  <c r="N231" i="11" s="1"/>
  <c r="N232" i="11" s="1"/>
  <c r="N233" i="11" s="1"/>
  <c r="N234" i="11" s="1"/>
  <c r="N235" i="11" s="1"/>
  <c r="N236" i="11" s="1"/>
  <c r="M230" i="11"/>
  <c r="P223" i="11"/>
  <c r="P224" i="11" s="1"/>
  <c r="P225" i="11" s="1"/>
  <c r="P226" i="11" s="1"/>
  <c r="P227" i="11" s="1"/>
  <c r="P228" i="11" s="1"/>
  <c r="P229" i="11" s="1"/>
  <c r="O223" i="11"/>
  <c r="O224" i="11" s="1"/>
  <c r="O225" i="11" s="1"/>
  <c r="O226" i="11" s="1"/>
  <c r="O227" i="11" s="1"/>
  <c r="O228" i="11" s="1"/>
  <c r="O229" i="11" s="1"/>
  <c r="N223" i="11"/>
  <c r="N224" i="11" s="1"/>
  <c r="N225" i="11" s="1"/>
  <c r="N226" i="11" s="1"/>
  <c r="N227" i="11" s="1"/>
  <c r="N228" i="11" s="1"/>
  <c r="N229" i="11" s="1"/>
  <c r="M223" i="11"/>
  <c r="P216" i="11"/>
  <c r="P217" i="11" s="1"/>
  <c r="P218" i="11" s="1"/>
  <c r="P219" i="11" s="1"/>
  <c r="P220" i="11" s="1"/>
  <c r="P221" i="11" s="1"/>
  <c r="P222" i="11" s="1"/>
  <c r="O216" i="11"/>
  <c r="O217" i="11" s="1"/>
  <c r="O218" i="11" s="1"/>
  <c r="O219" i="11" s="1"/>
  <c r="O220" i="11" s="1"/>
  <c r="O221" i="11" s="1"/>
  <c r="O222" i="11" s="1"/>
  <c r="N216" i="11"/>
  <c r="N217" i="11" s="1"/>
  <c r="N218" i="11" s="1"/>
  <c r="N219" i="11" s="1"/>
  <c r="N220" i="11" s="1"/>
  <c r="N221" i="11" s="1"/>
  <c r="N222" i="11" s="1"/>
  <c r="M216" i="11"/>
  <c r="P209" i="11"/>
  <c r="P210" i="11" s="1"/>
  <c r="P211" i="11" s="1"/>
  <c r="P212" i="11" s="1"/>
  <c r="P213" i="11" s="1"/>
  <c r="P214" i="11" s="1"/>
  <c r="P215" i="11" s="1"/>
  <c r="O209" i="11"/>
  <c r="O210" i="11" s="1"/>
  <c r="O211" i="11" s="1"/>
  <c r="O212" i="11" s="1"/>
  <c r="O213" i="11" s="1"/>
  <c r="O214" i="11" s="1"/>
  <c r="O215" i="11" s="1"/>
  <c r="N209" i="11"/>
  <c r="N210" i="11" s="1"/>
  <c r="N211" i="11" s="1"/>
  <c r="N212" i="11" s="1"/>
  <c r="N213" i="11" s="1"/>
  <c r="N214" i="11" s="1"/>
  <c r="N215" i="11" s="1"/>
  <c r="M209" i="11"/>
  <c r="P202" i="11"/>
  <c r="P203" i="11" s="1"/>
  <c r="P204" i="11" s="1"/>
  <c r="P205" i="11" s="1"/>
  <c r="P206" i="11" s="1"/>
  <c r="P207" i="11" s="1"/>
  <c r="P208" i="11" s="1"/>
  <c r="O202" i="11"/>
  <c r="O203" i="11" s="1"/>
  <c r="O204" i="11" s="1"/>
  <c r="O205" i="11" s="1"/>
  <c r="O206" i="11" s="1"/>
  <c r="O207" i="11" s="1"/>
  <c r="O208" i="11" s="1"/>
  <c r="N202" i="11"/>
  <c r="N203" i="11" s="1"/>
  <c r="N204" i="11" s="1"/>
  <c r="N205" i="11" s="1"/>
  <c r="N206" i="11" s="1"/>
  <c r="N207" i="11" s="1"/>
  <c r="N208" i="11" s="1"/>
  <c r="M202" i="11"/>
  <c r="P195" i="11"/>
  <c r="P196" i="11" s="1"/>
  <c r="P197" i="11" s="1"/>
  <c r="P198" i="11" s="1"/>
  <c r="P199" i="11" s="1"/>
  <c r="P200" i="11" s="1"/>
  <c r="P201" i="11" s="1"/>
  <c r="O195" i="11"/>
  <c r="O196" i="11" s="1"/>
  <c r="O197" i="11" s="1"/>
  <c r="O198" i="11" s="1"/>
  <c r="O199" i="11" s="1"/>
  <c r="O200" i="11" s="1"/>
  <c r="O201" i="11" s="1"/>
  <c r="N195" i="11"/>
  <c r="N196" i="11" s="1"/>
  <c r="N197" i="11" s="1"/>
  <c r="N198" i="11" s="1"/>
  <c r="N199" i="11" s="1"/>
  <c r="N200" i="11" s="1"/>
  <c r="N201" i="11" s="1"/>
  <c r="M195" i="11"/>
  <c r="P188" i="11"/>
  <c r="P189" i="11" s="1"/>
  <c r="P190" i="11" s="1"/>
  <c r="P191" i="11" s="1"/>
  <c r="P192" i="11" s="1"/>
  <c r="P193" i="11" s="1"/>
  <c r="P194" i="11" s="1"/>
  <c r="O188" i="11"/>
  <c r="O189" i="11" s="1"/>
  <c r="O190" i="11" s="1"/>
  <c r="O191" i="11" s="1"/>
  <c r="O192" i="11" s="1"/>
  <c r="O193" i="11" s="1"/>
  <c r="O194" i="11" s="1"/>
  <c r="N188" i="11"/>
  <c r="N189" i="11" s="1"/>
  <c r="N190" i="11" s="1"/>
  <c r="N191" i="11" s="1"/>
  <c r="N192" i="11" s="1"/>
  <c r="N193" i="11" s="1"/>
  <c r="N194" i="11" s="1"/>
  <c r="M188" i="1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M181" i="1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M174" i="1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F384" i="11"/>
  <c r="F377" i="11"/>
  <c r="F370" i="11"/>
  <c r="F363" i="11"/>
  <c r="F356" i="11"/>
  <c r="F349" i="11"/>
  <c r="F342" i="11"/>
  <c r="F335" i="11"/>
  <c r="F328" i="11"/>
  <c r="F321" i="11"/>
  <c r="F314" i="11"/>
  <c r="F307" i="11"/>
  <c r="F300" i="11"/>
  <c r="F293" i="11"/>
  <c r="F286" i="11"/>
  <c r="F279" i="11"/>
  <c r="F272" i="11"/>
  <c r="F265" i="11"/>
  <c r="F258" i="11"/>
  <c r="F251" i="11"/>
  <c r="F244" i="11"/>
  <c r="F237" i="11"/>
  <c r="F230" i="11"/>
  <c r="F223" i="11"/>
  <c r="F216" i="11"/>
  <c r="F209" i="11"/>
  <c r="F202" i="11"/>
  <c r="F195" i="11"/>
  <c r="F188" i="11"/>
  <c r="F181" i="11"/>
  <c r="F174" i="11"/>
  <c r="F167" i="11"/>
  <c r="F160" i="11"/>
  <c r="F153" i="11"/>
  <c r="F146" i="11"/>
  <c r="F139" i="11"/>
  <c r="F132" i="11"/>
  <c r="F125" i="11"/>
  <c r="F118" i="11"/>
  <c r="F111" i="11"/>
  <c r="F104" i="11"/>
  <c r="M104" i="13" s="1"/>
  <c r="F97" i="11"/>
  <c r="M97" i="13" s="1"/>
  <c r="F90" i="11"/>
  <c r="M90" i="13" s="1"/>
  <c r="F83" i="11"/>
  <c r="M83" i="13" s="1"/>
  <c r="F76" i="11"/>
  <c r="M76" i="13" s="1"/>
  <c r="F69" i="11"/>
  <c r="M69" i="13" s="1"/>
  <c r="F62" i="11"/>
  <c r="M62" i="13" s="1"/>
  <c r="F48" i="11"/>
  <c r="M48" i="13" s="1"/>
  <c r="F41" i="11"/>
  <c r="M41" i="13" s="1"/>
  <c r="F34" i="11"/>
  <c r="M34" i="13" s="1"/>
  <c r="F27" i="11"/>
  <c r="M27" i="13" s="1"/>
  <c r="F20" i="11"/>
  <c r="M20" i="13" s="1"/>
  <c r="F13" i="11"/>
  <c r="M13" i="13" s="1"/>
  <c r="E384" i="11"/>
  <c r="D384" i="11"/>
  <c r="B384" i="11"/>
  <c r="E377" i="11"/>
  <c r="D377" i="11"/>
  <c r="B377" i="11"/>
  <c r="E370" i="11"/>
  <c r="D370" i="11"/>
  <c r="B370" i="11"/>
  <c r="E363" i="11"/>
  <c r="D363" i="11"/>
  <c r="B363" i="11"/>
  <c r="E356" i="11"/>
  <c r="D356" i="11"/>
  <c r="B356" i="11"/>
  <c r="E349" i="11"/>
  <c r="D349" i="11"/>
  <c r="B349" i="11"/>
  <c r="E342" i="11"/>
  <c r="D342" i="11"/>
  <c r="B342" i="11"/>
  <c r="E335" i="11"/>
  <c r="D335" i="11"/>
  <c r="B335" i="11"/>
  <c r="E328" i="11"/>
  <c r="D328" i="11"/>
  <c r="B328" i="11"/>
  <c r="E321" i="11"/>
  <c r="D321" i="11"/>
  <c r="B321" i="11"/>
  <c r="E314" i="11"/>
  <c r="D314" i="11"/>
  <c r="B314" i="11"/>
  <c r="E307" i="11"/>
  <c r="D307" i="11"/>
  <c r="B307" i="11"/>
  <c r="E300" i="11"/>
  <c r="D300" i="11"/>
  <c r="B300" i="11"/>
  <c r="E293" i="11"/>
  <c r="D293" i="11"/>
  <c r="B293" i="11"/>
  <c r="E286" i="11"/>
  <c r="D286" i="11"/>
  <c r="B286" i="11"/>
  <c r="E279" i="11"/>
  <c r="D279" i="11"/>
  <c r="B279" i="11"/>
  <c r="E272" i="11"/>
  <c r="D272" i="11"/>
  <c r="B272" i="11"/>
  <c r="E265" i="11"/>
  <c r="D265" i="11"/>
  <c r="B265" i="11"/>
  <c r="E258" i="11"/>
  <c r="D258" i="11"/>
  <c r="B258" i="11"/>
  <c r="E251" i="11"/>
  <c r="D251" i="11"/>
  <c r="B251" i="11"/>
  <c r="E244" i="11"/>
  <c r="D244" i="11"/>
  <c r="B244" i="11"/>
  <c r="E237" i="11"/>
  <c r="D237" i="11"/>
  <c r="B237" i="11"/>
  <c r="E230" i="11"/>
  <c r="D230" i="11"/>
  <c r="B230" i="11"/>
  <c r="E223" i="11"/>
  <c r="D223" i="11"/>
  <c r="B223" i="11"/>
  <c r="E216" i="11"/>
  <c r="D216" i="11"/>
  <c r="B216" i="11"/>
  <c r="E209" i="11"/>
  <c r="D209" i="11"/>
  <c r="B209" i="11"/>
  <c r="E202" i="11"/>
  <c r="D202" i="11"/>
  <c r="B202" i="11"/>
  <c r="E195" i="11"/>
  <c r="D195" i="11"/>
  <c r="B195" i="11"/>
  <c r="E188" i="11"/>
  <c r="D188" i="11"/>
  <c r="B188" i="11"/>
  <c r="E181" i="11"/>
  <c r="D181" i="11"/>
  <c r="B181" i="11"/>
  <c r="E174" i="11"/>
  <c r="D174" i="11"/>
  <c r="B174" i="11"/>
  <c r="E167" i="11"/>
  <c r="D167" i="11"/>
  <c r="B167" i="11"/>
  <c r="E160" i="11"/>
  <c r="D160" i="11"/>
  <c r="B160" i="11"/>
  <c r="E153" i="11"/>
  <c r="D153" i="11"/>
  <c r="B153" i="11"/>
  <c r="E146" i="11"/>
  <c r="D146" i="11"/>
  <c r="B146" i="11"/>
  <c r="E139" i="11"/>
  <c r="D139" i="11"/>
  <c r="B139" i="11"/>
  <c r="E132" i="11"/>
  <c r="D132" i="11"/>
  <c r="B132" i="11"/>
  <c r="E125" i="11"/>
  <c r="D125" i="11"/>
  <c r="B125" i="11"/>
  <c r="E118" i="11"/>
  <c r="D118" i="11"/>
  <c r="B118" i="11"/>
  <c r="E111" i="11"/>
  <c r="L111" i="13" s="1"/>
  <c r="D111" i="11"/>
  <c r="B111" i="11"/>
  <c r="E104" i="11"/>
  <c r="L104" i="13" s="1"/>
  <c r="D104" i="11"/>
  <c r="B104" i="11"/>
  <c r="E97" i="11"/>
  <c r="L97" i="13" s="1"/>
  <c r="D97" i="11"/>
  <c r="B97" i="11"/>
  <c r="E90" i="11"/>
  <c r="L90" i="13" s="1"/>
  <c r="D90" i="11"/>
  <c r="B90" i="11"/>
  <c r="E83" i="11"/>
  <c r="L83" i="13" s="1"/>
  <c r="D83" i="11"/>
  <c r="B83" i="11"/>
  <c r="E76" i="11"/>
  <c r="L76" i="13" s="1"/>
  <c r="D76" i="11"/>
  <c r="B76" i="11"/>
  <c r="E69" i="11"/>
  <c r="L69" i="13" s="1"/>
  <c r="D69" i="11"/>
  <c r="B69" i="11"/>
  <c r="E62" i="11"/>
  <c r="L62" i="13" s="1"/>
  <c r="D62" i="11"/>
  <c r="B62" i="1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U200" i="13" l="1"/>
  <c r="Y200" i="13" s="1"/>
  <c r="AH129" i="13"/>
  <c r="U116" i="13"/>
  <c r="Y116" i="13" s="1"/>
  <c r="U284" i="13"/>
  <c r="Y284" i="13" s="1"/>
  <c r="U179" i="13"/>
  <c r="Y179" i="13" s="1"/>
  <c r="C74" i="11"/>
  <c r="C69" i="11"/>
  <c r="C70" i="11"/>
  <c r="C71" i="11"/>
  <c r="C72" i="11"/>
  <c r="C73" i="11"/>
  <c r="C75" i="11"/>
  <c r="C98" i="11"/>
  <c r="C99" i="11"/>
  <c r="C100" i="11"/>
  <c r="C101" i="11"/>
  <c r="C103" i="11"/>
  <c r="C97" i="11"/>
  <c r="C102" i="11"/>
  <c r="C126" i="11"/>
  <c r="C127" i="11"/>
  <c r="C125" i="11"/>
  <c r="C128" i="11"/>
  <c r="C129" i="11"/>
  <c r="C130" i="11"/>
  <c r="C131" i="11"/>
  <c r="C158" i="11"/>
  <c r="C153" i="11"/>
  <c r="C154" i="11"/>
  <c r="C155" i="11"/>
  <c r="C156" i="11"/>
  <c r="C157" i="11"/>
  <c r="C159" i="11"/>
  <c r="C182" i="11"/>
  <c r="C183" i="11"/>
  <c r="C186" i="11"/>
  <c r="C184" i="11"/>
  <c r="C185" i="11"/>
  <c r="C187" i="11"/>
  <c r="C181" i="11"/>
  <c r="C214" i="11"/>
  <c r="C210" i="11"/>
  <c r="C211" i="11"/>
  <c r="C209" i="11"/>
  <c r="C212" i="11"/>
  <c r="C213" i="11"/>
  <c r="C215" i="11"/>
  <c r="C237" i="11"/>
  <c r="C238" i="11"/>
  <c r="C239" i="11"/>
  <c r="C240" i="11"/>
  <c r="C241" i="11"/>
  <c r="C243" i="11"/>
  <c r="C242" i="11"/>
  <c r="C270" i="11"/>
  <c r="C266" i="11"/>
  <c r="C267" i="11"/>
  <c r="C268" i="11"/>
  <c r="C269" i="11"/>
  <c r="C271" i="11"/>
  <c r="C265" i="11"/>
  <c r="C298" i="11"/>
  <c r="J298" i="11" s="1"/>
  <c r="C294" i="11"/>
  <c r="J294" i="11" s="1"/>
  <c r="C295" i="11"/>
  <c r="J295" i="11" s="1"/>
  <c r="C293" i="11"/>
  <c r="J293" i="11" s="1"/>
  <c r="C296" i="11"/>
  <c r="J296" i="11" s="1"/>
  <c r="C297" i="11"/>
  <c r="J297" i="11" s="1"/>
  <c r="C299" i="11"/>
  <c r="J299" i="11" s="1"/>
  <c r="C321" i="11"/>
  <c r="C326" i="11"/>
  <c r="C322" i="11"/>
  <c r="C323" i="11"/>
  <c r="C324" i="11"/>
  <c r="C325" i="11"/>
  <c r="C327" i="11"/>
  <c r="C350" i="11"/>
  <c r="C351" i="11"/>
  <c r="C352" i="11"/>
  <c r="C353" i="11"/>
  <c r="C354" i="11"/>
  <c r="C355" i="11"/>
  <c r="C349" i="11"/>
  <c r="C378" i="11"/>
  <c r="C382" i="11"/>
  <c r="C379" i="11"/>
  <c r="C377" i="11"/>
  <c r="C380" i="11"/>
  <c r="C381" i="11"/>
  <c r="C383" i="11"/>
  <c r="C77" i="11"/>
  <c r="C78" i="11"/>
  <c r="C79" i="11"/>
  <c r="C76" i="11"/>
  <c r="C80" i="11"/>
  <c r="C81" i="11"/>
  <c r="C82" i="11"/>
  <c r="C105" i="11"/>
  <c r="C106" i="11"/>
  <c r="C107" i="11"/>
  <c r="C108" i="11"/>
  <c r="C109" i="11"/>
  <c r="C110" i="11"/>
  <c r="C104" i="11"/>
  <c r="C133" i="11"/>
  <c r="C134" i="11"/>
  <c r="C135" i="11"/>
  <c r="C136" i="11"/>
  <c r="C137" i="11"/>
  <c r="C138" i="11"/>
  <c r="C132" i="11"/>
  <c r="C161" i="11"/>
  <c r="C162" i="11"/>
  <c r="C163" i="11"/>
  <c r="C160" i="11"/>
  <c r="C164" i="11"/>
  <c r="C165" i="11"/>
  <c r="C166" i="11"/>
  <c r="C189" i="11"/>
  <c r="C190" i="11"/>
  <c r="C191" i="11"/>
  <c r="C192" i="11"/>
  <c r="C193" i="11"/>
  <c r="C194" i="11"/>
  <c r="C188" i="11"/>
  <c r="C217" i="11"/>
  <c r="C218" i="11"/>
  <c r="C219" i="11"/>
  <c r="C220" i="11"/>
  <c r="C221" i="11"/>
  <c r="C222" i="11"/>
  <c r="C216" i="11"/>
  <c r="C245" i="11"/>
  <c r="C246" i="11"/>
  <c r="C247" i="11"/>
  <c r="C244" i="11"/>
  <c r="C248" i="11"/>
  <c r="C249" i="11"/>
  <c r="C250" i="11"/>
  <c r="C273" i="11"/>
  <c r="C272" i="11"/>
  <c r="C274" i="11"/>
  <c r="C275" i="11"/>
  <c r="C276" i="11"/>
  <c r="C277" i="11"/>
  <c r="C278" i="11"/>
  <c r="C301" i="11"/>
  <c r="C302" i="11"/>
  <c r="C303" i="11"/>
  <c r="C304" i="11"/>
  <c r="C305" i="11"/>
  <c r="C306" i="11"/>
  <c r="C300" i="11"/>
  <c r="C329" i="11"/>
  <c r="C330" i="11"/>
  <c r="C331" i="11"/>
  <c r="C328" i="11"/>
  <c r="C332" i="11"/>
  <c r="C333" i="11"/>
  <c r="C334" i="11"/>
  <c r="C357" i="11"/>
  <c r="C358" i="11"/>
  <c r="C359" i="11"/>
  <c r="C360" i="11"/>
  <c r="C361" i="11"/>
  <c r="C362" i="11"/>
  <c r="C356" i="11"/>
  <c r="C385" i="11"/>
  <c r="C386" i="11"/>
  <c r="C387" i="11"/>
  <c r="C388" i="11"/>
  <c r="C389" i="11"/>
  <c r="C390" i="11"/>
  <c r="C384" i="11"/>
  <c r="C14" i="11"/>
  <c r="C15" i="11"/>
  <c r="C18" i="11"/>
  <c r="C16" i="11"/>
  <c r="C17" i="11"/>
  <c r="C19" i="11"/>
  <c r="C13" i="11"/>
  <c r="C21" i="11"/>
  <c r="C22" i="11"/>
  <c r="C20" i="11"/>
  <c r="C23" i="11"/>
  <c r="C24" i="11"/>
  <c r="C25" i="11"/>
  <c r="C26" i="11"/>
  <c r="C46" i="11"/>
  <c r="C42" i="11"/>
  <c r="C43" i="11"/>
  <c r="C41" i="11"/>
  <c r="C44" i="11"/>
  <c r="C45" i="11"/>
  <c r="C47" i="11"/>
  <c r="C49" i="11"/>
  <c r="C50" i="11"/>
  <c r="C51" i="11"/>
  <c r="C52" i="11"/>
  <c r="C53" i="11"/>
  <c r="C54" i="11"/>
  <c r="C48" i="11"/>
  <c r="C35" i="11"/>
  <c r="C36" i="11"/>
  <c r="C37" i="11"/>
  <c r="C38" i="11"/>
  <c r="C39" i="11"/>
  <c r="C40" i="11"/>
  <c r="C34" i="11"/>
  <c r="C116" i="11"/>
  <c r="C112" i="11"/>
  <c r="C113" i="11"/>
  <c r="C114" i="11"/>
  <c r="C115" i="11"/>
  <c r="C111" i="11"/>
  <c r="C117" i="11"/>
  <c r="C167" i="11"/>
  <c r="C172" i="11"/>
  <c r="C168" i="11"/>
  <c r="C169" i="11"/>
  <c r="C170" i="11"/>
  <c r="C171" i="11"/>
  <c r="C173" i="11"/>
  <c r="C251" i="11"/>
  <c r="C256" i="11"/>
  <c r="C252" i="11"/>
  <c r="C253" i="11"/>
  <c r="C254" i="11"/>
  <c r="C255" i="11"/>
  <c r="C257" i="11"/>
  <c r="C312" i="11"/>
  <c r="C307" i="11"/>
  <c r="C308" i="11"/>
  <c r="C309" i="11"/>
  <c r="C310" i="11"/>
  <c r="C311" i="11"/>
  <c r="C313" i="11"/>
  <c r="C364" i="11"/>
  <c r="C365" i="11"/>
  <c r="C366" i="11"/>
  <c r="C368" i="11"/>
  <c r="C367" i="11"/>
  <c r="C363" i="11"/>
  <c r="C369" i="11"/>
  <c r="C83" i="11"/>
  <c r="C84" i="11"/>
  <c r="C85" i="11"/>
  <c r="C88" i="11"/>
  <c r="C86" i="11"/>
  <c r="C87" i="11"/>
  <c r="C89" i="11"/>
  <c r="C144" i="11"/>
  <c r="C139" i="11"/>
  <c r="C140" i="11"/>
  <c r="C141" i="11"/>
  <c r="C142" i="11"/>
  <c r="C143" i="11"/>
  <c r="C145" i="11"/>
  <c r="C196" i="11"/>
  <c r="C197" i="11"/>
  <c r="C198" i="11"/>
  <c r="C199" i="11"/>
  <c r="C195" i="11"/>
  <c r="C201" i="11"/>
  <c r="C200" i="11"/>
  <c r="C223" i="11"/>
  <c r="C224" i="11"/>
  <c r="C225" i="11"/>
  <c r="C228" i="11"/>
  <c r="C226" i="11"/>
  <c r="C227" i="11"/>
  <c r="C229" i="11"/>
  <c r="C284" i="11"/>
  <c r="C280" i="11"/>
  <c r="C281" i="11"/>
  <c r="C282" i="11"/>
  <c r="C283" i="11"/>
  <c r="C279" i="11"/>
  <c r="C285" i="11"/>
  <c r="C335" i="11"/>
  <c r="C336" i="11"/>
  <c r="C337" i="11"/>
  <c r="C340" i="11"/>
  <c r="C338" i="11"/>
  <c r="C339" i="11"/>
  <c r="C341" i="11"/>
  <c r="C32" i="11"/>
  <c r="C28" i="11"/>
  <c r="C29" i="11"/>
  <c r="C30" i="11"/>
  <c r="C31" i="11"/>
  <c r="C27" i="11"/>
  <c r="C33" i="11"/>
  <c r="C60" i="11"/>
  <c r="C55" i="11"/>
  <c r="C56" i="11"/>
  <c r="C57" i="11"/>
  <c r="C58" i="11"/>
  <c r="C59" i="11"/>
  <c r="C61" i="11"/>
  <c r="C7" i="11"/>
  <c r="C6" i="11"/>
  <c r="C8" i="11"/>
  <c r="C9" i="11"/>
  <c r="C10" i="11"/>
  <c r="C11" i="11"/>
  <c r="C12" i="11"/>
  <c r="C63" i="11"/>
  <c r="C64" i="11"/>
  <c r="C65" i="11"/>
  <c r="C66" i="11"/>
  <c r="C67" i="11"/>
  <c r="C62" i="11"/>
  <c r="C68" i="11"/>
  <c r="C91" i="11"/>
  <c r="C90" i="11"/>
  <c r="C92" i="11"/>
  <c r="C93" i="11"/>
  <c r="C94" i="11"/>
  <c r="C95" i="11"/>
  <c r="C96" i="11"/>
  <c r="C119" i="11"/>
  <c r="C120" i="11"/>
  <c r="C121" i="11"/>
  <c r="C122" i="11"/>
  <c r="C123" i="11"/>
  <c r="C124" i="11"/>
  <c r="C118" i="11"/>
  <c r="C147" i="11"/>
  <c r="C148" i="11"/>
  <c r="C149" i="11"/>
  <c r="C150" i="11"/>
  <c r="C151" i="11"/>
  <c r="C146" i="11"/>
  <c r="C152" i="11"/>
  <c r="C175" i="11"/>
  <c r="C174" i="11"/>
  <c r="C176" i="11"/>
  <c r="C177" i="11"/>
  <c r="C178" i="11"/>
  <c r="C179" i="11"/>
  <c r="C180" i="11"/>
  <c r="C203" i="11"/>
  <c r="C204" i="11"/>
  <c r="C205" i="11"/>
  <c r="C206" i="11"/>
  <c r="C207" i="11"/>
  <c r="C208" i="11"/>
  <c r="C202" i="11"/>
  <c r="C231" i="11"/>
  <c r="C232" i="11"/>
  <c r="C233" i="11"/>
  <c r="C234" i="11"/>
  <c r="C235" i="11"/>
  <c r="C230" i="11"/>
  <c r="C236" i="11"/>
  <c r="C259" i="11"/>
  <c r="C258" i="11"/>
  <c r="C260" i="11"/>
  <c r="C261" i="11"/>
  <c r="C262" i="11"/>
  <c r="C263" i="11"/>
  <c r="C264" i="11"/>
  <c r="C287" i="11"/>
  <c r="C288" i="11"/>
  <c r="C289" i="11"/>
  <c r="C290" i="11"/>
  <c r="C291" i="11"/>
  <c r="C292" i="11"/>
  <c r="C286" i="11"/>
  <c r="C315" i="11"/>
  <c r="C316" i="11"/>
  <c r="C317" i="11"/>
  <c r="C318" i="11"/>
  <c r="C319" i="11"/>
  <c r="C314" i="11"/>
  <c r="C320" i="11"/>
  <c r="C343" i="11"/>
  <c r="C342" i="11"/>
  <c r="C344" i="11"/>
  <c r="C345" i="11"/>
  <c r="C346" i="11"/>
  <c r="C347" i="11"/>
  <c r="C348" i="11"/>
  <c r="C371" i="11"/>
  <c r="C372" i="11"/>
  <c r="C373" i="11"/>
  <c r="C374" i="11"/>
  <c r="C375" i="11"/>
  <c r="C376" i="11"/>
  <c r="C370" i="11"/>
  <c r="U305" i="13"/>
  <c r="Y305" i="13" s="1"/>
  <c r="U165" i="13"/>
  <c r="Y165" i="13" s="1"/>
  <c r="S249" i="13"/>
  <c r="W249" i="13" s="1"/>
  <c r="U221" i="13"/>
  <c r="Y221" i="13" s="1"/>
  <c r="AG109" i="13"/>
  <c r="U172" i="13"/>
  <c r="Y172" i="13" s="1"/>
  <c r="U291" i="13"/>
  <c r="Y291" i="13" s="1"/>
  <c r="U354" i="13"/>
  <c r="Y354" i="13" s="1"/>
  <c r="U130" i="13"/>
  <c r="Y130" i="13" s="1"/>
  <c r="U277" i="13"/>
  <c r="Y277" i="13" s="1"/>
  <c r="U347" i="13"/>
  <c r="Y347" i="13" s="1"/>
  <c r="U193" i="13"/>
  <c r="Y193" i="13" s="1"/>
  <c r="T242" i="13"/>
  <c r="X242" i="13" s="1"/>
  <c r="U242" i="13"/>
  <c r="Y242" i="13" s="1"/>
  <c r="AE144" i="13"/>
  <c r="AI144" i="13" s="1"/>
  <c r="U263" i="13"/>
  <c r="Y263" i="13" s="1"/>
  <c r="AE104" i="11"/>
  <c r="AD111" i="11"/>
  <c r="U340" i="13"/>
  <c r="Y340" i="13" s="1"/>
  <c r="U382" i="13"/>
  <c r="Y382" i="13" s="1"/>
  <c r="U158" i="13"/>
  <c r="Y158" i="13" s="1"/>
  <c r="AC46" i="13"/>
  <c r="AG46" i="13" s="1"/>
  <c r="U228" i="13"/>
  <c r="Y228" i="13" s="1"/>
  <c r="U361" i="13"/>
  <c r="Y361" i="13" s="1"/>
  <c r="U67" i="13"/>
  <c r="Y67" i="13" s="1"/>
  <c r="U46" i="13"/>
  <c r="Y46" i="13" s="1"/>
  <c r="AI228" i="13"/>
  <c r="AE229" i="13"/>
  <c r="AI229" i="13" s="1"/>
  <c r="U95" i="13"/>
  <c r="Y95" i="13" s="1"/>
  <c r="AI227" i="13"/>
  <c r="AE312" i="13"/>
  <c r="AE60" i="13"/>
  <c r="AI60" i="13" s="1"/>
  <c r="U235" i="13"/>
  <c r="Y235" i="13" s="1"/>
  <c r="N10" i="13"/>
  <c r="O10" i="13"/>
  <c r="U270" i="13"/>
  <c r="Y270" i="13" s="1"/>
  <c r="U298" i="13"/>
  <c r="Y298" i="13" s="1"/>
  <c r="AB165" i="13"/>
  <c r="AF164" i="13"/>
  <c r="AH186" i="13"/>
  <c r="AD187" i="13"/>
  <c r="AH187" i="13" s="1"/>
  <c r="AD340" i="13"/>
  <c r="AH339" i="13"/>
  <c r="S81" i="13"/>
  <c r="W81" i="13" s="1"/>
  <c r="U88" i="13"/>
  <c r="Y88" i="13" s="1"/>
  <c r="AB39" i="13"/>
  <c r="AF39" i="13" s="1"/>
  <c r="AB361" i="13"/>
  <c r="AF360" i="13"/>
  <c r="AB109" i="13"/>
  <c r="AF108" i="13"/>
  <c r="AB25" i="13"/>
  <c r="AF25" i="13" s="1"/>
  <c r="V46" i="13"/>
  <c r="Z46" i="13" s="1"/>
  <c r="AB172" i="13"/>
  <c r="AF171" i="13"/>
  <c r="AH242" i="13"/>
  <c r="AD243" i="13"/>
  <c r="AH243" i="13" s="1"/>
  <c r="V25" i="13"/>
  <c r="Z25" i="13" s="1"/>
  <c r="Z178" i="13"/>
  <c r="V179" i="13"/>
  <c r="AD18" i="13"/>
  <c r="AH18" i="13" s="1"/>
  <c r="AG220" i="13"/>
  <c r="AC221" i="13"/>
  <c r="AG185" i="13"/>
  <c r="AC186" i="13"/>
  <c r="AG178" i="13"/>
  <c r="AC179" i="13"/>
  <c r="AD249" i="13"/>
  <c r="AH248" i="13"/>
  <c r="T102" i="13"/>
  <c r="X101" i="13"/>
  <c r="S67" i="13"/>
  <c r="W67" i="13" s="1"/>
  <c r="S46" i="13"/>
  <c r="W46" i="13" s="1"/>
  <c r="S116" i="13"/>
  <c r="W115" i="13"/>
  <c r="V102" i="13"/>
  <c r="Z101" i="13"/>
  <c r="S165" i="13"/>
  <c r="W164" i="13"/>
  <c r="S18" i="13"/>
  <c r="W18" i="13" s="1"/>
  <c r="AG192" i="13"/>
  <c r="AC193" i="13"/>
  <c r="AG269" i="13"/>
  <c r="AC270" i="13"/>
  <c r="T130" i="13"/>
  <c r="X129" i="13"/>
  <c r="AC74" i="13"/>
  <c r="AG74" i="13" s="1"/>
  <c r="Z150" i="13"/>
  <c r="V151" i="13"/>
  <c r="AB270" i="13"/>
  <c r="AF269" i="13"/>
  <c r="AD319" i="13"/>
  <c r="AH318" i="13"/>
  <c r="U32" i="13"/>
  <c r="Y32" i="13" s="1"/>
  <c r="AB193" i="13"/>
  <c r="AF192" i="13"/>
  <c r="AB137" i="13"/>
  <c r="AF136" i="13"/>
  <c r="AD277" i="13"/>
  <c r="AH276" i="13"/>
  <c r="T11" i="13"/>
  <c r="X11" i="13" s="1"/>
  <c r="AC60" i="13"/>
  <c r="AG60" i="13" s="1"/>
  <c r="AG234" i="13"/>
  <c r="AC235" i="13"/>
  <c r="AB368" i="13"/>
  <c r="AF367" i="13"/>
  <c r="AB130" i="13"/>
  <c r="AF129" i="13"/>
  <c r="S109" i="13"/>
  <c r="W108" i="13"/>
  <c r="AG283" i="13"/>
  <c r="AC284" i="13"/>
  <c r="AB298" i="13"/>
  <c r="AF297" i="13"/>
  <c r="AD67" i="13"/>
  <c r="AH67" i="13" s="1"/>
  <c r="AB319" i="13"/>
  <c r="AF318" i="13"/>
  <c r="S25" i="13"/>
  <c r="W25" i="13" s="1"/>
  <c r="AG157" i="13"/>
  <c r="AC158" i="13"/>
  <c r="AG297" i="13"/>
  <c r="AC298" i="13"/>
  <c r="AG311" i="13"/>
  <c r="AC312" i="13"/>
  <c r="S123" i="13"/>
  <c r="W122" i="13"/>
  <c r="S130" i="13"/>
  <c r="W129" i="13"/>
  <c r="AC116" i="13"/>
  <c r="AG115" i="13"/>
  <c r="U53" i="13"/>
  <c r="Y53" i="13" s="1"/>
  <c r="AG199" i="13"/>
  <c r="AC200" i="13"/>
  <c r="S151" i="13"/>
  <c r="W150" i="13"/>
  <c r="T60" i="13"/>
  <c r="X60" i="13" s="1"/>
  <c r="AH389" i="13"/>
  <c r="AD390" i="13"/>
  <c r="AH390" i="13" s="1"/>
  <c r="AC11" i="13"/>
  <c r="AG11" i="13" s="1"/>
  <c r="Z143" i="13"/>
  <c r="V144" i="13"/>
  <c r="AD53" i="13"/>
  <c r="AH53" i="13" s="1"/>
  <c r="S39" i="13"/>
  <c r="W39" i="13" s="1"/>
  <c r="V109" i="13"/>
  <c r="Z108" i="13"/>
  <c r="AB60" i="13"/>
  <c r="AF60" i="13" s="1"/>
  <c r="Z185" i="13"/>
  <c r="V186" i="13"/>
  <c r="AD179" i="13"/>
  <c r="AH178" i="13"/>
  <c r="Z129" i="13"/>
  <c r="V130" i="13"/>
  <c r="AD158" i="13"/>
  <c r="AH157" i="13"/>
  <c r="AI178" i="13"/>
  <c r="AE179" i="13"/>
  <c r="AH172" i="13"/>
  <c r="AD173" i="13"/>
  <c r="AH173" i="13" s="1"/>
  <c r="AH354" i="13"/>
  <c r="AD355" i="13"/>
  <c r="AH355" i="13" s="1"/>
  <c r="AC32" i="13"/>
  <c r="AG32" i="13" s="1"/>
  <c r="AG304" i="13"/>
  <c r="AC305" i="13"/>
  <c r="AB116" i="13"/>
  <c r="AF115" i="13"/>
  <c r="S88" i="13"/>
  <c r="W88" i="13" s="1"/>
  <c r="AG290" i="13"/>
  <c r="AC291" i="13"/>
  <c r="U39" i="13"/>
  <c r="Y39" i="13" s="1"/>
  <c r="AB375" i="13"/>
  <c r="AF374" i="13"/>
  <c r="AC53" i="13"/>
  <c r="AG53" i="13" s="1"/>
  <c r="AH130" i="13"/>
  <c r="AD131" i="13"/>
  <c r="AH131" i="13" s="1"/>
  <c r="AD25" i="13"/>
  <c r="AH25" i="13" s="1"/>
  <c r="AB228" i="13"/>
  <c r="AF227" i="13"/>
  <c r="V88" i="13"/>
  <c r="Z88" i="13" s="1"/>
  <c r="T88" i="13"/>
  <c r="X88" i="13" s="1"/>
  <c r="AG143" i="13"/>
  <c r="AC144" i="13"/>
  <c r="X143" i="13"/>
  <c r="T144" i="13"/>
  <c r="AB88" i="13"/>
  <c r="AF88" i="13" s="1"/>
  <c r="AB102" i="13"/>
  <c r="AF101" i="13"/>
  <c r="AC130" i="13"/>
  <c r="AG129" i="13"/>
  <c r="AH270" i="13"/>
  <c r="AD271" i="13"/>
  <c r="AH271" i="13" s="1"/>
  <c r="V39" i="13"/>
  <c r="Z39" i="13" s="1"/>
  <c r="AD228" i="13"/>
  <c r="AH227" i="13"/>
  <c r="AG255" i="13"/>
  <c r="AC256" i="13"/>
  <c r="S172" i="13"/>
  <c r="W171" i="13"/>
  <c r="AB81" i="13"/>
  <c r="AF81" i="13" s="1"/>
  <c r="S137" i="13"/>
  <c r="W136" i="13"/>
  <c r="U18" i="13"/>
  <c r="Y18" i="13" s="1"/>
  <c r="AB242" i="13"/>
  <c r="AF241" i="13"/>
  <c r="AH263" i="13"/>
  <c r="AD264" i="13"/>
  <c r="AH264" i="13" s="1"/>
  <c r="AG241" i="13"/>
  <c r="AC242" i="13"/>
  <c r="W192" i="13"/>
  <c r="S193" i="13"/>
  <c r="V67" i="13"/>
  <c r="Z67" i="13" s="1"/>
  <c r="U102" i="13"/>
  <c r="Y101" i="13"/>
  <c r="AG360" i="13"/>
  <c r="AC361" i="13"/>
  <c r="AD46" i="13"/>
  <c r="AH46" i="13" s="1"/>
  <c r="AD298" i="13"/>
  <c r="AH297" i="13"/>
  <c r="AG353" i="13"/>
  <c r="AC354" i="13"/>
  <c r="AH305" i="13"/>
  <c r="AD306" i="13"/>
  <c r="AH306" i="13" s="1"/>
  <c r="AB11" i="13"/>
  <c r="AF11" i="13" s="1"/>
  <c r="V53" i="13"/>
  <c r="Z53" i="13" s="1"/>
  <c r="AB312" i="13"/>
  <c r="AF311" i="13"/>
  <c r="AE11" i="13"/>
  <c r="AI11" i="13" s="1"/>
  <c r="Z164" i="13"/>
  <c r="V165" i="13"/>
  <c r="S179" i="13"/>
  <c r="W178" i="13"/>
  <c r="AB256" i="13"/>
  <c r="AF255" i="13"/>
  <c r="AB354" i="13"/>
  <c r="AF353" i="13"/>
  <c r="AB326" i="13"/>
  <c r="AF325" i="13"/>
  <c r="AB46" i="13"/>
  <c r="AF46" i="13" s="1"/>
  <c r="V32" i="13"/>
  <c r="Z32" i="13" s="1"/>
  <c r="S186" i="13"/>
  <c r="W185" i="13"/>
  <c r="AD137" i="13"/>
  <c r="AH136" i="13"/>
  <c r="AH256" i="13"/>
  <c r="AD257" i="13"/>
  <c r="AH257" i="13" s="1"/>
  <c r="AD88" i="13"/>
  <c r="AH88" i="13" s="1"/>
  <c r="AG367" i="13"/>
  <c r="AC368" i="13"/>
  <c r="AD326" i="13"/>
  <c r="AH325" i="13"/>
  <c r="AH193" i="13"/>
  <c r="AD194" i="13"/>
  <c r="AH194" i="13" s="1"/>
  <c r="AC89" i="13"/>
  <c r="AG89" i="13" s="1"/>
  <c r="AH375" i="13"/>
  <c r="AD376" i="13"/>
  <c r="AH376" i="13" s="1"/>
  <c r="V18" i="13"/>
  <c r="Z18" i="13" s="1"/>
  <c r="U123" i="13"/>
  <c r="Y122" i="13"/>
  <c r="AH221" i="13"/>
  <c r="AD222" i="13"/>
  <c r="AH222" i="13" s="1"/>
  <c r="AB333" i="13"/>
  <c r="AF332" i="13"/>
  <c r="AB214" i="13"/>
  <c r="AF213" i="13"/>
  <c r="AB305" i="13"/>
  <c r="AF304" i="13"/>
  <c r="U60" i="13"/>
  <c r="Y60" i="13" s="1"/>
  <c r="T39" i="13"/>
  <c r="X39" i="13" s="1"/>
  <c r="AC137" i="13"/>
  <c r="AG136" i="13"/>
  <c r="AB207" i="13"/>
  <c r="AF206" i="13"/>
  <c r="AB53" i="13"/>
  <c r="AF53" i="13" s="1"/>
  <c r="AB284" i="13"/>
  <c r="AF283" i="13"/>
  <c r="AB151" i="13"/>
  <c r="AF150" i="13"/>
  <c r="AB221" i="13"/>
  <c r="AF220" i="13"/>
  <c r="AD32" i="13"/>
  <c r="AH32" i="13" s="1"/>
  <c r="AH165" i="13"/>
  <c r="AD166" i="13"/>
  <c r="AH166" i="13" s="1"/>
  <c r="AB277" i="13"/>
  <c r="AF276" i="13"/>
  <c r="AG171" i="13"/>
  <c r="AC172" i="13"/>
  <c r="AC95" i="13"/>
  <c r="AG94" i="13"/>
  <c r="AC25" i="13"/>
  <c r="AG25" i="13" s="1"/>
  <c r="AB382" i="13"/>
  <c r="AF381" i="13"/>
  <c r="AB249" i="13"/>
  <c r="AF248" i="13"/>
  <c r="V11" i="13"/>
  <c r="Z11" i="13" s="1"/>
  <c r="AC102" i="13"/>
  <c r="AG101" i="13"/>
  <c r="AG346" i="13"/>
  <c r="AC347" i="13"/>
  <c r="AB200" i="13"/>
  <c r="AF199" i="13"/>
  <c r="AB74" i="13"/>
  <c r="AF74" i="13" s="1"/>
  <c r="AB18" i="13"/>
  <c r="AF18" i="13" s="1"/>
  <c r="AB235" i="13"/>
  <c r="AF234" i="13"/>
  <c r="AB291" i="13"/>
  <c r="AF290" i="13"/>
  <c r="AD333" i="13"/>
  <c r="AH332" i="13"/>
  <c r="AD284" i="13"/>
  <c r="AH283" i="13"/>
  <c r="AH312" i="13"/>
  <c r="AD313" i="13"/>
  <c r="AH313" i="13" s="1"/>
  <c r="AD200" i="13"/>
  <c r="AH199" i="13"/>
  <c r="Z157" i="13"/>
  <c r="V158" i="13"/>
  <c r="AG213" i="13"/>
  <c r="AC214" i="13"/>
  <c r="AG318" i="13"/>
  <c r="AC319" i="13"/>
  <c r="AB32" i="13"/>
  <c r="AF32" i="13" s="1"/>
  <c r="AG164" i="13"/>
  <c r="AC165" i="13"/>
  <c r="S32" i="13"/>
  <c r="W32" i="13" s="1"/>
  <c r="S11" i="13"/>
  <c r="W11" i="13" s="1"/>
  <c r="T53" i="13"/>
  <c r="X53" i="13" s="1"/>
  <c r="AG388" i="13"/>
  <c r="AC389" i="13"/>
  <c r="V81" i="13"/>
  <c r="Z81" i="13" s="1"/>
  <c r="AD102" i="13"/>
  <c r="AH101" i="13"/>
  <c r="AD123" i="13"/>
  <c r="AH122" i="13"/>
  <c r="V123" i="13"/>
  <c r="Z122" i="13"/>
  <c r="AB186" i="13"/>
  <c r="AF185" i="13"/>
  <c r="AG381" i="13"/>
  <c r="AC382" i="13"/>
  <c r="AD60" i="13"/>
  <c r="AH60" i="13" s="1"/>
  <c r="AB67" i="13"/>
  <c r="AF67" i="13" s="1"/>
  <c r="AG206" i="13"/>
  <c r="AC207" i="13"/>
  <c r="S144" i="13"/>
  <c r="W143" i="13"/>
  <c r="AG248" i="13"/>
  <c r="AC249" i="13"/>
  <c r="Z171" i="13"/>
  <c r="V172" i="13"/>
  <c r="AG339" i="13"/>
  <c r="AC340" i="13"/>
  <c r="AC123" i="13"/>
  <c r="AG122" i="13"/>
  <c r="T18" i="13"/>
  <c r="X18" i="13" s="1"/>
  <c r="AI94" i="13"/>
  <c r="AE95" i="13"/>
  <c r="AB389" i="13"/>
  <c r="AF388" i="13"/>
  <c r="AD116" i="13"/>
  <c r="AH115" i="13"/>
  <c r="S74" i="13"/>
  <c r="W74" i="13" s="1"/>
  <c r="AB263" i="13"/>
  <c r="AF262" i="13"/>
  <c r="S60" i="13"/>
  <c r="W60" i="13" s="1"/>
  <c r="AD11" i="13"/>
  <c r="AH11" i="13" s="1"/>
  <c r="AC67" i="13"/>
  <c r="AG67" i="13" s="1"/>
  <c r="X185" i="13"/>
  <c r="T186" i="13"/>
  <c r="AG262" i="13"/>
  <c r="AC263" i="13"/>
  <c r="AB144" i="13"/>
  <c r="AF143" i="13"/>
  <c r="AG374" i="13"/>
  <c r="AC375" i="13"/>
  <c r="AH347" i="13"/>
  <c r="AD348" i="13"/>
  <c r="AH348" i="13" s="1"/>
  <c r="AB95" i="13"/>
  <c r="AF94" i="13"/>
  <c r="AB179" i="13"/>
  <c r="AF178" i="13"/>
  <c r="AG325" i="13"/>
  <c r="AC326" i="13"/>
  <c r="AD39" i="13"/>
  <c r="AH39" i="13" s="1"/>
  <c r="AD235" i="13"/>
  <c r="AH234" i="13"/>
  <c r="AD74" i="13"/>
  <c r="AH74" i="13" s="1"/>
  <c r="Z115" i="13"/>
  <c r="V116" i="13"/>
  <c r="AC18" i="13"/>
  <c r="AG18" i="13" s="1"/>
  <c r="AD95" i="13"/>
  <c r="AH94" i="13"/>
  <c r="S95" i="13"/>
  <c r="W94" i="13"/>
  <c r="AH368" i="13"/>
  <c r="AD369" i="13"/>
  <c r="AH369" i="13" s="1"/>
  <c r="AD382" i="13"/>
  <c r="AH381" i="13"/>
  <c r="AG227" i="13"/>
  <c r="AC228" i="13"/>
  <c r="S102" i="13"/>
  <c r="W101" i="13"/>
  <c r="AH144" i="13"/>
  <c r="AD145" i="13"/>
  <c r="AH145" i="13" s="1"/>
  <c r="T74" i="13"/>
  <c r="X74" i="13" s="1"/>
  <c r="AB123" i="13"/>
  <c r="AF122" i="13"/>
  <c r="AH291" i="13"/>
  <c r="AD292" i="13"/>
  <c r="AH292" i="13" s="1"/>
  <c r="AG150" i="13"/>
  <c r="AC151" i="13"/>
  <c r="AB347" i="13"/>
  <c r="AF346" i="13"/>
  <c r="S158" i="13"/>
  <c r="W157" i="13"/>
  <c r="AH361" i="13"/>
  <c r="AD362" i="13"/>
  <c r="AH362" i="13" s="1"/>
  <c r="AD214" i="13"/>
  <c r="AH213" i="13"/>
  <c r="U74" i="13"/>
  <c r="Y74" i="13" s="1"/>
  <c r="S53" i="13"/>
  <c r="W53" i="13" s="1"/>
  <c r="AB158" i="13"/>
  <c r="AF157" i="13"/>
  <c r="V74" i="13"/>
  <c r="Z74" i="13" s="1"/>
  <c r="AG332" i="13"/>
  <c r="AC333" i="13"/>
  <c r="AD207" i="13"/>
  <c r="AH206" i="13"/>
  <c r="AC81" i="13"/>
  <c r="AG81" i="13" s="1"/>
  <c r="Z136" i="13"/>
  <c r="V137" i="13"/>
  <c r="Z94" i="13"/>
  <c r="V95" i="13"/>
  <c r="AH151" i="13"/>
  <c r="AD152" i="13"/>
  <c r="AH152" i="13" s="1"/>
  <c r="AD81" i="13"/>
  <c r="AH81" i="13" s="1"/>
  <c r="AD109" i="13"/>
  <c r="AH108" i="13"/>
  <c r="AB340" i="13"/>
  <c r="AF339" i="13"/>
  <c r="V60" i="13"/>
  <c r="Z60" i="13" s="1"/>
  <c r="AG276" i="13"/>
  <c r="AC277" i="13"/>
  <c r="AC39" i="13"/>
  <c r="AG39" i="13" s="1"/>
  <c r="AE123" i="13"/>
  <c r="AI123" i="13" s="1"/>
  <c r="T298" i="13"/>
  <c r="X298" i="13" s="1"/>
  <c r="AE298" i="13"/>
  <c r="AI298" i="13" s="1"/>
  <c r="T347" i="13"/>
  <c r="X347" i="13" s="1"/>
  <c r="T305" i="13"/>
  <c r="X305" i="13" s="1"/>
  <c r="V207" i="13"/>
  <c r="Z207" i="13" s="1"/>
  <c r="V249" i="13"/>
  <c r="Z249" i="13" s="1"/>
  <c r="V291" i="13"/>
  <c r="Z291" i="13" s="1"/>
  <c r="V242" i="13"/>
  <c r="Z242" i="13" s="1"/>
  <c r="S277" i="13"/>
  <c r="W277" i="13" s="1"/>
  <c r="T123" i="13"/>
  <c r="X123" i="13" s="1"/>
  <c r="T81" i="13"/>
  <c r="X81" i="13" s="1"/>
  <c r="AE319" i="13"/>
  <c r="AI319" i="13" s="1"/>
  <c r="T361" i="13"/>
  <c r="X361" i="13" s="1"/>
  <c r="AE333" i="13"/>
  <c r="AI333" i="13" s="1"/>
  <c r="U243" i="13"/>
  <c r="Y243" i="13" s="1"/>
  <c r="S242" i="13"/>
  <c r="W242" i="13" s="1"/>
  <c r="U207" i="13"/>
  <c r="Y207" i="13" s="1"/>
  <c r="S270" i="13"/>
  <c r="W270" i="13" s="1"/>
  <c r="AE186" i="13"/>
  <c r="AI186" i="13" s="1"/>
  <c r="U333" i="13"/>
  <c r="Y333" i="13" s="1"/>
  <c r="T382" i="13"/>
  <c r="X382" i="13" s="1"/>
  <c r="T151" i="13"/>
  <c r="X151" i="13" s="1"/>
  <c r="AE277" i="13"/>
  <c r="AI277" i="13" s="1"/>
  <c r="AE347" i="13"/>
  <c r="AI347" i="13" s="1"/>
  <c r="AE354" i="13"/>
  <c r="AI354" i="13" s="1"/>
  <c r="U327" i="13"/>
  <c r="Y327" i="13" s="1"/>
  <c r="AE382" i="13"/>
  <c r="AI382" i="13" s="1"/>
  <c r="S263" i="13"/>
  <c r="W263" i="13" s="1"/>
  <c r="S347" i="13"/>
  <c r="W347" i="13" s="1"/>
  <c r="U138" i="13"/>
  <c r="Y138" i="13" s="1"/>
  <c r="V326" i="13"/>
  <c r="Z326" i="13" s="1"/>
  <c r="U180" i="13"/>
  <c r="Y180" i="13" s="1"/>
  <c r="V375" i="13"/>
  <c r="Z375" i="13" s="1"/>
  <c r="AE32" i="13"/>
  <c r="AI32" i="13" s="1"/>
  <c r="T284" i="13"/>
  <c r="X284" i="13" s="1"/>
  <c r="AE109" i="13"/>
  <c r="AI109" i="13" s="1"/>
  <c r="T340" i="13"/>
  <c r="X340" i="13" s="1"/>
  <c r="V305" i="13"/>
  <c r="Z305" i="13" s="1"/>
  <c r="U145" i="13"/>
  <c r="Y145" i="13" s="1"/>
  <c r="AE221" i="13"/>
  <c r="AI221" i="13" s="1"/>
  <c r="AE242" i="13"/>
  <c r="AI242" i="13" s="1"/>
  <c r="T291" i="13"/>
  <c r="X291" i="13" s="1"/>
  <c r="U12" i="13"/>
  <c r="Y12" i="13" s="1"/>
  <c r="N11" i="13"/>
  <c r="T389" i="13"/>
  <c r="X389" i="13" s="1"/>
  <c r="U390" i="13"/>
  <c r="Y390" i="13" s="1"/>
  <c r="AE200" i="13"/>
  <c r="AI200" i="13" s="1"/>
  <c r="U306" i="13"/>
  <c r="Y306" i="13" s="1"/>
  <c r="AE305" i="13"/>
  <c r="AI305" i="13" s="1"/>
  <c r="V340" i="13"/>
  <c r="Z340" i="13" s="1"/>
  <c r="T193" i="13"/>
  <c r="X193" i="13" s="1"/>
  <c r="AE368" i="13"/>
  <c r="AI368" i="13" s="1"/>
  <c r="V256" i="13"/>
  <c r="Z256" i="13" s="1"/>
  <c r="AE235" i="13"/>
  <c r="AI235" i="13" s="1"/>
  <c r="V214" i="13"/>
  <c r="Z214" i="13" s="1"/>
  <c r="AE375" i="13"/>
  <c r="AI375" i="13" s="1"/>
  <c r="S326" i="13"/>
  <c r="W326" i="13" s="1"/>
  <c r="T165" i="13"/>
  <c r="X165" i="13" s="1"/>
  <c r="AE249" i="13"/>
  <c r="AI249" i="13" s="1"/>
  <c r="U375" i="13"/>
  <c r="Y375" i="13" s="1"/>
  <c r="S200" i="13"/>
  <c r="W200" i="13" s="1"/>
  <c r="V333" i="13"/>
  <c r="Z333" i="13" s="1"/>
  <c r="AE53" i="13"/>
  <c r="AI53" i="13" s="1"/>
  <c r="S340" i="13"/>
  <c r="W340" i="13" s="1"/>
  <c r="V389" i="13"/>
  <c r="Z389" i="13" s="1"/>
  <c r="T109" i="13"/>
  <c r="X109" i="13" s="1"/>
  <c r="T200" i="13"/>
  <c r="X200" i="13" s="1"/>
  <c r="U341" i="13"/>
  <c r="Y341" i="13" s="1"/>
  <c r="V221" i="13"/>
  <c r="Z221" i="13" s="1"/>
  <c r="AE270" i="13"/>
  <c r="AI270" i="13" s="1"/>
  <c r="T319" i="13"/>
  <c r="X319" i="13" s="1"/>
  <c r="T235" i="13"/>
  <c r="X235" i="13" s="1"/>
  <c r="S361" i="13"/>
  <c r="W361" i="13" s="1"/>
  <c r="T207" i="13"/>
  <c r="X207" i="13" s="1"/>
  <c r="AE389" i="13"/>
  <c r="AI389" i="13" s="1"/>
  <c r="U110" i="13"/>
  <c r="Y110" i="13" s="1"/>
  <c r="S221" i="13"/>
  <c r="W221" i="13" s="1"/>
  <c r="T116" i="13"/>
  <c r="X116" i="13" s="1"/>
  <c r="AE158" i="13"/>
  <c r="AI158" i="13" s="1"/>
  <c r="V284" i="13"/>
  <c r="Z284" i="13" s="1"/>
  <c r="AE326" i="13"/>
  <c r="AI326" i="13" s="1"/>
  <c r="AE361" i="13"/>
  <c r="AI361" i="13" s="1"/>
  <c r="V263" i="13"/>
  <c r="Z263" i="13" s="1"/>
  <c r="AE340" i="13"/>
  <c r="AI340" i="13" s="1"/>
  <c r="T249" i="13"/>
  <c r="X249" i="13" s="1"/>
  <c r="V368" i="13"/>
  <c r="Z368" i="13" s="1"/>
  <c r="T333" i="13"/>
  <c r="X333" i="13" s="1"/>
  <c r="AE137" i="13"/>
  <c r="AI137" i="13" s="1"/>
  <c r="AE151" i="13"/>
  <c r="AI151" i="13" s="1"/>
  <c r="T228" i="13"/>
  <c r="X228" i="13" s="1"/>
  <c r="U166" i="13"/>
  <c r="Y166" i="13" s="1"/>
  <c r="T137" i="13"/>
  <c r="X137" i="13" s="1"/>
  <c r="V382" i="13"/>
  <c r="Z382" i="13" s="1"/>
  <c r="V235" i="13"/>
  <c r="Z235" i="13" s="1"/>
  <c r="T172" i="13"/>
  <c r="X172" i="13" s="1"/>
  <c r="U152" i="13"/>
  <c r="Y152" i="13" s="1"/>
  <c r="AE214" i="13"/>
  <c r="AI214" i="13" s="1"/>
  <c r="V347" i="13"/>
  <c r="Z347" i="13" s="1"/>
  <c r="U187" i="13"/>
  <c r="Y187" i="13" s="1"/>
  <c r="U312" i="13"/>
  <c r="Y312" i="13" s="1"/>
  <c r="S333" i="13"/>
  <c r="W333" i="13" s="1"/>
  <c r="AE165" i="13"/>
  <c r="AI165" i="13" s="1"/>
  <c r="S298" i="13"/>
  <c r="W298" i="13" s="1"/>
  <c r="U369" i="13"/>
  <c r="Y369" i="13" s="1"/>
  <c r="V361" i="13"/>
  <c r="Z361" i="13" s="1"/>
  <c r="T326" i="13"/>
  <c r="X326" i="13" s="1"/>
  <c r="U117" i="13"/>
  <c r="Y117" i="13" s="1"/>
  <c r="AE46" i="13"/>
  <c r="AI46" i="13" s="1"/>
  <c r="T25" i="13"/>
  <c r="X25" i="13" s="1"/>
  <c r="T67" i="13"/>
  <c r="X67" i="13" s="1"/>
  <c r="AE291" i="13"/>
  <c r="AI291" i="13" s="1"/>
  <c r="U201" i="13"/>
  <c r="Y201" i="13" s="1"/>
  <c r="V319" i="13"/>
  <c r="Z319" i="13" s="1"/>
  <c r="AE67" i="13"/>
  <c r="AI67" i="13" s="1"/>
  <c r="V270" i="13"/>
  <c r="Z270" i="13" s="1"/>
  <c r="AE102" i="13"/>
  <c r="AI102" i="13" s="1"/>
  <c r="S235" i="13"/>
  <c r="W235" i="13" s="1"/>
  <c r="S389" i="13"/>
  <c r="W389" i="13" s="1"/>
  <c r="U256" i="13"/>
  <c r="Y256" i="13" s="1"/>
  <c r="T221" i="13"/>
  <c r="X221" i="13" s="1"/>
  <c r="T95" i="13"/>
  <c r="X95" i="13" s="1"/>
  <c r="S382" i="13"/>
  <c r="W382" i="13" s="1"/>
  <c r="AE284" i="13"/>
  <c r="AI284" i="13" s="1"/>
  <c r="S291" i="13"/>
  <c r="W291" i="13" s="1"/>
  <c r="S305" i="13"/>
  <c r="W305" i="13" s="1"/>
  <c r="AE116" i="13"/>
  <c r="AI116" i="13" s="1"/>
  <c r="AE81" i="13"/>
  <c r="AI81" i="13" s="1"/>
  <c r="U82" i="13"/>
  <c r="Y82" i="13" s="1"/>
  <c r="V193" i="13"/>
  <c r="Z193" i="13" s="1"/>
  <c r="T32" i="13"/>
  <c r="X32" i="13" s="1"/>
  <c r="T256" i="13"/>
  <c r="X256" i="13" s="1"/>
  <c r="T270" i="13"/>
  <c r="X270" i="13" s="1"/>
  <c r="AE18" i="13"/>
  <c r="AI18" i="13" s="1"/>
  <c r="S354" i="13"/>
  <c r="W354" i="13" s="1"/>
  <c r="V312" i="13"/>
  <c r="Z312" i="13" s="1"/>
  <c r="U250" i="13"/>
  <c r="Y250" i="13" s="1"/>
  <c r="T46" i="13"/>
  <c r="X46" i="13" s="1"/>
  <c r="S229" i="13"/>
  <c r="W229" i="13" s="1"/>
  <c r="V228" i="13"/>
  <c r="Z228" i="13" s="1"/>
  <c r="T263" i="13"/>
  <c r="X263" i="13" s="1"/>
  <c r="AE263" i="13"/>
  <c r="AI263" i="13" s="1"/>
  <c r="T354" i="13"/>
  <c r="X354" i="13" s="1"/>
  <c r="AE74" i="13"/>
  <c r="AI74" i="13" s="1"/>
  <c r="T179" i="13"/>
  <c r="X179" i="13" s="1"/>
  <c r="V298" i="13"/>
  <c r="Z298" i="13" s="1"/>
  <c r="V277" i="13"/>
  <c r="Z277" i="13" s="1"/>
  <c r="T214" i="13"/>
  <c r="X214" i="13" s="1"/>
  <c r="S375" i="13"/>
  <c r="W375" i="13" s="1"/>
  <c r="U26" i="13"/>
  <c r="Y26" i="13" s="1"/>
  <c r="AE207" i="13"/>
  <c r="AI207" i="13" s="1"/>
  <c r="V200" i="13"/>
  <c r="Z200" i="13" s="1"/>
  <c r="AE193" i="13"/>
  <c r="AI193" i="13" s="1"/>
  <c r="S368" i="13"/>
  <c r="W368" i="13" s="1"/>
  <c r="U285" i="13"/>
  <c r="Y285" i="13" s="1"/>
  <c r="AE88" i="13"/>
  <c r="AI88" i="13" s="1"/>
  <c r="T277" i="13"/>
  <c r="X277" i="13" s="1"/>
  <c r="T312" i="13"/>
  <c r="X312" i="13" s="1"/>
  <c r="S208" i="13"/>
  <c r="W208" i="13" s="1"/>
  <c r="AE256" i="13"/>
  <c r="AI256" i="13" s="1"/>
  <c r="AE39" i="13"/>
  <c r="AI39" i="13" s="1"/>
  <c r="AE25" i="13"/>
  <c r="AI25" i="13" s="1"/>
  <c r="AE130" i="13"/>
  <c r="AI130" i="13" s="1"/>
  <c r="V354" i="13"/>
  <c r="Z354" i="13" s="1"/>
  <c r="AE172" i="13"/>
  <c r="AI172" i="13" s="1"/>
  <c r="T368" i="13"/>
  <c r="X368" i="13" s="1"/>
  <c r="S284" i="13"/>
  <c r="W284" i="13" s="1"/>
  <c r="U214" i="13"/>
  <c r="Y214" i="13" s="1"/>
  <c r="S214" i="13"/>
  <c r="W214" i="13" s="1"/>
  <c r="S319" i="13"/>
  <c r="W319" i="13" s="1"/>
  <c r="T158" i="13"/>
  <c r="X158" i="13" s="1"/>
  <c r="S312" i="13"/>
  <c r="W312" i="13" s="1"/>
  <c r="U319" i="13"/>
  <c r="Y319" i="13" s="1"/>
  <c r="T375" i="13"/>
  <c r="X375" i="13" s="1"/>
  <c r="S256" i="13"/>
  <c r="W256" i="13" s="1"/>
  <c r="M10" i="11"/>
  <c r="B104" i="13"/>
  <c r="B132" i="13"/>
  <c r="B160" i="13"/>
  <c r="B188" i="13"/>
  <c r="B216" i="13"/>
  <c r="B244" i="13"/>
  <c r="B272" i="13"/>
  <c r="B300" i="13"/>
  <c r="B328" i="13"/>
  <c r="B356" i="13"/>
  <c r="B384" i="13"/>
  <c r="M21" i="11"/>
  <c r="M42" i="11"/>
  <c r="M63" i="11"/>
  <c r="M84" i="11"/>
  <c r="M105" i="11"/>
  <c r="M126" i="11"/>
  <c r="M147" i="11"/>
  <c r="M168" i="11"/>
  <c r="M189" i="11"/>
  <c r="M210" i="11"/>
  <c r="M231" i="11"/>
  <c r="M252" i="11"/>
  <c r="M273" i="11"/>
  <c r="M294" i="11"/>
  <c r="M315" i="11"/>
  <c r="M336" i="11"/>
  <c r="M357" i="11"/>
  <c r="M378" i="11"/>
  <c r="B237" i="13"/>
  <c r="B125" i="13"/>
  <c r="B111" i="13"/>
  <c r="B139" i="13"/>
  <c r="B167" i="13"/>
  <c r="B195" i="13"/>
  <c r="B223" i="13"/>
  <c r="B251" i="13"/>
  <c r="B279" i="13"/>
  <c r="B307" i="13"/>
  <c r="B335" i="13"/>
  <c r="B363" i="13"/>
  <c r="M28" i="11"/>
  <c r="M49" i="11"/>
  <c r="M70" i="11"/>
  <c r="M91" i="11"/>
  <c r="M112" i="11"/>
  <c r="M133" i="11"/>
  <c r="M154" i="11"/>
  <c r="M175" i="11"/>
  <c r="M196" i="11"/>
  <c r="M217" i="11"/>
  <c r="M238" i="11"/>
  <c r="M259" i="11"/>
  <c r="M280" i="11"/>
  <c r="M301" i="11"/>
  <c r="M322" i="11"/>
  <c r="M343" i="11"/>
  <c r="M364" i="11"/>
  <c r="M385" i="11"/>
  <c r="B209" i="13"/>
  <c r="B90" i="13"/>
  <c r="B118" i="13"/>
  <c r="B146" i="13"/>
  <c r="B174" i="13"/>
  <c r="B202" i="13"/>
  <c r="B230" i="13"/>
  <c r="B258" i="13"/>
  <c r="B286" i="13"/>
  <c r="B314" i="13"/>
  <c r="B342" i="13"/>
  <c r="B370" i="13"/>
  <c r="B97" i="13"/>
  <c r="M14" i="11"/>
  <c r="M35" i="11"/>
  <c r="M56" i="11"/>
  <c r="M77" i="11"/>
  <c r="M98" i="11"/>
  <c r="M119" i="11"/>
  <c r="M140" i="11"/>
  <c r="M161" i="11"/>
  <c r="M182" i="11"/>
  <c r="M203" i="11"/>
  <c r="M224" i="11"/>
  <c r="M245" i="11"/>
  <c r="M266" i="11"/>
  <c r="M287" i="11"/>
  <c r="M308" i="11"/>
  <c r="M329" i="11"/>
  <c r="M350" i="11"/>
  <c r="M371" i="11"/>
  <c r="B181" i="13"/>
  <c r="B265" i="13"/>
  <c r="B293" i="13"/>
  <c r="B321" i="13"/>
  <c r="B349" i="13"/>
  <c r="B377" i="13"/>
  <c r="B153" i="13"/>
  <c r="B48" i="13"/>
  <c r="B55" i="13"/>
  <c r="B76" i="13"/>
  <c r="B83" i="13"/>
  <c r="B20" i="13"/>
  <c r="B27" i="13"/>
  <c r="B34" i="13"/>
  <c r="B62" i="13"/>
  <c r="B6" i="13"/>
  <c r="B41" i="13"/>
  <c r="B13" i="13"/>
  <c r="B69" i="13"/>
  <c r="AA358" i="13"/>
  <c r="U360" i="11"/>
  <c r="U361" i="11" s="1"/>
  <c r="U362" i="11" s="1"/>
  <c r="AA362" i="13" s="1"/>
  <c r="U285" i="11"/>
  <c r="AA285" i="13" s="1"/>
  <c r="U249" i="11"/>
  <c r="U250" i="11" s="1"/>
  <c r="AA250" i="13" s="1"/>
  <c r="U192" i="11"/>
  <c r="AA192" i="13" s="1"/>
  <c r="AA368" i="13"/>
  <c r="U206" i="11"/>
  <c r="U207" i="11" s="1"/>
  <c r="AA228" i="13"/>
  <c r="AA199" i="13"/>
  <c r="AA389" i="13"/>
  <c r="AA388" i="13"/>
  <c r="U157" i="11"/>
  <c r="AA157" i="13" s="1"/>
  <c r="U235" i="11"/>
  <c r="U236" i="11" s="1"/>
  <c r="AA236" i="13" s="1"/>
  <c r="U346" i="11"/>
  <c r="U347" i="11" s="1"/>
  <c r="AA333" i="13"/>
  <c r="AA326" i="13"/>
  <c r="AA344" i="13"/>
  <c r="AA332" i="13"/>
  <c r="L6" i="13"/>
  <c r="X7" i="11"/>
  <c r="X118" i="11"/>
  <c r="X119" i="11" s="1"/>
  <c r="X120" i="11" s="1"/>
  <c r="X121" i="11" s="1"/>
  <c r="X122" i="11" s="1"/>
  <c r="X123" i="11" s="1"/>
  <c r="X124" i="11" s="1"/>
  <c r="L118" i="13"/>
  <c r="X146" i="11"/>
  <c r="X147" i="11" s="1"/>
  <c r="X148" i="11" s="1"/>
  <c r="X149" i="11" s="1"/>
  <c r="X150" i="11" s="1"/>
  <c r="X151" i="11" s="1"/>
  <c r="X152" i="11" s="1"/>
  <c r="L146" i="13"/>
  <c r="X174" i="11"/>
  <c r="X175" i="11" s="1"/>
  <c r="X176" i="11" s="1"/>
  <c r="X177" i="11" s="1"/>
  <c r="X178" i="11" s="1"/>
  <c r="X179" i="11" s="1"/>
  <c r="X180" i="11" s="1"/>
  <c r="L174" i="13"/>
  <c r="X202" i="11"/>
  <c r="X203" i="11" s="1"/>
  <c r="X204" i="11" s="1"/>
  <c r="X205" i="11" s="1"/>
  <c r="X206" i="11" s="1"/>
  <c r="X207" i="11" s="1"/>
  <c r="X208" i="11" s="1"/>
  <c r="L202" i="13"/>
  <c r="X230" i="11"/>
  <c r="X231" i="11" s="1"/>
  <c r="X232" i="11" s="1"/>
  <c r="X233" i="11" s="1"/>
  <c r="X234" i="11" s="1"/>
  <c r="X235" i="11" s="1"/>
  <c r="X236" i="11" s="1"/>
  <c r="L230" i="13"/>
  <c r="X258" i="11"/>
  <c r="X259" i="11" s="1"/>
  <c r="X260" i="11" s="1"/>
  <c r="X261" i="11" s="1"/>
  <c r="X262" i="11" s="1"/>
  <c r="X263" i="11" s="1"/>
  <c r="X264" i="11" s="1"/>
  <c r="L258" i="13"/>
  <c r="X286" i="11"/>
  <c r="X287" i="11" s="1"/>
  <c r="X288" i="11" s="1"/>
  <c r="X289" i="11" s="1"/>
  <c r="X290" i="11" s="1"/>
  <c r="X291" i="11" s="1"/>
  <c r="X292" i="11" s="1"/>
  <c r="L286" i="13"/>
  <c r="X314" i="11"/>
  <c r="X315" i="11" s="1"/>
  <c r="X316" i="11" s="1"/>
  <c r="X317" i="11" s="1"/>
  <c r="X318" i="11" s="1"/>
  <c r="X319" i="11" s="1"/>
  <c r="X320" i="11" s="1"/>
  <c r="L314" i="13"/>
  <c r="X342" i="11"/>
  <c r="X343" i="11" s="1"/>
  <c r="X344" i="11" s="1"/>
  <c r="X345" i="11" s="1"/>
  <c r="X346" i="11" s="1"/>
  <c r="X347" i="11" s="1"/>
  <c r="X348" i="11" s="1"/>
  <c r="L342" i="13"/>
  <c r="X370" i="11"/>
  <c r="X371" i="11" s="1"/>
  <c r="X372" i="11" s="1"/>
  <c r="X373" i="11" s="1"/>
  <c r="L370" i="13"/>
  <c r="Y195" i="11"/>
  <c r="Y196" i="11" s="1"/>
  <c r="Y197" i="11" s="1"/>
  <c r="Y198" i="11" s="1"/>
  <c r="Y199" i="11" s="1"/>
  <c r="Y200" i="11" s="1"/>
  <c r="Y201" i="11" s="1"/>
  <c r="M195" i="13"/>
  <c r="Y279" i="11"/>
  <c r="Y280" i="11" s="1"/>
  <c r="Y281" i="11" s="1"/>
  <c r="Y282" i="11" s="1"/>
  <c r="Y283" i="11" s="1"/>
  <c r="Y284" i="11" s="1"/>
  <c r="Y285" i="11" s="1"/>
  <c r="M279" i="13"/>
  <c r="Y363" i="11"/>
  <c r="Y364" i="11" s="1"/>
  <c r="Y365" i="11" s="1"/>
  <c r="Y366" i="11" s="1"/>
  <c r="Y367" i="11" s="1"/>
  <c r="Y368" i="11" s="1"/>
  <c r="Y369" i="11" s="1"/>
  <c r="M363" i="13"/>
  <c r="W13" i="11"/>
  <c r="K13" i="13"/>
  <c r="W41" i="11"/>
  <c r="K41" i="13"/>
  <c r="W69" i="11"/>
  <c r="K69" i="13"/>
  <c r="W97" i="11"/>
  <c r="K97" i="13"/>
  <c r="W139" i="11"/>
  <c r="W140" i="11" s="1"/>
  <c r="W141" i="11" s="1"/>
  <c r="K139" i="13"/>
  <c r="W167" i="11"/>
  <c r="W168" i="11" s="1"/>
  <c r="K167" i="13"/>
  <c r="W195" i="11"/>
  <c r="W196" i="11" s="1"/>
  <c r="W197" i="11" s="1"/>
  <c r="K195" i="13"/>
  <c r="W223" i="11"/>
  <c r="W224" i="11" s="1"/>
  <c r="K223" i="13"/>
  <c r="W251" i="11"/>
  <c r="W252" i="11" s="1"/>
  <c r="W253" i="11" s="1"/>
  <c r="K251" i="13"/>
  <c r="W279" i="11"/>
  <c r="W280" i="11" s="1"/>
  <c r="W281" i="11" s="1"/>
  <c r="K279" i="13"/>
  <c r="W307" i="11"/>
  <c r="W308" i="11" s="1"/>
  <c r="W309" i="11" s="1"/>
  <c r="K307" i="13"/>
  <c r="W335" i="11"/>
  <c r="W336" i="11" s="1"/>
  <c r="W337" i="11" s="1"/>
  <c r="K335" i="13"/>
  <c r="W363" i="11"/>
  <c r="W364" i="11" s="1"/>
  <c r="W365" i="11" s="1"/>
  <c r="K363" i="13"/>
  <c r="Y125" i="11"/>
  <c r="Y126" i="11" s="1"/>
  <c r="Y127" i="11" s="1"/>
  <c r="Y128" i="11" s="1"/>
  <c r="Y129" i="11" s="1"/>
  <c r="Y130" i="11" s="1"/>
  <c r="Y131" i="11" s="1"/>
  <c r="M125" i="13"/>
  <c r="Y209" i="11"/>
  <c r="Y210" i="11" s="1"/>
  <c r="Y211" i="11" s="1"/>
  <c r="Y212" i="11" s="1"/>
  <c r="Y213" i="11" s="1"/>
  <c r="Y214" i="11" s="1"/>
  <c r="Y215" i="11" s="1"/>
  <c r="M209" i="13"/>
  <c r="Y293" i="11"/>
  <c r="Y294" i="11" s="1"/>
  <c r="Y295" i="11" s="1"/>
  <c r="Y296" i="11" s="1"/>
  <c r="Y297" i="11" s="1"/>
  <c r="Y298" i="11" s="1"/>
  <c r="Y299" i="11" s="1"/>
  <c r="M293" i="13"/>
  <c r="Y377" i="11"/>
  <c r="Y378" i="11" s="1"/>
  <c r="Y379" i="11" s="1"/>
  <c r="Y380" i="11" s="1"/>
  <c r="Y381" i="11" s="1"/>
  <c r="Y382" i="11" s="1"/>
  <c r="Y383" i="11" s="1"/>
  <c r="M377" i="13"/>
  <c r="X139" i="11"/>
  <c r="X140" i="11" s="1"/>
  <c r="X141" i="11" s="1"/>
  <c r="X142" i="11" s="1"/>
  <c r="X143" i="11" s="1"/>
  <c r="X144" i="11" s="1"/>
  <c r="X145" i="11" s="1"/>
  <c r="L139" i="13"/>
  <c r="X167" i="11"/>
  <c r="X168" i="11" s="1"/>
  <c r="X169" i="11" s="1"/>
  <c r="X170" i="11" s="1"/>
  <c r="X171" i="11" s="1"/>
  <c r="X172" i="11" s="1"/>
  <c r="X173" i="11" s="1"/>
  <c r="L167" i="13"/>
  <c r="X195" i="11"/>
  <c r="X196" i="11" s="1"/>
  <c r="X197" i="11" s="1"/>
  <c r="X198" i="11" s="1"/>
  <c r="X199" i="11" s="1"/>
  <c r="X200" i="11" s="1"/>
  <c r="X201" i="11" s="1"/>
  <c r="L195" i="13"/>
  <c r="X223" i="11"/>
  <c r="X224" i="11" s="1"/>
  <c r="X225" i="11" s="1"/>
  <c r="X226" i="11" s="1"/>
  <c r="X227" i="11" s="1"/>
  <c r="X228" i="11" s="1"/>
  <c r="X229" i="11" s="1"/>
  <c r="L223" i="13"/>
  <c r="X251" i="11"/>
  <c r="X252" i="11" s="1"/>
  <c r="X253" i="11" s="1"/>
  <c r="X254" i="11" s="1"/>
  <c r="X255" i="11" s="1"/>
  <c r="X256" i="11" s="1"/>
  <c r="X257" i="11" s="1"/>
  <c r="L251" i="13"/>
  <c r="X279" i="11"/>
  <c r="X280" i="11" s="1"/>
  <c r="X281" i="11" s="1"/>
  <c r="X282" i="11" s="1"/>
  <c r="X283" i="11" s="1"/>
  <c r="X284" i="11" s="1"/>
  <c r="X285" i="11" s="1"/>
  <c r="L279" i="13"/>
  <c r="X307" i="11"/>
  <c r="X308" i="11" s="1"/>
  <c r="X309" i="11" s="1"/>
  <c r="X310" i="11" s="1"/>
  <c r="X311" i="11" s="1"/>
  <c r="X312" i="11" s="1"/>
  <c r="X313" i="11" s="1"/>
  <c r="L307" i="13"/>
  <c r="X335" i="11"/>
  <c r="X336" i="11" s="1"/>
  <c r="X337" i="11" s="1"/>
  <c r="X338" i="11" s="1"/>
  <c r="X339" i="11" s="1"/>
  <c r="X340" i="11" s="1"/>
  <c r="X341" i="11" s="1"/>
  <c r="L335" i="13"/>
  <c r="X363" i="11"/>
  <c r="X364" i="11" s="1"/>
  <c r="X365" i="11" s="1"/>
  <c r="X366" i="11" s="1"/>
  <c r="L363" i="13"/>
  <c r="Y174" i="11"/>
  <c r="Y175" i="11" s="1"/>
  <c r="Y176" i="11" s="1"/>
  <c r="Y177" i="11" s="1"/>
  <c r="Y178" i="11" s="1"/>
  <c r="Y179" i="11" s="1"/>
  <c r="Y180" i="11" s="1"/>
  <c r="M174" i="13"/>
  <c r="Y258" i="11"/>
  <c r="Y259" i="11" s="1"/>
  <c r="Y260" i="11" s="1"/>
  <c r="Y261" i="11" s="1"/>
  <c r="Y262" i="11" s="1"/>
  <c r="Y263" i="11" s="1"/>
  <c r="Y264" i="11" s="1"/>
  <c r="M258" i="13"/>
  <c r="Y342" i="11"/>
  <c r="Y343" i="11" s="1"/>
  <c r="Y344" i="11" s="1"/>
  <c r="Y345" i="11" s="1"/>
  <c r="Y346" i="11" s="1"/>
  <c r="Y347" i="11" s="1"/>
  <c r="Y348" i="11" s="1"/>
  <c r="M342" i="13"/>
  <c r="Y139" i="11"/>
  <c r="Y140" i="11" s="1"/>
  <c r="Y141" i="11" s="1"/>
  <c r="Y142" i="11" s="1"/>
  <c r="Y143" i="11" s="1"/>
  <c r="Y144" i="11" s="1"/>
  <c r="Y145" i="11" s="1"/>
  <c r="M139" i="13"/>
  <c r="Y223" i="11"/>
  <c r="Y224" i="11" s="1"/>
  <c r="Y225" i="11" s="1"/>
  <c r="Y226" i="11" s="1"/>
  <c r="Y227" i="11" s="1"/>
  <c r="Y228" i="11" s="1"/>
  <c r="Y229" i="11" s="1"/>
  <c r="M223" i="13"/>
  <c r="Y307" i="11"/>
  <c r="Y308" i="11" s="1"/>
  <c r="Y309" i="11" s="1"/>
  <c r="Y310" i="11" s="1"/>
  <c r="Y311" i="11" s="1"/>
  <c r="Y312" i="11" s="1"/>
  <c r="Y313" i="11" s="1"/>
  <c r="M307" i="13"/>
  <c r="W20" i="11"/>
  <c r="K20" i="13"/>
  <c r="W48" i="11"/>
  <c r="K48" i="13"/>
  <c r="W76" i="11"/>
  <c r="K76" i="13"/>
  <c r="W104" i="11"/>
  <c r="K104" i="13"/>
  <c r="W132" i="11"/>
  <c r="W133" i="11" s="1"/>
  <c r="W134" i="11" s="1"/>
  <c r="W135" i="11" s="1"/>
  <c r="K132" i="13"/>
  <c r="W160" i="11"/>
  <c r="W161" i="11" s="1"/>
  <c r="W162" i="11" s="1"/>
  <c r="K160" i="13"/>
  <c r="W188" i="11"/>
  <c r="W189" i="11" s="1"/>
  <c r="W190" i="11" s="1"/>
  <c r="K188" i="13"/>
  <c r="W216" i="11"/>
  <c r="W217" i="11" s="1"/>
  <c r="W218" i="11" s="1"/>
  <c r="W219" i="11" s="1"/>
  <c r="K216" i="13"/>
  <c r="W244" i="11"/>
  <c r="W245" i="11" s="1"/>
  <c r="W246" i="11" s="1"/>
  <c r="K244" i="13"/>
  <c r="W272" i="11"/>
  <c r="W273" i="11" s="1"/>
  <c r="W274" i="11" s="1"/>
  <c r="W275" i="11" s="1"/>
  <c r="W276" i="11" s="1"/>
  <c r="W277" i="11" s="1"/>
  <c r="K272" i="13"/>
  <c r="W300" i="11"/>
  <c r="W301" i="11" s="1"/>
  <c r="W302" i="11" s="1"/>
  <c r="W303" i="11" s="1"/>
  <c r="W304" i="11" s="1"/>
  <c r="K300" i="13"/>
  <c r="W328" i="11"/>
  <c r="W329" i="11" s="1"/>
  <c r="W330" i="11" s="1"/>
  <c r="W331" i="11" s="1"/>
  <c r="W332" i="11" s="1"/>
  <c r="W333" i="11" s="1"/>
  <c r="K328" i="13"/>
  <c r="W356" i="11"/>
  <c r="W357" i="11" s="1"/>
  <c r="W358" i="11" s="1"/>
  <c r="W359" i="11" s="1"/>
  <c r="W360" i="11" s="1"/>
  <c r="W361" i="11" s="1"/>
  <c r="K356" i="13"/>
  <c r="W384" i="11"/>
  <c r="W385" i="11" s="1"/>
  <c r="W386" i="11" s="1"/>
  <c r="W387" i="11" s="1"/>
  <c r="W388" i="11" s="1"/>
  <c r="W389" i="11" s="1"/>
  <c r="K384" i="13"/>
  <c r="Y188" i="11"/>
  <c r="Y189" i="11" s="1"/>
  <c r="Y190" i="11" s="1"/>
  <c r="Y191" i="11" s="1"/>
  <c r="Y192" i="11" s="1"/>
  <c r="Y193" i="11" s="1"/>
  <c r="Y194" i="11" s="1"/>
  <c r="M188" i="13"/>
  <c r="Y272" i="11"/>
  <c r="Y273" i="11" s="1"/>
  <c r="Y274" i="11" s="1"/>
  <c r="Y275" i="11" s="1"/>
  <c r="Y276" i="11" s="1"/>
  <c r="Y277" i="11" s="1"/>
  <c r="Y278" i="11" s="1"/>
  <c r="M272" i="13"/>
  <c r="Y356" i="11"/>
  <c r="Y357" i="11" s="1"/>
  <c r="Y358" i="11" s="1"/>
  <c r="Y359" i="11" s="1"/>
  <c r="Y360" i="11" s="1"/>
  <c r="Y361" i="11" s="1"/>
  <c r="Y362" i="11" s="1"/>
  <c r="M356" i="13"/>
  <c r="Y160" i="11"/>
  <c r="Y161" i="11" s="1"/>
  <c r="Y162" i="11" s="1"/>
  <c r="Y163" i="11" s="1"/>
  <c r="Y164" i="11" s="1"/>
  <c r="Y165" i="11" s="1"/>
  <c r="Y166" i="11" s="1"/>
  <c r="M160" i="13"/>
  <c r="Y328" i="11"/>
  <c r="Y329" i="11" s="1"/>
  <c r="Y330" i="11" s="1"/>
  <c r="Y331" i="11" s="1"/>
  <c r="Y332" i="11" s="1"/>
  <c r="Y333" i="11" s="1"/>
  <c r="Y334" i="11" s="1"/>
  <c r="M328" i="13"/>
  <c r="X132" i="11"/>
  <c r="X133" i="11" s="1"/>
  <c r="X134" i="11" s="1"/>
  <c r="X135" i="11" s="1"/>
  <c r="X136" i="11" s="1"/>
  <c r="X137" i="11" s="1"/>
  <c r="X138" i="11" s="1"/>
  <c r="L132" i="13"/>
  <c r="X160" i="11"/>
  <c r="X161" i="11" s="1"/>
  <c r="X162" i="11" s="1"/>
  <c r="X163" i="11" s="1"/>
  <c r="X164" i="11" s="1"/>
  <c r="X165" i="11" s="1"/>
  <c r="X166" i="11" s="1"/>
  <c r="L160" i="13"/>
  <c r="X188" i="11"/>
  <c r="X189" i="11" s="1"/>
  <c r="X190" i="11" s="1"/>
  <c r="X191" i="11" s="1"/>
  <c r="X192" i="11" s="1"/>
  <c r="X193" i="11" s="1"/>
  <c r="X194" i="11" s="1"/>
  <c r="L188" i="13"/>
  <c r="X216" i="11"/>
  <c r="X217" i="11" s="1"/>
  <c r="X218" i="11" s="1"/>
  <c r="X219" i="11" s="1"/>
  <c r="X220" i="11" s="1"/>
  <c r="X221" i="11" s="1"/>
  <c r="X222" i="11" s="1"/>
  <c r="L216" i="13"/>
  <c r="X244" i="11"/>
  <c r="X245" i="11" s="1"/>
  <c r="X246" i="11" s="1"/>
  <c r="X247" i="11" s="1"/>
  <c r="X248" i="11" s="1"/>
  <c r="X249" i="11" s="1"/>
  <c r="X250" i="11" s="1"/>
  <c r="L244" i="13"/>
  <c r="X272" i="11"/>
  <c r="X273" i="11" s="1"/>
  <c r="X274" i="11" s="1"/>
  <c r="X275" i="11" s="1"/>
  <c r="X276" i="11" s="1"/>
  <c r="X277" i="11" s="1"/>
  <c r="X278" i="11" s="1"/>
  <c r="L272" i="13"/>
  <c r="X300" i="11"/>
  <c r="X301" i="11" s="1"/>
  <c r="X302" i="11" s="1"/>
  <c r="X303" i="11" s="1"/>
  <c r="X304" i="11" s="1"/>
  <c r="X305" i="11" s="1"/>
  <c r="X306" i="11" s="1"/>
  <c r="L300" i="13"/>
  <c r="X328" i="11"/>
  <c r="X329" i="11" s="1"/>
  <c r="X330" i="11" s="1"/>
  <c r="X331" i="11" s="1"/>
  <c r="X332" i="11" s="1"/>
  <c r="X333" i="11" s="1"/>
  <c r="X334" i="11" s="1"/>
  <c r="L328" i="13"/>
  <c r="X356" i="11"/>
  <c r="X357" i="11" s="1"/>
  <c r="X358" i="11" s="1"/>
  <c r="X359" i="11" s="1"/>
  <c r="L356" i="13"/>
  <c r="X384" i="11"/>
  <c r="X385" i="11" s="1"/>
  <c r="X386" i="11" s="1"/>
  <c r="X387" i="11" s="1"/>
  <c r="X388" i="11" s="1"/>
  <c r="X389" i="11" s="1"/>
  <c r="L384" i="13"/>
  <c r="Y111" i="11"/>
  <c r="Y112" i="11" s="1"/>
  <c r="Y113" i="11" s="1"/>
  <c r="Y114" i="11" s="1"/>
  <c r="Y115" i="11" s="1"/>
  <c r="Y116" i="11" s="1"/>
  <c r="Y117" i="11" s="1"/>
  <c r="M111" i="13"/>
  <c r="Y153" i="11"/>
  <c r="Y154" i="11" s="1"/>
  <c r="Y155" i="11" s="1"/>
  <c r="Y156" i="11" s="1"/>
  <c r="Y157" i="11" s="1"/>
  <c r="Y158" i="11" s="1"/>
  <c r="Y159" i="11" s="1"/>
  <c r="M153" i="13"/>
  <c r="Y237" i="11"/>
  <c r="Y238" i="11" s="1"/>
  <c r="Y239" i="11" s="1"/>
  <c r="Y240" i="11" s="1"/>
  <c r="Y241" i="11" s="1"/>
  <c r="Y242" i="11" s="1"/>
  <c r="Y243" i="11" s="1"/>
  <c r="M237" i="13"/>
  <c r="Y321" i="11"/>
  <c r="Y322" i="11" s="1"/>
  <c r="Y323" i="11" s="1"/>
  <c r="Y324" i="11" s="1"/>
  <c r="Y325" i="11" s="1"/>
  <c r="Y326" i="11" s="1"/>
  <c r="Y327" i="11" s="1"/>
  <c r="M321" i="13"/>
  <c r="Y118" i="11"/>
  <c r="Y119" i="11" s="1"/>
  <c r="Y120" i="11" s="1"/>
  <c r="Y121" i="11" s="1"/>
  <c r="Y122" i="11" s="1"/>
  <c r="Y123" i="11" s="1"/>
  <c r="Y124" i="11" s="1"/>
  <c r="M118" i="13"/>
  <c r="Y202" i="11"/>
  <c r="Y203" i="11" s="1"/>
  <c r="Y204" i="11" s="1"/>
  <c r="Y205" i="11" s="1"/>
  <c r="Y206" i="11" s="1"/>
  <c r="Y207" i="11" s="1"/>
  <c r="Y208" i="11" s="1"/>
  <c r="M202" i="13"/>
  <c r="Y286" i="11"/>
  <c r="Y287" i="11" s="1"/>
  <c r="Y288" i="11" s="1"/>
  <c r="Y289" i="11" s="1"/>
  <c r="Y290" i="11" s="1"/>
  <c r="Y291" i="11" s="1"/>
  <c r="Y292" i="11" s="1"/>
  <c r="M286" i="13"/>
  <c r="Y370" i="11"/>
  <c r="Y371" i="11" s="1"/>
  <c r="Y372" i="11" s="1"/>
  <c r="Y373" i="11" s="1"/>
  <c r="Y374" i="11" s="1"/>
  <c r="Y375" i="11" s="1"/>
  <c r="Y376" i="11" s="1"/>
  <c r="M370" i="13"/>
  <c r="Y244" i="11"/>
  <c r="Y245" i="11" s="1"/>
  <c r="Y246" i="11" s="1"/>
  <c r="Y247" i="11" s="1"/>
  <c r="Y248" i="11" s="1"/>
  <c r="Y249" i="11" s="1"/>
  <c r="Y250" i="11" s="1"/>
  <c r="M244" i="13"/>
  <c r="W27" i="11"/>
  <c r="K27" i="13"/>
  <c r="W55" i="11"/>
  <c r="K55" i="13"/>
  <c r="W83" i="11"/>
  <c r="K83" i="13"/>
  <c r="W111" i="11"/>
  <c r="K111" i="13"/>
  <c r="W125" i="11"/>
  <c r="W126" i="11" s="1"/>
  <c r="W127" i="11" s="1"/>
  <c r="K125" i="13"/>
  <c r="W153" i="11"/>
  <c r="W154" i="11" s="1"/>
  <c r="W155" i="11" s="1"/>
  <c r="W156" i="11" s="1"/>
  <c r="K153" i="13"/>
  <c r="W181" i="11"/>
  <c r="W182" i="11" s="1"/>
  <c r="W183" i="11" s="1"/>
  <c r="W184" i="11" s="1"/>
  <c r="K181" i="13"/>
  <c r="W209" i="11"/>
  <c r="W210" i="11" s="1"/>
  <c r="K209" i="13"/>
  <c r="W237" i="11"/>
  <c r="W238" i="11" s="1"/>
  <c r="W239" i="11" s="1"/>
  <c r="K237" i="13"/>
  <c r="W265" i="11"/>
  <c r="W266" i="11" s="1"/>
  <c r="W267" i="11" s="1"/>
  <c r="K265" i="13"/>
  <c r="W293" i="11"/>
  <c r="W294" i="11" s="1"/>
  <c r="K293" i="13"/>
  <c r="W321" i="11"/>
  <c r="W322" i="11" s="1"/>
  <c r="W323" i="11" s="1"/>
  <c r="K321" i="13"/>
  <c r="W349" i="11"/>
  <c r="W350" i="11" s="1"/>
  <c r="W351" i="11" s="1"/>
  <c r="K349" i="13"/>
  <c r="W377" i="11"/>
  <c r="W378" i="11" s="1"/>
  <c r="W379" i="11" s="1"/>
  <c r="K377" i="13"/>
  <c r="Y167" i="11"/>
  <c r="Y168" i="11" s="1"/>
  <c r="Y169" i="11" s="1"/>
  <c r="Y170" i="11" s="1"/>
  <c r="Y171" i="11" s="1"/>
  <c r="Y172" i="11" s="1"/>
  <c r="Y173" i="11" s="1"/>
  <c r="M167" i="13"/>
  <c r="Y251" i="11"/>
  <c r="Y252" i="11" s="1"/>
  <c r="Y253" i="11" s="1"/>
  <c r="Y254" i="11" s="1"/>
  <c r="Y255" i="11" s="1"/>
  <c r="Y256" i="11" s="1"/>
  <c r="Y257" i="11" s="1"/>
  <c r="M251" i="13"/>
  <c r="Y335" i="11"/>
  <c r="Y336" i="11" s="1"/>
  <c r="Y337" i="11" s="1"/>
  <c r="Y338" i="11" s="1"/>
  <c r="Y339" i="11" s="1"/>
  <c r="Y340" i="11" s="1"/>
  <c r="Y341" i="11" s="1"/>
  <c r="M335" i="13"/>
  <c r="X125" i="11"/>
  <c r="X126" i="11" s="1"/>
  <c r="X127" i="11" s="1"/>
  <c r="X128" i="11" s="1"/>
  <c r="X129" i="11" s="1"/>
  <c r="X130" i="11" s="1"/>
  <c r="X131" i="11" s="1"/>
  <c r="L125" i="13"/>
  <c r="X153" i="11"/>
  <c r="X154" i="11" s="1"/>
  <c r="X155" i="11" s="1"/>
  <c r="X156" i="11" s="1"/>
  <c r="X157" i="11" s="1"/>
  <c r="X158" i="11" s="1"/>
  <c r="X159" i="11" s="1"/>
  <c r="L153" i="13"/>
  <c r="X181" i="11"/>
  <c r="X182" i="11" s="1"/>
  <c r="X183" i="11" s="1"/>
  <c r="X184" i="11" s="1"/>
  <c r="X185" i="11" s="1"/>
  <c r="X186" i="11" s="1"/>
  <c r="X187" i="11" s="1"/>
  <c r="L181" i="13"/>
  <c r="X209" i="11"/>
  <c r="X210" i="11" s="1"/>
  <c r="X211" i="11" s="1"/>
  <c r="X212" i="11" s="1"/>
  <c r="X213" i="11" s="1"/>
  <c r="X214" i="11" s="1"/>
  <c r="X215" i="11" s="1"/>
  <c r="L209" i="13"/>
  <c r="X237" i="11"/>
  <c r="X238" i="11" s="1"/>
  <c r="X239" i="11" s="1"/>
  <c r="X240" i="11" s="1"/>
  <c r="X241" i="11" s="1"/>
  <c r="X242" i="11" s="1"/>
  <c r="X243" i="11" s="1"/>
  <c r="L237" i="13"/>
  <c r="X265" i="11"/>
  <c r="X266" i="11" s="1"/>
  <c r="X267" i="11" s="1"/>
  <c r="X268" i="11" s="1"/>
  <c r="X269" i="11" s="1"/>
  <c r="X270" i="11" s="1"/>
  <c r="X271" i="11" s="1"/>
  <c r="L265" i="13"/>
  <c r="X293" i="11"/>
  <c r="X294" i="11" s="1"/>
  <c r="X295" i="11" s="1"/>
  <c r="X296" i="11" s="1"/>
  <c r="X297" i="11" s="1"/>
  <c r="X298" i="11" s="1"/>
  <c r="X299" i="11" s="1"/>
  <c r="L293" i="13"/>
  <c r="X321" i="11"/>
  <c r="X322" i="11" s="1"/>
  <c r="X323" i="11" s="1"/>
  <c r="X324" i="11" s="1"/>
  <c r="X325" i="11" s="1"/>
  <c r="X326" i="11" s="1"/>
  <c r="X327" i="11" s="1"/>
  <c r="L321" i="13"/>
  <c r="X349" i="11"/>
  <c r="X350" i="11" s="1"/>
  <c r="X351" i="11" s="1"/>
  <c r="X352" i="11" s="1"/>
  <c r="X353" i="11" s="1"/>
  <c r="X354" i="11" s="1"/>
  <c r="X355" i="11" s="1"/>
  <c r="L349" i="13"/>
  <c r="X377" i="11"/>
  <c r="X378" i="11" s="1"/>
  <c r="X379" i="11" s="1"/>
  <c r="X380" i="11" s="1"/>
  <c r="X381" i="11" s="1"/>
  <c r="L377" i="13"/>
  <c r="Y132" i="11"/>
  <c r="Y133" i="11" s="1"/>
  <c r="Y134" i="11" s="1"/>
  <c r="Y135" i="11" s="1"/>
  <c r="Y136" i="11" s="1"/>
  <c r="Y137" i="11" s="1"/>
  <c r="Y138" i="11" s="1"/>
  <c r="M132" i="13"/>
  <c r="Y216" i="11"/>
  <c r="Y217" i="11" s="1"/>
  <c r="Y218" i="11" s="1"/>
  <c r="Y219" i="11" s="1"/>
  <c r="Y220" i="11" s="1"/>
  <c r="Y221" i="11" s="1"/>
  <c r="Y222" i="11" s="1"/>
  <c r="M216" i="13"/>
  <c r="Y300" i="11"/>
  <c r="Y301" i="11" s="1"/>
  <c r="Y302" i="11" s="1"/>
  <c r="Y303" i="11" s="1"/>
  <c r="Y304" i="11" s="1"/>
  <c r="Y305" i="11" s="1"/>
  <c r="Y306" i="11" s="1"/>
  <c r="M300" i="13"/>
  <c r="Y384" i="11"/>
  <c r="Y385" i="11" s="1"/>
  <c r="Y386" i="11" s="1"/>
  <c r="Y387" i="11" s="1"/>
  <c r="Y388" i="11" s="1"/>
  <c r="Y389" i="11" s="1"/>
  <c r="Y390" i="11" s="1"/>
  <c r="M384" i="13"/>
  <c r="Y181" i="11"/>
  <c r="Y182" i="11" s="1"/>
  <c r="Y183" i="11" s="1"/>
  <c r="Y184" i="11" s="1"/>
  <c r="Y185" i="11" s="1"/>
  <c r="Y186" i="11" s="1"/>
  <c r="Y187" i="11" s="1"/>
  <c r="M181" i="13"/>
  <c r="Y265" i="11"/>
  <c r="Y266" i="11" s="1"/>
  <c r="Y267" i="11" s="1"/>
  <c r="Y268" i="11" s="1"/>
  <c r="Y269" i="11" s="1"/>
  <c r="Y270" i="11" s="1"/>
  <c r="Y271" i="11" s="1"/>
  <c r="M265" i="13"/>
  <c r="Y349" i="11"/>
  <c r="Y350" i="11" s="1"/>
  <c r="Y351" i="11" s="1"/>
  <c r="Y352" i="11" s="1"/>
  <c r="Y353" i="11" s="1"/>
  <c r="Y354" i="11" s="1"/>
  <c r="Y355" i="11" s="1"/>
  <c r="M349" i="13"/>
  <c r="W34" i="11"/>
  <c r="K34" i="13"/>
  <c r="W62" i="11"/>
  <c r="K62" i="13"/>
  <c r="W90" i="11"/>
  <c r="K90" i="13"/>
  <c r="W118" i="11"/>
  <c r="W119" i="11" s="1"/>
  <c r="W120" i="11" s="1"/>
  <c r="W121" i="11" s="1"/>
  <c r="K118" i="13"/>
  <c r="W146" i="11"/>
  <c r="W147" i="11" s="1"/>
  <c r="W148" i="11" s="1"/>
  <c r="K146" i="13"/>
  <c r="W174" i="11"/>
  <c r="W175" i="11" s="1"/>
  <c r="W176" i="11" s="1"/>
  <c r="K174" i="13"/>
  <c r="W202" i="11"/>
  <c r="W203" i="11" s="1"/>
  <c r="W204" i="11" s="1"/>
  <c r="K202" i="13"/>
  <c r="W230" i="11"/>
  <c r="W231" i="11" s="1"/>
  <c r="W232" i="11" s="1"/>
  <c r="K230" i="13"/>
  <c r="W258" i="11"/>
  <c r="W259" i="11" s="1"/>
  <c r="W260" i="11" s="1"/>
  <c r="W261" i="11" s="1"/>
  <c r="K258" i="13"/>
  <c r="W286" i="11"/>
  <c r="W287" i="11" s="1"/>
  <c r="W288" i="11" s="1"/>
  <c r="W289" i="11" s="1"/>
  <c r="W290" i="11" s="1"/>
  <c r="K286" i="13"/>
  <c r="W314" i="11"/>
  <c r="W315" i="11" s="1"/>
  <c r="W316" i="11" s="1"/>
  <c r="W317" i="11" s="1"/>
  <c r="W318" i="11" s="1"/>
  <c r="W319" i="11" s="1"/>
  <c r="K314" i="13"/>
  <c r="W342" i="11"/>
  <c r="W343" i="11" s="1"/>
  <c r="W344" i="11" s="1"/>
  <c r="W345" i="11" s="1"/>
  <c r="W346" i="11" s="1"/>
  <c r="W347" i="11" s="1"/>
  <c r="K342" i="13"/>
  <c r="W370" i="11"/>
  <c r="W371" i="11" s="1"/>
  <c r="W372" i="11" s="1"/>
  <c r="W373" i="11" s="1"/>
  <c r="W374" i="11" s="1"/>
  <c r="W375" i="11" s="1"/>
  <c r="K370" i="13"/>
  <c r="Y146" i="11"/>
  <c r="Y147" i="11" s="1"/>
  <c r="Y148" i="11" s="1"/>
  <c r="Y149" i="11" s="1"/>
  <c r="Y150" i="11" s="1"/>
  <c r="Y151" i="11" s="1"/>
  <c r="Y152" i="11" s="1"/>
  <c r="M146" i="13"/>
  <c r="Y230" i="11"/>
  <c r="Y231" i="11" s="1"/>
  <c r="Y232" i="11" s="1"/>
  <c r="Y233" i="11" s="1"/>
  <c r="Y234" i="11" s="1"/>
  <c r="Y235" i="11" s="1"/>
  <c r="Y236" i="11" s="1"/>
  <c r="M230" i="13"/>
  <c r="Y314" i="11"/>
  <c r="Y315" i="11" s="1"/>
  <c r="Y316" i="11" s="1"/>
  <c r="Y317" i="11" s="1"/>
  <c r="Y318" i="11" s="1"/>
  <c r="Y319" i="11" s="1"/>
  <c r="Y320" i="11" s="1"/>
  <c r="M314" i="13"/>
  <c r="Y7" i="11"/>
  <c r="M6" i="13"/>
  <c r="U375" i="11"/>
  <c r="AA374" i="13"/>
  <c r="AA227" i="13"/>
  <c r="U297" i="11"/>
  <c r="AA296" i="13"/>
  <c r="U311" i="11"/>
  <c r="AA310" i="13"/>
  <c r="U353" i="11"/>
  <c r="AA352" i="13"/>
  <c r="U381" i="11"/>
  <c r="AA380" i="13"/>
  <c r="AA275" i="13"/>
  <c r="U276" i="11"/>
  <c r="AA303" i="13"/>
  <c r="U304" i="11"/>
  <c r="U339" i="11"/>
  <c r="AA338" i="13"/>
  <c r="U151" i="11"/>
  <c r="AA150" i="13"/>
  <c r="U291" i="11"/>
  <c r="AA290" i="13"/>
  <c r="AA7" i="13"/>
  <c r="U8" i="11"/>
  <c r="U9" i="11" s="1"/>
  <c r="U10" i="11" s="1"/>
  <c r="U11" i="11" s="1"/>
  <c r="U12" i="11" s="1"/>
  <c r="U320" i="11"/>
  <c r="AA320" i="13" s="1"/>
  <c r="AA319" i="13"/>
  <c r="AA268" i="13"/>
  <c r="U269" i="11"/>
  <c r="U201" i="11"/>
  <c r="AA201" i="13" s="1"/>
  <c r="AA200" i="13"/>
  <c r="U137" i="11"/>
  <c r="AA136" i="13"/>
  <c r="U263" i="11"/>
  <c r="AA262" i="13"/>
  <c r="U130" i="11"/>
  <c r="AA129" i="13"/>
  <c r="U221" i="11"/>
  <c r="AA220" i="13"/>
  <c r="U165" i="11"/>
  <c r="AA164" i="13"/>
  <c r="U179" i="11"/>
  <c r="AA178" i="13"/>
  <c r="AA240" i="13"/>
  <c r="U241" i="11"/>
  <c r="AA254" i="13"/>
  <c r="U255" i="11"/>
  <c r="U144" i="11"/>
  <c r="AA143" i="13"/>
  <c r="U214" i="11"/>
  <c r="AA213" i="13"/>
  <c r="AA121" i="13"/>
  <c r="U122" i="11"/>
  <c r="U187" i="11"/>
  <c r="AA187" i="13" s="1"/>
  <c r="AA186" i="13"/>
  <c r="U172" i="11"/>
  <c r="AA171" i="13"/>
  <c r="B25" i="11"/>
  <c r="B18" i="13"/>
  <c r="B26" i="11"/>
  <c r="B19" i="13"/>
  <c r="B24" i="11"/>
  <c r="B17" i="13"/>
  <c r="B21" i="11"/>
  <c r="B14" i="13"/>
  <c r="B22" i="11"/>
  <c r="B15" i="13"/>
  <c r="B23" i="11"/>
  <c r="B16" i="13"/>
  <c r="W7" i="11"/>
  <c r="W8" i="11" s="1"/>
  <c r="X6" i="11"/>
  <c r="Y6" i="11"/>
  <c r="W6" i="11"/>
  <c r="C45" i="13" l="1"/>
  <c r="C44" i="13"/>
  <c r="C43" i="13"/>
  <c r="C42" i="13"/>
  <c r="C46" i="13"/>
  <c r="C41" i="13"/>
  <c r="C47" i="13"/>
  <c r="C9" i="13"/>
  <c r="C11" i="13"/>
  <c r="C8" i="13"/>
  <c r="C7" i="13"/>
  <c r="C6" i="13"/>
  <c r="C10" i="13"/>
  <c r="C12" i="13"/>
  <c r="C19" i="13"/>
  <c r="C18" i="13"/>
  <c r="C17" i="13"/>
  <c r="C16" i="13"/>
  <c r="C15" i="13"/>
  <c r="C14" i="13"/>
  <c r="C13" i="13"/>
  <c r="C68" i="13"/>
  <c r="C67" i="13"/>
  <c r="C66" i="13"/>
  <c r="C65" i="13"/>
  <c r="C64" i="13"/>
  <c r="C63" i="13"/>
  <c r="C62" i="13"/>
  <c r="C329" i="13"/>
  <c r="C330" i="13"/>
  <c r="C328" i="13"/>
  <c r="C334" i="13"/>
  <c r="C333" i="13"/>
  <c r="C332" i="13"/>
  <c r="C331" i="13"/>
  <c r="C34" i="13"/>
  <c r="C35" i="13"/>
  <c r="C40" i="13"/>
  <c r="C39" i="13"/>
  <c r="C38" i="13"/>
  <c r="C37" i="13"/>
  <c r="C36" i="13"/>
  <c r="C306" i="13"/>
  <c r="C305" i="13"/>
  <c r="C304" i="13"/>
  <c r="C303" i="13"/>
  <c r="C302" i="13"/>
  <c r="C301" i="13"/>
  <c r="C300" i="13"/>
  <c r="K299" i="11"/>
  <c r="L299" i="11"/>
  <c r="K297" i="11"/>
  <c r="L297" i="11"/>
  <c r="C21" i="13"/>
  <c r="C20" i="13"/>
  <c r="C23" i="13"/>
  <c r="C22" i="13"/>
  <c r="C26" i="13"/>
  <c r="C25" i="13"/>
  <c r="C24" i="13"/>
  <c r="K296" i="11"/>
  <c r="L296" i="11"/>
  <c r="C89" i="13"/>
  <c r="C88" i="13"/>
  <c r="C83" i="13"/>
  <c r="C87" i="13"/>
  <c r="C86" i="13"/>
  <c r="C85" i="13"/>
  <c r="C84" i="13"/>
  <c r="K293" i="11"/>
  <c r="L293" i="11"/>
  <c r="C33" i="13"/>
  <c r="C32" i="13"/>
  <c r="C31" i="13"/>
  <c r="C30" i="13"/>
  <c r="C29" i="13"/>
  <c r="C28" i="13"/>
  <c r="C27" i="13"/>
  <c r="C81" i="13"/>
  <c r="C80" i="13"/>
  <c r="C79" i="13"/>
  <c r="C78" i="13"/>
  <c r="C77" i="13"/>
  <c r="C76" i="13"/>
  <c r="C82" i="13"/>
  <c r="K295" i="11"/>
  <c r="L295" i="11"/>
  <c r="C57" i="13"/>
  <c r="C56" i="13"/>
  <c r="C58" i="13"/>
  <c r="C55" i="13"/>
  <c r="C61" i="13"/>
  <c r="C59" i="13"/>
  <c r="C60" i="13"/>
  <c r="K294" i="11"/>
  <c r="L294" i="11"/>
  <c r="K298" i="11"/>
  <c r="L298" i="11"/>
  <c r="C54" i="13"/>
  <c r="C53" i="13"/>
  <c r="C52" i="13"/>
  <c r="C51" i="13"/>
  <c r="C50" i="13"/>
  <c r="C49" i="13"/>
  <c r="C48" i="13"/>
  <c r="C69" i="13"/>
  <c r="C70" i="13"/>
  <c r="C75" i="13"/>
  <c r="C74" i="13"/>
  <c r="C73" i="13"/>
  <c r="C72" i="13"/>
  <c r="C71" i="13"/>
  <c r="C93" i="13"/>
  <c r="C92" i="13"/>
  <c r="C91" i="13"/>
  <c r="C90" i="13"/>
  <c r="C96" i="13"/>
  <c r="C95" i="13"/>
  <c r="C94" i="13"/>
  <c r="C124" i="13"/>
  <c r="C123" i="13"/>
  <c r="C122" i="13"/>
  <c r="C121" i="13"/>
  <c r="C120" i="13"/>
  <c r="C119" i="13"/>
  <c r="C118" i="13"/>
  <c r="C378" i="13"/>
  <c r="C377" i="13"/>
  <c r="C383" i="13"/>
  <c r="C382" i="13"/>
  <c r="C381" i="13"/>
  <c r="C380" i="13"/>
  <c r="C379" i="13"/>
  <c r="C102" i="13"/>
  <c r="C101" i="13"/>
  <c r="C100" i="13"/>
  <c r="C99" i="13"/>
  <c r="C98" i="13"/>
  <c r="C97" i="13"/>
  <c r="C103" i="13"/>
  <c r="C210" i="13"/>
  <c r="C209" i="13"/>
  <c r="C215" i="13"/>
  <c r="C214" i="13"/>
  <c r="C213" i="13"/>
  <c r="C212" i="13"/>
  <c r="C211" i="13"/>
  <c r="C229" i="13"/>
  <c r="C228" i="13"/>
  <c r="C227" i="13"/>
  <c r="C226" i="13"/>
  <c r="C224" i="13"/>
  <c r="C225" i="13"/>
  <c r="C223" i="13"/>
  <c r="C198" i="13"/>
  <c r="C197" i="13"/>
  <c r="C196" i="13"/>
  <c r="C200" i="13"/>
  <c r="C195" i="13"/>
  <c r="C201" i="13"/>
  <c r="C199" i="13"/>
  <c r="C390" i="13"/>
  <c r="C389" i="13"/>
  <c r="C388" i="13"/>
  <c r="C387" i="13"/>
  <c r="C386" i="13"/>
  <c r="C385" i="13"/>
  <c r="C384" i="13"/>
  <c r="C327" i="13"/>
  <c r="C326" i="13"/>
  <c r="C325" i="13"/>
  <c r="C324" i="13"/>
  <c r="C323" i="13"/>
  <c r="C322" i="13"/>
  <c r="C321" i="13"/>
  <c r="C342" i="13"/>
  <c r="C348" i="13"/>
  <c r="C347" i="13"/>
  <c r="C346" i="13"/>
  <c r="C345" i="13"/>
  <c r="C344" i="13"/>
  <c r="C343" i="13"/>
  <c r="C173" i="13"/>
  <c r="C172" i="13"/>
  <c r="C171" i="13"/>
  <c r="C170" i="13"/>
  <c r="C169" i="13"/>
  <c r="C168" i="13"/>
  <c r="C167" i="13"/>
  <c r="C362" i="13"/>
  <c r="C361" i="13"/>
  <c r="C360" i="13"/>
  <c r="C359" i="13"/>
  <c r="C358" i="13"/>
  <c r="C357" i="13"/>
  <c r="C356" i="13"/>
  <c r="C294" i="13"/>
  <c r="C293" i="13"/>
  <c r="C299" i="13"/>
  <c r="C298" i="13"/>
  <c r="C297" i="13"/>
  <c r="C296" i="13"/>
  <c r="C295" i="13"/>
  <c r="C318" i="13"/>
  <c r="C317" i="13"/>
  <c r="C316" i="13"/>
  <c r="C315" i="13"/>
  <c r="C314" i="13"/>
  <c r="C320" i="13"/>
  <c r="C319" i="13"/>
  <c r="C145" i="13"/>
  <c r="C144" i="13"/>
  <c r="C143" i="13"/>
  <c r="C142" i="13"/>
  <c r="C141" i="13"/>
  <c r="C140" i="13"/>
  <c r="C139" i="13"/>
  <c r="C376" i="13"/>
  <c r="C375" i="13"/>
  <c r="C374" i="13"/>
  <c r="C373" i="13"/>
  <c r="C372" i="13"/>
  <c r="C371" i="13"/>
  <c r="C370" i="13"/>
  <c r="C270" i="13"/>
  <c r="C269" i="13"/>
  <c r="C268" i="13"/>
  <c r="C267" i="13"/>
  <c r="C266" i="13"/>
  <c r="C265" i="13"/>
  <c r="C271" i="13"/>
  <c r="C292" i="13"/>
  <c r="C291" i="13"/>
  <c r="C290" i="13"/>
  <c r="C289" i="13"/>
  <c r="C288" i="13"/>
  <c r="C287" i="13"/>
  <c r="C286" i="13"/>
  <c r="C114" i="13"/>
  <c r="C113" i="13"/>
  <c r="C112" i="13"/>
  <c r="C111" i="13"/>
  <c r="C117" i="13"/>
  <c r="C116" i="13"/>
  <c r="C115" i="13"/>
  <c r="C354" i="13"/>
  <c r="C353" i="13"/>
  <c r="C352" i="13"/>
  <c r="C351" i="13"/>
  <c r="C350" i="13"/>
  <c r="C349" i="13"/>
  <c r="C355" i="13"/>
  <c r="C186" i="13"/>
  <c r="C185" i="13"/>
  <c r="C184" i="13"/>
  <c r="C183" i="13"/>
  <c r="C182" i="13"/>
  <c r="C181" i="13"/>
  <c r="C187" i="13"/>
  <c r="C258" i="13"/>
  <c r="C260" i="13"/>
  <c r="C264" i="13"/>
  <c r="C263" i="13"/>
  <c r="C262" i="13"/>
  <c r="C261" i="13"/>
  <c r="C259" i="13"/>
  <c r="C126" i="13"/>
  <c r="C125" i="13"/>
  <c r="C131" i="13"/>
  <c r="C128" i="13"/>
  <c r="C130" i="13"/>
  <c r="C129" i="13"/>
  <c r="C127" i="13"/>
  <c r="C278" i="13"/>
  <c r="C277" i="13"/>
  <c r="C276" i="13"/>
  <c r="C272" i="13"/>
  <c r="C275" i="13"/>
  <c r="C274" i="13"/>
  <c r="C273" i="13"/>
  <c r="C234" i="13"/>
  <c r="C233" i="13"/>
  <c r="C236" i="13"/>
  <c r="C232" i="13"/>
  <c r="C231" i="13"/>
  <c r="C230" i="13"/>
  <c r="C235" i="13"/>
  <c r="C243" i="13"/>
  <c r="C242" i="13"/>
  <c r="C241" i="13"/>
  <c r="C240" i="13"/>
  <c r="C239" i="13"/>
  <c r="C238" i="13"/>
  <c r="C237" i="13"/>
  <c r="C246" i="13"/>
  <c r="C245" i="13"/>
  <c r="C244" i="13"/>
  <c r="C248" i="13"/>
  <c r="C250" i="13"/>
  <c r="C249" i="13"/>
  <c r="C247" i="13"/>
  <c r="C208" i="13"/>
  <c r="C207" i="13"/>
  <c r="C206" i="13"/>
  <c r="C205" i="13"/>
  <c r="C204" i="13"/>
  <c r="C203" i="13"/>
  <c r="C202" i="13"/>
  <c r="C366" i="13"/>
  <c r="C365" i="13"/>
  <c r="C364" i="13"/>
  <c r="C363" i="13"/>
  <c r="C369" i="13"/>
  <c r="C368" i="13"/>
  <c r="C367" i="13"/>
  <c r="C222" i="13"/>
  <c r="C221" i="13"/>
  <c r="C220" i="13"/>
  <c r="C219" i="13"/>
  <c r="C218" i="13"/>
  <c r="C217" i="13"/>
  <c r="C216" i="13"/>
  <c r="C174" i="13"/>
  <c r="C180" i="13"/>
  <c r="C179" i="13"/>
  <c r="C178" i="13"/>
  <c r="C177" i="13"/>
  <c r="C176" i="13"/>
  <c r="C175" i="13"/>
  <c r="C341" i="13"/>
  <c r="C340" i="13"/>
  <c r="C339" i="13"/>
  <c r="C338" i="13"/>
  <c r="C337" i="13"/>
  <c r="C336" i="13"/>
  <c r="C335" i="13"/>
  <c r="C194" i="13"/>
  <c r="C193" i="13"/>
  <c r="C188" i="13"/>
  <c r="C192" i="13"/>
  <c r="C191" i="13"/>
  <c r="C190" i="13"/>
  <c r="C189" i="13"/>
  <c r="C150" i="13"/>
  <c r="C149" i="13"/>
  <c r="C148" i="13"/>
  <c r="C147" i="13"/>
  <c r="C146" i="13"/>
  <c r="C152" i="13"/>
  <c r="C151" i="13"/>
  <c r="C313" i="13"/>
  <c r="C312" i="13"/>
  <c r="C311" i="13"/>
  <c r="C310" i="13"/>
  <c r="C309" i="13"/>
  <c r="C308" i="13"/>
  <c r="C307" i="13"/>
  <c r="C162" i="13"/>
  <c r="C161" i="13"/>
  <c r="C160" i="13"/>
  <c r="C166" i="13"/>
  <c r="C165" i="13"/>
  <c r="C164" i="13"/>
  <c r="C163" i="13"/>
  <c r="C282" i="13"/>
  <c r="C281" i="13"/>
  <c r="C280" i="13"/>
  <c r="C279" i="13"/>
  <c r="C285" i="13"/>
  <c r="C284" i="13"/>
  <c r="C283" i="13"/>
  <c r="C138" i="13"/>
  <c r="C137" i="13"/>
  <c r="C136" i="13"/>
  <c r="C135" i="13"/>
  <c r="C134" i="13"/>
  <c r="C133" i="13"/>
  <c r="C132" i="13"/>
  <c r="C159" i="13"/>
  <c r="C158" i="13"/>
  <c r="C157" i="13"/>
  <c r="C156" i="13"/>
  <c r="C155" i="13"/>
  <c r="C154" i="13"/>
  <c r="C153" i="13"/>
  <c r="C257" i="13"/>
  <c r="C256" i="13"/>
  <c r="C255" i="13"/>
  <c r="C254" i="13"/>
  <c r="C253" i="13"/>
  <c r="C252" i="13"/>
  <c r="C251" i="13"/>
  <c r="C110" i="13"/>
  <c r="C109" i="13"/>
  <c r="C108" i="13"/>
  <c r="C107" i="13"/>
  <c r="C106" i="13"/>
  <c r="C105" i="13"/>
  <c r="C104" i="13"/>
  <c r="U173" i="13"/>
  <c r="Y173" i="13" s="1"/>
  <c r="U278" i="13"/>
  <c r="Y278" i="13" s="1"/>
  <c r="U348" i="13"/>
  <c r="Y348" i="13" s="1"/>
  <c r="U222" i="13"/>
  <c r="Y222" i="13" s="1"/>
  <c r="U355" i="13"/>
  <c r="Y355" i="13" s="1"/>
  <c r="U229" i="13"/>
  <c r="Y229" i="13" s="1"/>
  <c r="S250" i="13"/>
  <c r="W250" i="13" s="1"/>
  <c r="AE145" i="13"/>
  <c r="AI145" i="13" s="1"/>
  <c r="U292" i="13"/>
  <c r="Y292" i="13" s="1"/>
  <c r="U131" i="13"/>
  <c r="Y131" i="13" s="1"/>
  <c r="T243" i="13"/>
  <c r="X243" i="13" s="1"/>
  <c r="U362" i="13"/>
  <c r="Y362" i="13" s="1"/>
  <c r="U383" i="13"/>
  <c r="Y383" i="13" s="1"/>
  <c r="AE61" i="13"/>
  <c r="AI61" i="13" s="1"/>
  <c r="U194" i="13"/>
  <c r="Y194" i="13" s="1"/>
  <c r="U264" i="13"/>
  <c r="Y264" i="13" s="1"/>
  <c r="U68" i="13"/>
  <c r="Y68" i="13" s="1"/>
  <c r="U159" i="13"/>
  <c r="Y159" i="13" s="1"/>
  <c r="U236" i="13"/>
  <c r="Y236" i="13" s="1"/>
  <c r="U47" i="13"/>
  <c r="Y47" i="13" s="1"/>
  <c r="AC47" i="13"/>
  <c r="AG47" i="13" s="1"/>
  <c r="AD118" i="11"/>
  <c r="AE111" i="11"/>
  <c r="U96" i="13"/>
  <c r="Y96" i="13" s="1"/>
  <c r="U271" i="13"/>
  <c r="Y271" i="13" s="1"/>
  <c r="U299" i="13"/>
  <c r="Y299" i="13" s="1"/>
  <c r="AI312" i="13"/>
  <c r="AE313" i="13"/>
  <c r="AI313" i="13" s="1"/>
  <c r="AC166" i="13"/>
  <c r="AG166" i="13" s="1"/>
  <c r="AG165" i="13"/>
  <c r="Z186" i="13"/>
  <c r="V187" i="13"/>
  <c r="Z187" i="13" s="1"/>
  <c r="U40" i="13"/>
  <c r="Y40" i="13" s="1"/>
  <c r="AB40" i="13"/>
  <c r="AF40" i="13" s="1"/>
  <c r="Z95" i="13"/>
  <c r="V96" i="13"/>
  <c r="Z96" i="13" s="1"/>
  <c r="AC327" i="13"/>
  <c r="AG327" i="13" s="1"/>
  <c r="AG326" i="13"/>
  <c r="AC264" i="13"/>
  <c r="AG264" i="13" s="1"/>
  <c r="AG263" i="13"/>
  <c r="AC26" i="13"/>
  <c r="AG26" i="13" s="1"/>
  <c r="AC369" i="13"/>
  <c r="AG369" i="13" s="1"/>
  <c r="AG368" i="13"/>
  <c r="S159" i="13"/>
  <c r="W159" i="13" s="1"/>
  <c r="W158" i="13"/>
  <c r="AD96" i="13"/>
  <c r="AH96" i="13" s="1"/>
  <c r="AH95" i="13"/>
  <c r="S75" i="13"/>
  <c r="W75" i="13" s="1"/>
  <c r="AD61" i="13"/>
  <c r="AH61" i="13" s="1"/>
  <c r="AB33" i="13"/>
  <c r="AF33" i="13" s="1"/>
  <c r="AH284" i="13"/>
  <c r="AD285" i="13"/>
  <c r="AH285" i="13" s="1"/>
  <c r="AB201" i="13"/>
  <c r="AF201" i="13" s="1"/>
  <c r="AF200" i="13"/>
  <c r="AB222" i="13"/>
  <c r="AF222" i="13" s="1"/>
  <c r="AF221" i="13"/>
  <c r="T40" i="13"/>
  <c r="X40" i="13" s="1"/>
  <c r="Y123" i="13"/>
  <c r="U124" i="13"/>
  <c r="Y124" i="13" s="1"/>
  <c r="AB47" i="13"/>
  <c r="AF47" i="13" s="1"/>
  <c r="AH298" i="13"/>
  <c r="AD299" i="13"/>
  <c r="AH299" i="13" s="1"/>
  <c r="S173" i="13"/>
  <c r="W173" i="13" s="1"/>
  <c r="W172" i="13"/>
  <c r="AB103" i="13"/>
  <c r="AF103" i="13" s="1"/>
  <c r="AF102" i="13"/>
  <c r="AB229" i="13"/>
  <c r="AF229" i="13" s="1"/>
  <c r="AF228" i="13"/>
  <c r="AB61" i="13"/>
  <c r="AF61" i="13" s="1"/>
  <c r="S131" i="13"/>
  <c r="W131" i="13" s="1"/>
  <c r="W130" i="13"/>
  <c r="AB320" i="13"/>
  <c r="AF320" i="13" s="1"/>
  <c r="AF319" i="13"/>
  <c r="AB369" i="13"/>
  <c r="AF369" i="13" s="1"/>
  <c r="AF368" i="13"/>
  <c r="AB194" i="13"/>
  <c r="AF194" i="13" s="1"/>
  <c r="AF193" i="13"/>
  <c r="T131" i="13"/>
  <c r="X131" i="13" s="1"/>
  <c r="X130" i="13"/>
  <c r="S117" i="13"/>
  <c r="W117" i="13" s="1"/>
  <c r="W116" i="13"/>
  <c r="AB173" i="13"/>
  <c r="AF173" i="13" s="1"/>
  <c r="AF172" i="13"/>
  <c r="U89" i="13"/>
  <c r="Y89" i="13" s="1"/>
  <c r="AD40" i="13"/>
  <c r="AH40" i="13" s="1"/>
  <c r="AH102" i="13"/>
  <c r="AD103" i="13"/>
  <c r="AH103" i="13" s="1"/>
  <c r="V89" i="13"/>
  <c r="Z89" i="13" s="1"/>
  <c r="AC12" i="13"/>
  <c r="AG12" i="13" s="1"/>
  <c r="V103" i="13"/>
  <c r="Z103" i="13" s="1"/>
  <c r="Z102" i="13"/>
  <c r="AE12" i="13"/>
  <c r="AI12" i="13" s="1"/>
  <c r="AC243" i="13"/>
  <c r="AG243" i="13" s="1"/>
  <c r="AG242" i="13"/>
  <c r="AC292" i="13"/>
  <c r="AG292" i="13" s="1"/>
  <c r="AG291" i="13"/>
  <c r="V61" i="13"/>
  <c r="Z61" i="13" s="1"/>
  <c r="Z137" i="13"/>
  <c r="V138" i="13"/>
  <c r="Z138" i="13" s="1"/>
  <c r="X186" i="13"/>
  <c r="T187" i="13"/>
  <c r="X187" i="13" s="1"/>
  <c r="Z172" i="13"/>
  <c r="V173" i="13"/>
  <c r="Z173" i="13" s="1"/>
  <c r="AC383" i="13"/>
  <c r="AG383" i="13" s="1"/>
  <c r="AG382" i="13"/>
  <c r="AC390" i="13"/>
  <c r="AG390" i="13" s="1"/>
  <c r="AG389" i="13"/>
  <c r="AC320" i="13"/>
  <c r="AG320" i="13" s="1"/>
  <c r="AG319" i="13"/>
  <c r="AC348" i="13"/>
  <c r="AG348" i="13" s="1"/>
  <c r="AG347" i="13"/>
  <c r="AC257" i="13"/>
  <c r="AG257" i="13" s="1"/>
  <c r="AG256" i="13"/>
  <c r="AI179" i="13"/>
  <c r="AE180" i="13"/>
  <c r="AI180" i="13" s="1"/>
  <c r="AC236" i="13"/>
  <c r="AG236" i="13" s="1"/>
  <c r="AG235" i="13"/>
  <c r="AC271" i="13"/>
  <c r="AG271" i="13" s="1"/>
  <c r="AG270" i="13"/>
  <c r="AC222" i="13"/>
  <c r="AG222" i="13" s="1"/>
  <c r="AG221" i="13"/>
  <c r="V47" i="13"/>
  <c r="Z47" i="13" s="1"/>
  <c r="AC117" i="13"/>
  <c r="AG117" i="13" s="1"/>
  <c r="AG116" i="13"/>
  <c r="AC187" i="13"/>
  <c r="AG187" i="13" s="1"/>
  <c r="AG186" i="13"/>
  <c r="AB159" i="13"/>
  <c r="AF159" i="13" s="1"/>
  <c r="AF158" i="13"/>
  <c r="AB348" i="13"/>
  <c r="AF348" i="13" s="1"/>
  <c r="AF347" i="13"/>
  <c r="S103" i="13"/>
  <c r="W103" i="13" s="1"/>
  <c r="W102" i="13"/>
  <c r="AC19" i="13"/>
  <c r="AG19" i="13" s="1"/>
  <c r="AB180" i="13"/>
  <c r="AF180" i="13" s="1"/>
  <c r="AF179" i="13"/>
  <c r="AH116" i="13"/>
  <c r="AD117" i="13"/>
  <c r="AH117" i="13" s="1"/>
  <c r="AH333" i="13"/>
  <c r="AD334" i="13"/>
  <c r="AH334" i="13" s="1"/>
  <c r="AC96" i="13"/>
  <c r="AG96" i="13" s="1"/>
  <c r="AG95" i="13"/>
  <c r="AB152" i="13"/>
  <c r="AF152" i="13" s="1"/>
  <c r="AF151" i="13"/>
  <c r="U61" i="13"/>
  <c r="Y61" i="13" s="1"/>
  <c r="V19" i="13"/>
  <c r="Z19" i="13" s="1"/>
  <c r="AD89" i="13"/>
  <c r="AH89" i="13" s="1"/>
  <c r="AB327" i="13"/>
  <c r="AF327" i="13" s="1"/>
  <c r="AF326" i="13"/>
  <c r="AB313" i="13"/>
  <c r="AF313" i="13" s="1"/>
  <c r="AF312" i="13"/>
  <c r="AD47" i="13"/>
  <c r="AH47" i="13" s="1"/>
  <c r="AB89" i="13"/>
  <c r="AF89" i="13" s="1"/>
  <c r="AD26" i="13"/>
  <c r="AH26" i="13" s="1"/>
  <c r="S89" i="13"/>
  <c r="W89" i="13" s="1"/>
  <c r="V110" i="13"/>
  <c r="Z110" i="13" s="1"/>
  <c r="Z109" i="13"/>
  <c r="T61" i="13"/>
  <c r="X61" i="13" s="1"/>
  <c r="S124" i="13"/>
  <c r="W124" i="13" s="1"/>
  <c r="W123" i="13"/>
  <c r="AD68" i="13"/>
  <c r="AH68" i="13" s="1"/>
  <c r="U33" i="13"/>
  <c r="Y33" i="13" s="1"/>
  <c r="S47" i="13"/>
  <c r="W47" i="13" s="1"/>
  <c r="S82" i="13"/>
  <c r="W82" i="13" s="1"/>
  <c r="S26" i="13"/>
  <c r="W26" i="13" s="1"/>
  <c r="AC152" i="13"/>
  <c r="AG152" i="13" s="1"/>
  <c r="AG151" i="13"/>
  <c r="AC229" i="13"/>
  <c r="AG229" i="13" s="1"/>
  <c r="AG228" i="13"/>
  <c r="Z116" i="13"/>
  <c r="V117" i="13"/>
  <c r="Z117" i="13" s="1"/>
  <c r="AC68" i="13"/>
  <c r="AG68" i="13" s="1"/>
  <c r="AC250" i="13"/>
  <c r="AG250" i="13" s="1"/>
  <c r="AG249" i="13"/>
  <c r="AC215" i="13"/>
  <c r="AG215" i="13" s="1"/>
  <c r="AG214" i="13"/>
  <c r="AC173" i="13"/>
  <c r="AG173" i="13" s="1"/>
  <c r="AG172" i="13"/>
  <c r="AC362" i="13"/>
  <c r="AG362" i="13" s="1"/>
  <c r="AG361" i="13"/>
  <c r="X144" i="13"/>
  <c r="T145" i="13"/>
  <c r="X145" i="13" s="1"/>
  <c r="AC313" i="13"/>
  <c r="AG313" i="13" s="1"/>
  <c r="AG312" i="13"/>
  <c r="AC194" i="13"/>
  <c r="AG194" i="13" s="1"/>
  <c r="AG193" i="13"/>
  <c r="Z165" i="13"/>
  <c r="V166" i="13"/>
  <c r="Z166" i="13" s="1"/>
  <c r="AC40" i="13"/>
  <c r="AG40" i="13" s="1"/>
  <c r="AB145" i="13"/>
  <c r="AF145" i="13" s="1"/>
  <c r="AF144" i="13"/>
  <c r="AD33" i="13"/>
  <c r="AH33" i="13" s="1"/>
  <c r="AC75" i="13"/>
  <c r="AG75" i="13" s="1"/>
  <c r="AB341" i="13"/>
  <c r="AF341" i="13" s="1"/>
  <c r="AF340" i="13"/>
  <c r="AC82" i="13"/>
  <c r="AG82" i="13" s="1"/>
  <c r="S54" i="13"/>
  <c r="W54" i="13" s="1"/>
  <c r="AB96" i="13"/>
  <c r="AF96" i="13" s="1"/>
  <c r="AF95" i="13"/>
  <c r="AB390" i="13"/>
  <c r="AF390" i="13" s="1"/>
  <c r="AF389" i="13"/>
  <c r="AB187" i="13"/>
  <c r="AF187" i="13" s="1"/>
  <c r="AF186" i="13"/>
  <c r="T54" i="13"/>
  <c r="X54" i="13" s="1"/>
  <c r="AB292" i="13"/>
  <c r="AF292" i="13" s="1"/>
  <c r="AF291" i="13"/>
  <c r="AC103" i="13"/>
  <c r="AG103" i="13" s="1"/>
  <c r="AG102" i="13"/>
  <c r="AB285" i="13"/>
  <c r="AF285" i="13" s="1"/>
  <c r="AF284" i="13"/>
  <c r="AB306" i="13"/>
  <c r="AF306" i="13" s="1"/>
  <c r="AF305" i="13"/>
  <c r="AB355" i="13"/>
  <c r="AF355" i="13" s="1"/>
  <c r="AF354" i="13"/>
  <c r="V54" i="13"/>
  <c r="Z54" i="13" s="1"/>
  <c r="AB243" i="13"/>
  <c r="AF243" i="13" s="1"/>
  <c r="AF242" i="13"/>
  <c r="AH228" i="13"/>
  <c r="AD229" i="13"/>
  <c r="AH229" i="13" s="1"/>
  <c r="AB117" i="13"/>
  <c r="AF117" i="13" s="1"/>
  <c r="AF116" i="13"/>
  <c r="AH158" i="13"/>
  <c r="AD159" i="13"/>
  <c r="AH159" i="13" s="1"/>
  <c r="S40" i="13"/>
  <c r="W40" i="13" s="1"/>
  <c r="S152" i="13"/>
  <c r="W152" i="13" s="1"/>
  <c r="W151" i="13"/>
  <c r="AB299" i="13"/>
  <c r="AF299" i="13" s="1"/>
  <c r="AF298" i="13"/>
  <c r="AC61" i="13"/>
  <c r="AG61" i="13" s="1"/>
  <c r="AH319" i="13"/>
  <c r="AD320" i="13"/>
  <c r="AH320" i="13" s="1"/>
  <c r="S68" i="13"/>
  <c r="W68" i="13" s="1"/>
  <c r="AD19" i="13"/>
  <c r="AH19" i="13" s="1"/>
  <c r="AB26" i="13"/>
  <c r="AF26" i="13" s="1"/>
  <c r="AH340" i="13"/>
  <c r="AD341" i="13"/>
  <c r="AH341" i="13" s="1"/>
  <c r="AB131" i="13"/>
  <c r="AF131" i="13" s="1"/>
  <c r="AF130" i="13"/>
  <c r="AI95" i="13"/>
  <c r="AE96" i="13"/>
  <c r="AI96" i="13" s="1"/>
  <c r="Z158" i="13"/>
  <c r="V159" i="13"/>
  <c r="Z159" i="13" s="1"/>
  <c r="AC145" i="13"/>
  <c r="AG145" i="13" s="1"/>
  <c r="AG144" i="13"/>
  <c r="AC306" i="13"/>
  <c r="AG306" i="13" s="1"/>
  <c r="AG305" i="13"/>
  <c r="Z130" i="13"/>
  <c r="V131" i="13"/>
  <c r="Z131" i="13" s="1"/>
  <c r="AC201" i="13"/>
  <c r="AG201" i="13" s="1"/>
  <c r="AG200" i="13"/>
  <c r="AC299" i="13"/>
  <c r="AG299" i="13" s="1"/>
  <c r="AG298" i="13"/>
  <c r="AC285" i="13"/>
  <c r="AG285" i="13" s="1"/>
  <c r="AG284" i="13"/>
  <c r="Z179" i="13"/>
  <c r="V180" i="13"/>
  <c r="Z180" i="13" s="1"/>
  <c r="V33" i="13"/>
  <c r="Z33" i="13" s="1"/>
  <c r="AC355" i="13"/>
  <c r="AG355" i="13" s="1"/>
  <c r="AG354" i="13"/>
  <c r="W193" i="13"/>
  <c r="S194" i="13"/>
  <c r="W194" i="13" s="1"/>
  <c r="AC180" i="13"/>
  <c r="AG180" i="13" s="1"/>
  <c r="AG179" i="13"/>
  <c r="AB68" i="13"/>
  <c r="AF68" i="13" s="1"/>
  <c r="AC138" i="13"/>
  <c r="AG138" i="13" s="1"/>
  <c r="AG137" i="13"/>
  <c r="AB82" i="13"/>
  <c r="AF82" i="13" s="1"/>
  <c r="V75" i="13"/>
  <c r="Z75" i="13" s="1"/>
  <c r="V82" i="13"/>
  <c r="Z82" i="13" s="1"/>
  <c r="AD110" i="13"/>
  <c r="AH110" i="13" s="1"/>
  <c r="AH109" i="13"/>
  <c r="AH207" i="13"/>
  <c r="AD208" i="13"/>
  <c r="AH208" i="13" s="1"/>
  <c r="U75" i="13"/>
  <c r="Y75" i="13" s="1"/>
  <c r="AH382" i="13"/>
  <c r="AD383" i="13"/>
  <c r="AH383" i="13" s="1"/>
  <c r="AD75" i="13"/>
  <c r="AH75" i="13" s="1"/>
  <c r="AD12" i="13"/>
  <c r="AH12" i="13" s="1"/>
  <c r="O11" i="13"/>
  <c r="S145" i="13"/>
  <c r="W145" i="13" s="1"/>
  <c r="W144" i="13"/>
  <c r="V124" i="13"/>
  <c r="Z124" i="13" s="1"/>
  <c r="Z123" i="13"/>
  <c r="S12" i="13"/>
  <c r="W12" i="13" s="1"/>
  <c r="AB236" i="13"/>
  <c r="AF236" i="13" s="1"/>
  <c r="AF235" i="13"/>
  <c r="V12" i="13"/>
  <c r="Z12" i="13" s="1"/>
  <c r="AB278" i="13"/>
  <c r="AF278" i="13" s="1"/>
  <c r="AF277" i="13"/>
  <c r="AB54" i="13"/>
  <c r="AF54" i="13" s="1"/>
  <c r="AB215" i="13"/>
  <c r="AF215" i="13" s="1"/>
  <c r="AF214" i="13"/>
  <c r="AH137" i="13"/>
  <c r="AD138" i="13"/>
  <c r="AH138" i="13" s="1"/>
  <c r="AB257" i="13"/>
  <c r="AF257" i="13" s="1"/>
  <c r="AF256" i="13"/>
  <c r="AB12" i="13"/>
  <c r="AF12" i="13" s="1"/>
  <c r="U103" i="13"/>
  <c r="Y103" i="13" s="1"/>
  <c r="Y102" i="13"/>
  <c r="U19" i="13"/>
  <c r="Y19" i="13" s="1"/>
  <c r="V40" i="13"/>
  <c r="Z40" i="13" s="1"/>
  <c r="AC54" i="13"/>
  <c r="AG54" i="13" s="1"/>
  <c r="AD54" i="13"/>
  <c r="AH54" i="13" s="1"/>
  <c r="T12" i="13"/>
  <c r="X12" i="13" s="1"/>
  <c r="AB271" i="13"/>
  <c r="AF271" i="13" s="1"/>
  <c r="AF270" i="13"/>
  <c r="S19" i="13"/>
  <c r="W19" i="13" s="1"/>
  <c r="T103" i="13"/>
  <c r="X103" i="13" s="1"/>
  <c r="X102" i="13"/>
  <c r="AB110" i="13"/>
  <c r="AF110" i="13" s="1"/>
  <c r="AF109" i="13"/>
  <c r="S96" i="13"/>
  <c r="W96" i="13" s="1"/>
  <c r="W95" i="13"/>
  <c r="AC124" i="13"/>
  <c r="AG124" i="13" s="1"/>
  <c r="AG123" i="13"/>
  <c r="AB75" i="13"/>
  <c r="AF75" i="13" s="1"/>
  <c r="AH326" i="13"/>
  <c r="AD327" i="13"/>
  <c r="AH327" i="13" s="1"/>
  <c r="AC131" i="13"/>
  <c r="AG131" i="13" s="1"/>
  <c r="AG130" i="13"/>
  <c r="AB138" i="13"/>
  <c r="AF138" i="13" s="1"/>
  <c r="AF137" i="13"/>
  <c r="AC334" i="13"/>
  <c r="AG334" i="13" s="1"/>
  <c r="AG333" i="13"/>
  <c r="AC376" i="13"/>
  <c r="AG376" i="13" s="1"/>
  <c r="AG375" i="13"/>
  <c r="AC208" i="13"/>
  <c r="AG208" i="13" s="1"/>
  <c r="AG207" i="13"/>
  <c r="Z144" i="13"/>
  <c r="V145" i="13"/>
  <c r="Z145" i="13" s="1"/>
  <c r="AC159" i="13"/>
  <c r="AG159" i="13" s="1"/>
  <c r="AG158" i="13"/>
  <c r="Z151" i="13"/>
  <c r="V152" i="13"/>
  <c r="Z152" i="13" s="1"/>
  <c r="V26" i="13"/>
  <c r="Z26" i="13" s="1"/>
  <c r="T75" i="13"/>
  <c r="X75" i="13" s="1"/>
  <c r="AB264" i="13"/>
  <c r="AF264" i="13" s="1"/>
  <c r="AF263" i="13"/>
  <c r="AB383" i="13"/>
  <c r="AF383" i="13" s="1"/>
  <c r="AF382" i="13"/>
  <c r="AC278" i="13"/>
  <c r="AG278" i="13" s="1"/>
  <c r="AG277" i="13"/>
  <c r="AC341" i="13"/>
  <c r="AG341" i="13" s="1"/>
  <c r="AG340" i="13"/>
  <c r="AD82" i="13"/>
  <c r="AH82" i="13" s="1"/>
  <c r="AH214" i="13"/>
  <c r="AD215" i="13"/>
  <c r="AH215" i="13" s="1"/>
  <c r="AB124" i="13"/>
  <c r="AF124" i="13" s="1"/>
  <c r="AF123" i="13"/>
  <c r="AH235" i="13"/>
  <c r="AD236" i="13"/>
  <c r="AH236" i="13" s="1"/>
  <c r="S61" i="13"/>
  <c r="W61" i="13" s="1"/>
  <c r="T19" i="13"/>
  <c r="X19" i="13" s="1"/>
  <c r="AH123" i="13"/>
  <c r="AD124" i="13"/>
  <c r="AH124" i="13" s="1"/>
  <c r="S33" i="13"/>
  <c r="W33" i="13" s="1"/>
  <c r="AH200" i="13"/>
  <c r="AD201" i="13"/>
  <c r="AH201" i="13" s="1"/>
  <c r="AB19" i="13"/>
  <c r="AF19" i="13" s="1"/>
  <c r="AB250" i="13"/>
  <c r="AF250" i="13" s="1"/>
  <c r="AF249" i="13"/>
  <c r="AB208" i="13"/>
  <c r="AF208" i="13" s="1"/>
  <c r="AF207" i="13"/>
  <c r="AB334" i="13"/>
  <c r="AF334" i="13" s="1"/>
  <c r="AF333" i="13"/>
  <c r="S187" i="13"/>
  <c r="W187" i="13" s="1"/>
  <c r="W186" i="13"/>
  <c r="S180" i="13"/>
  <c r="W180" i="13" s="1"/>
  <c r="W179" i="13"/>
  <c r="V68" i="13"/>
  <c r="Z68" i="13" s="1"/>
  <c r="S138" i="13"/>
  <c r="W138" i="13" s="1"/>
  <c r="W137" i="13"/>
  <c r="T89" i="13"/>
  <c r="X89" i="13" s="1"/>
  <c r="AB376" i="13"/>
  <c r="AF376" i="13" s="1"/>
  <c r="AF375" i="13"/>
  <c r="AC33" i="13"/>
  <c r="AG33" i="13" s="1"/>
  <c r="AH179" i="13"/>
  <c r="AD180" i="13"/>
  <c r="AH180" i="13" s="1"/>
  <c r="U54" i="13"/>
  <c r="Y54" i="13" s="1"/>
  <c r="S110" i="13"/>
  <c r="W110" i="13" s="1"/>
  <c r="W109" i="13"/>
  <c r="AH277" i="13"/>
  <c r="AD278" i="13"/>
  <c r="AH278" i="13" s="1"/>
  <c r="S166" i="13"/>
  <c r="W166" i="13" s="1"/>
  <c r="W165" i="13"/>
  <c r="AH249" i="13"/>
  <c r="AD250" i="13"/>
  <c r="AH250" i="13" s="1"/>
  <c r="AB362" i="13"/>
  <c r="AF362" i="13" s="1"/>
  <c r="AF361" i="13"/>
  <c r="AB166" i="13"/>
  <c r="AF166" i="13" s="1"/>
  <c r="AF165" i="13"/>
  <c r="N18" i="13"/>
  <c r="O18" i="13"/>
  <c r="N16" i="13"/>
  <c r="O16" i="13"/>
  <c r="O14" i="13"/>
  <c r="N14" i="13"/>
  <c r="O17" i="13"/>
  <c r="N17" i="13"/>
  <c r="N15" i="13"/>
  <c r="O15" i="13"/>
  <c r="AE348" i="13"/>
  <c r="AI348" i="13" s="1"/>
  <c r="V355" i="13"/>
  <c r="Z355" i="13" s="1"/>
  <c r="T313" i="13"/>
  <c r="X313" i="13" s="1"/>
  <c r="AE208" i="13"/>
  <c r="AI208" i="13" s="1"/>
  <c r="V299" i="13"/>
  <c r="Z299" i="13" s="1"/>
  <c r="T47" i="13"/>
  <c r="X47" i="13" s="1"/>
  <c r="V313" i="13"/>
  <c r="Z313" i="13" s="1"/>
  <c r="T257" i="13"/>
  <c r="X257" i="13" s="1"/>
  <c r="S306" i="13"/>
  <c r="W306" i="13" s="1"/>
  <c r="T26" i="13"/>
  <c r="X26" i="13" s="1"/>
  <c r="AE54" i="13"/>
  <c r="AI54" i="13" s="1"/>
  <c r="AE250" i="13"/>
  <c r="AI250" i="13" s="1"/>
  <c r="V341" i="13"/>
  <c r="Z341" i="13" s="1"/>
  <c r="T292" i="13"/>
  <c r="X292" i="13" s="1"/>
  <c r="AE33" i="13"/>
  <c r="AI33" i="13" s="1"/>
  <c r="S348" i="13"/>
  <c r="W348" i="13" s="1"/>
  <c r="V292" i="13"/>
  <c r="Z292" i="13" s="1"/>
  <c r="U215" i="13"/>
  <c r="Y215" i="13" s="1"/>
  <c r="AE82" i="13"/>
  <c r="AI82" i="13" s="1"/>
  <c r="V271" i="13"/>
  <c r="Z271" i="13" s="1"/>
  <c r="T327" i="13"/>
  <c r="X327" i="13" s="1"/>
  <c r="S334" i="13"/>
  <c r="W334" i="13" s="1"/>
  <c r="V383" i="13"/>
  <c r="Z383" i="13" s="1"/>
  <c r="V369" i="13"/>
  <c r="Z369" i="13" s="1"/>
  <c r="AE362" i="13"/>
  <c r="AI362" i="13" s="1"/>
  <c r="T236" i="13"/>
  <c r="X236" i="13" s="1"/>
  <c r="T201" i="13"/>
  <c r="X201" i="13" s="1"/>
  <c r="V215" i="13"/>
  <c r="Z215" i="13" s="1"/>
  <c r="S313" i="13"/>
  <c r="W313" i="13" s="1"/>
  <c r="AE131" i="13"/>
  <c r="AI131" i="13" s="1"/>
  <c r="S369" i="13"/>
  <c r="W369" i="13" s="1"/>
  <c r="T180" i="13"/>
  <c r="X180" i="13" s="1"/>
  <c r="S355" i="13"/>
  <c r="W355" i="13" s="1"/>
  <c r="S292" i="13"/>
  <c r="W292" i="13" s="1"/>
  <c r="AE152" i="13"/>
  <c r="AI152" i="13" s="1"/>
  <c r="V334" i="13"/>
  <c r="Z334" i="13" s="1"/>
  <c r="T166" i="13"/>
  <c r="X166" i="13" s="1"/>
  <c r="AE306" i="13"/>
  <c r="AI306" i="13" s="1"/>
  <c r="V376" i="13"/>
  <c r="Z376" i="13" s="1"/>
  <c r="S264" i="13"/>
  <c r="W264" i="13" s="1"/>
  <c r="AE334" i="13"/>
  <c r="AI334" i="13" s="1"/>
  <c r="V250" i="13"/>
  <c r="Z250" i="13" s="1"/>
  <c r="S285" i="13"/>
  <c r="W285" i="13" s="1"/>
  <c r="AE117" i="13"/>
  <c r="AI117" i="13" s="1"/>
  <c r="AE68" i="13"/>
  <c r="AI68" i="13" s="1"/>
  <c r="AE47" i="13"/>
  <c r="AI47" i="13" s="1"/>
  <c r="U313" i="13"/>
  <c r="Y313" i="13" s="1"/>
  <c r="T138" i="13"/>
  <c r="X138" i="13" s="1"/>
  <c r="T250" i="13"/>
  <c r="X250" i="13" s="1"/>
  <c r="T320" i="13"/>
  <c r="X320" i="13" s="1"/>
  <c r="AE236" i="13"/>
  <c r="AI236" i="13" s="1"/>
  <c r="T341" i="13"/>
  <c r="X341" i="13" s="1"/>
  <c r="T159" i="13"/>
  <c r="X159" i="13" s="1"/>
  <c r="AE26" i="13"/>
  <c r="AI26" i="13" s="1"/>
  <c r="AE285" i="13"/>
  <c r="AI285" i="13" s="1"/>
  <c r="V362" i="13"/>
  <c r="Z362" i="13" s="1"/>
  <c r="AE138" i="13"/>
  <c r="AI138" i="13" s="1"/>
  <c r="AE390" i="13"/>
  <c r="AI390" i="13" s="1"/>
  <c r="S201" i="13"/>
  <c r="W201" i="13" s="1"/>
  <c r="T390" i="13"/>
  <c r="X390" i="13" s="1"/>
  <c r="AE243" i="13"/>
  <c r="AI243" i="13" s="1"/>
  <c r="T362" i="13"/>
  <c r="X362" i="13" s="1"/>
  <c r="V208" i="13"/>
  <c r="Z208" i="13" s="1"/>
  <c r="S257" i="13"/>
  <c r="W257" i="13" s="1"/>
  <c r="T369" i="13"/>
  <c r="X369" i="13" s="1"/>
  <c r="T278" i="13"/>
  <c r="X278" i="13" s="1"/>
  <c r="S376" i="13"/>
  <c r="W376" i="13" s="1"/>
  <c r="T264" i="13"/>
  <c r="X264" i="13" s="1"/>
  <c r="T33" i="13"/>
  <c r="X33" i="13" s="1"/>
  <c r="U257" i="13"/>
  <c r="Y257" i="13" s="1"/>
  <c r="V320" i="13"/>
  <c r="Z320" i="13" s="1"/>
  <c r="AE292" i="13"/>
  <c r="AI292" i="13" s="1"/>
  <c r="V285" i="13"/>
  <c r="Z285" i="13" s="1"/>
  <c r="T110" i="13"/>
  <c r="X110" i="13" s="1"/>
  <c r="S327" i="13"/>
  <c r="W327" i="13" s="1"/>
  <c r="V257" i="13"/>
  <c r="Z257" i="13" s="1"/>
  <c r="AE278" i="13"/>
  <c r="AI278" i="13" s="1"/>
  <c r="S271" i="13"/>
  <c r="W271" i="13" s="1"/>
  <c r="T124" i="13"/>
  <c r="X124" i="13" s="1"/>
  <c r="AE40" i="13"/>
  <c r="AI40" i="13" s="1"/>
  <c r="S383" i="13"/>
  <c r="W383" i="13" s="1"/>
  <c r="AE341" i="13"/>
  <c r="AI341" i="13" s="1"/>
  <c r="S222" i="13"/>
  <c r="W222" i="13" s="1"/>
  <c r="T208" i="13"/>
  <c r="X208" i="13" s="1"/>
  <c r="AE222" i="13"/>
  <c r="AI222" i="13" s="1"/>
  <c r="AE383" i="13"/>
  <c r="AI383" i="13" s="1"/>
  <c r="T306" i="13"/>
  <c r="X306" i="13" s="1"/>
  <c r="AE299" i="13"/>
  <c r="AI299" i="13" s="1"/>
  <c r="AE187" i="13"/>
  <c r="AI187" i="13" s="1"/>
  <c r="T376" i="13"/>
  <c r="X376" i="13" s="1"/>
  <c r="S320" i="13"/>
  <c r="W320" i="13" s="1"/>
  <c r="T215" i="13"/>
  <c r="X215" i="13" s="1"/>
  <c r="AE75" i="13"/>
  <c r="AI75" i="13" s="1"/>
  <c r="AE19" i="13"/>
  <c r="AI19" i="13" s="1"/>
  <c r="S390" i="13"/>
  <c r="W390" i="13" s="1"/>
  <c r="T68" i="13"/>
  <c r="X68" i="13" s="1"/>
  <c r="T173" i="13"/>
  <c r="X173" i="13" s="1"/>
  <c r="AE159" i="13"/>
  <c r="AI159" i="13" s="1"/>
  <c r="AE271" i="13"/>
  <c r="AI271" i="13" s="1"/>
  <c r="AE376" i="13"/>
  <c r="AI376" i="13" s="1"/>
  <c r="AE369" i="13"/>
  <c r="AI369" i="13" s="1"/>
  <c r="AE110" i="13"/>
  <c r="AI110" i="13" s="1"/>
  <c r="V327" i="13"/>
  <c r="Z327" i="13" s="1"/>
  <c r="T152" i="13"/>
  <c r="X152" i="13" s="1"/>
  <c r="U208" i="13"/>
  <c r="Y208" i="13" s="1"/>
  <c r="U334" i="13"/>
  <c r="Y334" i="13" s="1"/>
  <c r="AE173" i="13"/>
  <c r="AI173" i="13" s="1"/>
  <c r="AE257" i="13"/>
  <c r="AI257" i="13" s="1"/>
  <c r="AE194" i="13"/>
  <c r="AI194" i="13" s="1"/>
  <c r="V229" i="13"/>
  <c r="Z229" i="13" s="1"/>
  <c r="V194" i="13"/>
  <c r="Z194" i="13" s="1"/>
  <c r="T96" i="13"/>
  <c r="X96" i="13" s="1"/>
  <c r="V264" i="13"/>
  <c r="Z264" i="13" s="1"/>
  <c r="V390" i="13"/>
  <c r="Z390" i="13" s="1"/>
  <c r="U376" i="13"/>
  <c r="Y376" i="13" s="1"/>
  <c r="T194" i="13"/>
  <c r="X194" i="13" s="1"/>
  <c r="S278" i="13"/>
  <c r="W278" i="13" s="1"/>
  <c r="T348" i="13"/>
  <c r="X348" i="13" s="1"/>
  <c r="T299" i="13"/>
  <c r="X299" i="13" s="1"/>
  <c r="T82" i="13"/>
  <c r="X82" i="13" s="1"/>
  <c r="AE264" i="13"/>
  <c r="AI264" i="13" s="1"/>
  <c r="AE215" i="13"/>
  <c r="AI215" i="13" s="1"/>
  <c r="AE327" i="13"/>
  <c r="AI327" i="13" s="1"/>
  <c r="S215" i="13"/>
  <c r="W215" i="13" s="1"/>
  <c r="AE89" i="13"/>
  <c r="AI89" i="13" s="1"/>
  <c r="T355" i="13"/>
  <c r="X355" i="13" s="1"/>
  <c r="T271" i="13"/>
  <c r="X271" i="13" s="1"/>
  <c r="S236" i="13"/>
  <c r="W236" i="13" s="1"/>
  <c r="S299" i="13"/>
  <c r="W299" i="13" s="1"/>
  <c r="T229" i="13"/>
  <c r="X229" i="13" s="1"/>
  <c r="V222" i="13"/>
  <c r="Z222" i="13" s="1"/>
  <c r="AE201" i="13"/>
  <c r="AI201" i="13" s="1"/>
  <c r="T285" i="13"/>
  <c r="X285" i="13" s="1"/>
  <c r="S243" i="13"/>
  <c r="W243" i="13" s="1"/>
  <c r="AE355" i="13"/>
  <c r="AI355" i="13" s="1"/>
  <c r="U320" i="13"/>
  <c r="Y320" i="13" s="1"/>
  <c r="V201" i="13"/>
  <c r="Z201" i="13" s="1"/>
  <c r="V278" i="13"/>
  <c r="Z278" i="13" s="1"/>
  <c r="T222" i="13"/>
  <c r="X222" i="13" s="1"/>
  <c r="T334" i="13"/>
  <c r="X334" i="13" s="1"/>
  <c r="S341" i="13"/>
  <c r="W341" i="13" s="1"/>
  <c r="T383" i="13"/>
  <c r="X383" i="13" s="1"/>
  <c r="AE320" i="13"/>
  <c r="AI320" i="13" s="1"/>
  <c r="V243" i="13"/>
  <c r="Z243" i="13" s="1"/>
  <c r="AE103" i="13"/>
  <c r="AI103" i="13" s="1"/>
  <c r="AE166" i="13"/>
  <c r="AI166" i="13" s="1"/>
  <c r="V348" i="13"/>
  <c r="Z348" i="13" s="1"/>
  <c r="V236" i="13"/>
  <c r="Z236" i="13" s="1"/>
  <c r="T117" i="13"/>
  <c r="X117" i="13" s="1"/>
  <c r="S362" i="13"/>
  <c r="W362" i="13" s="1"/>
  <c r="V306" i="13"/>
  <c r="Z306" i="13" s="1"/>
  <c r="AE124" i="13"/>
  <c r="AI124" i="13" s="1"/>
  <c r="M134" i="11"/>
  <c r="M337" i="11"/>
  <c r="M211" i="11"/>
  <c r="M386" i="11"/>
  <c r="M260" i="11"/>
  <c r="M85" i="11"/>
  <c r="M190" i="11"/>
  <c r="M365" i="11"/>
  <c r="M239" i="11"/>
  <c r="M113" i="11"/>
  <c r="M316" i="11"/>
  <c r="M64" i="11"/>
  <c r="M218" i="11"/>
  <c r="M295" i="11"/>
  <c r="M169" i="11"/>
  <c r="M43" i="11"/>
  <c r="M330" i="11"/>
  <c r="M309" i="11"/>
  <c r="M288" i="11"/>
  <c r="M162" i="11"/>
  <c r="M267" i="11"/>
  <c r="M141" i="11"/>
  <c r="M15" i="11"/>
  <c r="M344" i="11"/>
  <c r="M92" i="11"/>
  <c r="M274" i="11"/>
  <c r="M22" i="11"/>
  <c r="M323" i="11"/>
  <c r="M197" i="11"/>
  <c r="M71" i="11"/>
  <c r="M148" i="11"/>
  <c r="M302" i="11"/>
  <c r="M50" i="11"/>
  <c r="M379" i="11"/>
  <c r="M253" i="11"/>
  <c r="M127" i="11"/>
  <c r="M11" i="11"/>
  <c r="M57" i="11"/>
  <c r="M36" i="11"/>
  <c r="M120" i="11"/>
  <c r="M176" i="11"/>
  <c r="M183" i="11"/>
  <c r="M372" i="11"/>
  <c r="M246" i="11"/>
  <c r="M225" i="11"/>
  <c r="M99" i="11"/>
  <c r="M351" i="11"/>
  <c r="M358" i="11"/>
  <c r="M106" i="11"/>
  <c r="M204" i="11"/>
  <c r="M78" i="11"/>
  <c r="M281" i="11"/>
  <c r="M155" i="11"/>
  <c r="M29" i="11"/>
  <c r="M232" i="11"/>
  <c r="U193" i="11"/>
  <c r="AA193" i="13" s="1"/>
  <c r="D294" i="11"/>
  <c r="K294" i="13" s="1"/>
  <c r="AA249" i="13"/>
  <c r="D373" i="11"/>
  <c r="K373" i="13" s="1"/>
  <c r="D371" i="11"/>
  <c r="K371" i="13" s="1"/>
  <c r="W295" i="11"/>
  <c r="W296" i="11" s="1"/>
  <c r="AA235" i="13"/>
  <c r="D121" i="11"/>
  <c r="K121" i="13" s="1"/>
  <c r="AA361" i="13"/>
  <c r="AA360" i="13"/>
  <c r="AA206" i="13"/>
  <c r="D154" i="11"/>
  <c r="K154" i="13" s="1"/>
  <c r="D7" i="11"/>
  <c r="K7" i="13" s="1"/>
  <c r="D304" i="11"/>
  <c r="K304" i="13" s="1"/>
  <c r="D219" i="11"/>
  <c r="K219" i="13" s="1"/>
  <c r="Y8" i="11"/>
  <c r="Y9" i="11" s="1"/>
  <c r="Y10" i="11" s="1"/>
  <c r="Y11" i="11" s="1"/>
  <c r="Y12" i="11" s="1"/>
  <c r="W305" i="11"/>
  <c r="D305" i="11" s="1"/>
  <c r="K305" i="13" s="1"/>
  <c r="D217" i="11"/>
  <c r="K217" i="13" s="1"/>
  <c r="U158" i="11"/>
  <c r="U159" i="11" s="1"/>
  <c r="AA159" i="13" s="1"/>
  <c r="D359" i="11"/>
  <c r="K359" i="13" s="1"/>
  <c r="D203" i="11"/>
  <c r="K203" i="13" s="1"/>
  <c r="D147" i="11"/>
  <c r="K147" i="13" s="1"/>
  <c r="D301" i="11"/>
  <c r="K301" i="13" s="1"/>
  <c r="D303" i="11"/>
  <c r="K303" i="13" s="1"/>
  <c r="D133" i="11"/>
  <c r="K133" i="13" s="1"/>
  <c r="D266" i="11"/>
  <c r="K266" i="13" s="1"/>
  <c r="D224" i="11"/>
  <c r="K224" i="13" s="1"/>
  <c r="D315" i="11"/>
  <c r="K315" i="13" s="1"/>
  <c r="D210" i="11"/>
  <c r="K210" i="13" s="1"/>
  <c r="D261" i="11"/>
  <c r="K261" i="13" s="1"/>
  <c r="W225" i="11"/>
  <c r="W226" i="11" s="1"/>
  <c r="D226" i="11" s="1"/>
  <c r="K226" i="13" s="1"/>
  <c r="D175" i="11"/>
  <c r="K175" i="13" s="1"/>
  <c r="D350" i="11"/>
  <c r="K350" i="13" s="1"/>
  <c r="D290" i="11"/>
  <c r="K290" i="13" s="1"/>
  <c r="D168" i="11"/>
  <c r="K168" i="13" s="1"/>
  <c r="D126" i="11"/>
  <c r="K126" i="13" s="1"/>
  <c r="D252" i="11"/>
  <c r="K252" i="13" s="1"/>
  <c r="AA346" i="13"/>
  <c r="D135" i="11"/>
  <c r="K135" i="13" s="1"/>
  <c r="D238" i="11"/>
  <c r="K238" i="13" s="1"/>
  <c r="D196" i="11"/>
  <c r="K196" i="13" s="1"/>
  <c r="D280" i="11"/>
  <c r="K280" i="13" s="1"/>
  <c r="D343" i="11"/>
  <c r="K343" i="13" s="1"/>
  <c r="D385" i="11"/>
  <c r="K385" i="13" s="1"/>
  <c r="D332" i="11"/>
  <c r="K332" i="13" s="1"/>
  <c r="D387" i="11"/>
  <c r="K387" i="13" s="1"/>
  <c r="D329" i="11"/>
  <c r="K329" i="13" s="1"/>
  <c r="D331" i="11"/>
  <c r="K331" i="13" s="1"/>
  <c r="D245" i="11"/>
  <c r="K245" i="13" s="1"/>
  <c r="D322" i="11"/>
  <c r="K322" i="13" s="1"/>
  <c r="D161" i="11"/>
  <c r="K161" i="13" s="1"/>
  <c r="D231" i="11"/>
  <c r="K231" i="13" s="1"/>
  <c r="D259" i="11"/>
  <c r="K259" i="13" s="1"/>
  <c r="D345" i="11"/>
  <c r="K345" i="13" s="1"/>
  <c r="D346" i="11"/>
  <c r="K346" i="13" s="1"/>
  <c r="D388" i="11"/>
  <c r="K388" i="13" s="1"/>
  <c r="D318" i="11"/>
  <c r="K318" i="13" s="1"/>
  <c r="D289" i="11"/>
  <c r="K289" i="13" s="1"/>
  <c r="D273" i="11"/>
  <c r="K273" i="13" s="1"/>
  <c r="D275" i="11"/>
  <c r="K275" i="13" s="1"/>
  <c r="W169" i="11"/>
  <c r="W170" i="11" s="1"/>
  <c r="D170" i="11" s="1"/>
  <c r="K170" i="13" s="1"/>
  <c r="W291" i="11"/>
  <c r="D291" i="11" s="1"/>
  <c r="K291" i="13" s="1"/>
  <c r="D189" i="11"/>
  <c r="K189" i="13" s="1"/>
  <c r="D140" i="11"/>
  <c r="K140" i="13" s="1"/>
  <c r="D357" i="11"/>
  <c r="K357" i="13" s="1"/>
  <c r="D364" i="11"/>
  <c r="K364" i="13" s="1"/>
  <c r="D276" i="11"/>
  <c r="K276" i="13" s="1"/>
  <c r="D336" i="11"/>
  <c r="K336" i="13" s="1"/>
  <c r="W211" i="11"/>
  <c r="W212" i="11" s="1"/>
  <c r="D212" i="11" s="1"/>
  <c r="K212" i="13" s="1"/>
  <c r="D287" i="11"/>
  <c r="K287" i="13" s="1"/>
  <c r="D308" i="11"/>
  <c r="K308" i="13" s="1"/>
  <c r="D119" i="11"/>
  <c r="K119" i="13" s="1"/>
  <c r="D378" i="11"/>
  <c r="K378" i="13" s="1"/>
  <c r="D182" i="11"/>
  <c r="K182" i="13" s="1"/>
  <c r="D317" i="11"/>
  <c r="K317" i="13" s="1"/>
  <c r="U376" i="11"/>
  <c r="AA376" i="13" s="1"/>
  <c r="AA375" i="13"/>
  <c r="AA297" i="13"/>
  <c r="U298" i="11"/>
  <c r="AA339" i="13"/>
  <c r="U340" i="11"/>
  <c r="U305" i="11"/>
  <c r="AA304" i="13"/>
  <c r="U292" i="11"/>
  <c r="AA292" i="13" s="1"/>
  <c r="AA291" i="13"/>
  <c r="U354" i="11"/>
  <c r="AA353" i="13"/>
  <c r="U277" i="11"/>
  <c r="AA276" i="13"/>
  <c r="U312" i="11"/>
  <c r="AA311" i="13"/>
  <c r="U270" i="11"/>
  <c r="AA269" i="13"/>
  <c r="U152" i="11"/>
  <c r="AA152" i="13" s="1"/>
  <c r="AA151" i="13"/>
  <c r="U382" i="11"/>
  <c r="AA381" i="13"/>
  <c r="U256" i="11"/>
  <c r="AA255" i="13"/>
  <c r="U348" i="11"/>
  <c r="AA348" i="13" s="1"/>
  <c r="AA347" i="13"/>
  <c r="U123" i="11"/>
  <c r="AA122" i="13"/>
  <c r="AA165" i="13"/>
  <c r="U166" i="11"/>
  <c r="AA166" i="13" s="1"/>
  <c r="U242" i="11"/>
  <c r="AA241" i="13"/>
  <c r="U173" i="11"/>
  <c r="AA173" i="13" s="1"/>
  <c r="AA172" i="13"/>
  <c r="AA179" i="13"/>
  <c r="U180" i="11"/>
  <c r="AA180" i="13" s="1"/>
  <c r="U131" i="11"/>
  <c r="AA131" i="13" s="1"/>
  <c r="AA130" i="13"/>
  <c r="AA263" i="13"/>
  <c r="U264" i="11"/>
  <c r="AA264" i="13" s="1"/>
  <c r="U138" i="11"/>
  <c r="AA138" i="13" s="1"/>
  <c r="AA137" i="13"/>
  <c r="U215" i="11"/>
  <c r="AA215" i="13" s="1"/>
  <c r="AA214" i="13"/>
  <c r="U145" i="11"/>
  <c r="AA145" i="13" s="1"/>
  <c r="AA144" i="13"/>
  <c r="U208" i="11"/>
  <c r="AA208" i="13" s="1"/>
  <c r="AA207" i="13"/>
  <c r="U222" i="11"/>
  <c r="AA222" i="13" s="1"/>
  <c r="AA221" i="13"/>
  <c r="B30" i="11"/>
  <c r="B23" i="13"/>
  <c r="B31" i="11"/>
  <c r="B24" i="13"/>
  <c r="B29" i="11"/>
  <c r="B22" i="13"/>
  <c r="B28" i="11"/>
  <c r="B21" i="13"/>
  <c r="B33" i="11"/>
  <c r="B26" i="13"/>
  <c r="B32" i="11"/>
  <c r="B25" i="13"/>
  <c r="W362" i="11"/>
  <c r="W320" i="11"/>
  <c r="D320" i="11" s="1"/>
  <c r="K320" i="13" s="1"/>
  <c r="D319" i="11"/>
  <c r="K319" i="13" s="1"/>
  <c r="W310" i="11"/>
  <c r="W352" i="11"/>
  <c r="W334" i="11"/>
  <c r="D334" i="11" s="1"/>
  <c r="K334" i="13" s="1"/>
  <c r="D333" i="11"/>
  <c r="K333" i="13" s="1"/>
  <c r="W282" i="11"/>
  <c r="W324" i="11"/>
  <c r="W185" i="11"/>
  <c r="D185" i="11" s="1"/>
  <c r="K185" i="13" s="1"/>
  <c r="D184" i="11"/>
  <c r="K184" i="13" s="1"/>
  <c r="W163" i="11"/>
  <c r="D163" i="11" s="1"/>
  <c r="K163" i="13" s="1"/>
  <c r="W278" i="11"/>
  <c r="D278" i="11" s="1"/>
  <c r="K278" i="13" s="1"/>
  <c r="D277" i="11"/>
  <c r="K277" i="13" s="1"/>
  <c r="W157" i="11"/>
  <c r="D157" i="11" s="1"/>
  <c r="K157" i="13" s="1"/>
  <c r="D156" i="11"/>
  <c r="K156" i="13" s="1"/>
  <c r="W191" i="11"/>
  <c r="D191" i="11" s="1"/>
  <c r="K191" i="13" s="1"/>
  <c r="W376" i="11"/>
  <c r="W240" i="11"/>
  <c r="W366" i="11"/>
  <c r="W390" i="11"/>
  <c r="D389" i="11"/>
  <c r="K389" i="13" s="1"/>
  <c r="W348" i="11"/>
  <c r="D348" i="11" s="1"/>
  <c r="K348" i="13" s="1"/>
  <c r="D347" i="11"/>
  <c r="K347" i="13" s="1"/>
  <c r="W247" i="11"/>
  <c r="D247" i="11" s="1"/>
  <c r="K247" i="13" s="1"/>
  <c r="W205" i="11"/>
  <c r="D205" i="11" s="1"/>
  <c r="K205" i="13" s="1"/>
  <c r="W338" i="11"/>
  <c r="D338" i="11" s="1"/>
  <c r="W380" i="11"/>
  <c r="X8" i="11"/>
  <c r="X360" i="11"/>
  <c r="D360" i="11" s="1"/>
  <c r="K360" i="13" s="1"/>
  <c r="X367" i="11"/>
  <c r="X382" i="11"/>
  <c r="X374" i="11"/>
  <c r="D374" i="11" s="1"/>
  <c r="K374" i="13" s="1"/>
  <c r="X390" i="11"/>
  <c r="W177" i="11"/>
  <c r="W233" i="11"/>
  <c r="D233" i="11" s="1"/>
  <c r="K233" i="13" s="1"/>
  <c r="W128" i="11"/>
  <c r="D128" i="11" s="1"/>
  <c r="K128" i="13" s="1"/>
  <c r="W149" i="11"/>
  <c r="D149" i="11" s="1"/>
  <c r="K149" i="13" s="1"/>
  <c r="W268" i="11"/>
  <c r="D268" i="11" s="1"/>
  <c r="K268" i="13" s="1"/>
  <c r="W254" i="11"/>
  <c r="D254" i="11" s="1"/>
  <c r="K254" i="13" s="1"/>
  <c r="W198" i="11"/>
  <c r="D198" i="11" s="1"/>
  <c r="K198" i="13" s="1"/>
  <c r="W142" i="11"/>
  <c r="D142" i="11" s="1"/>
  <c r="K142" i="13" s="1"/>
  <c r="W262" i="11"/>
  <c r="D262" i="11" s="1"/>
  <c r="K262" i="13" s="1"/>
  <c r="W122" i="11"/>
  <c r="D122" i="11" s="1"/>
  <c r="K122" i="13" s="1"/>
  <c r="W220" i="11"/>
  <c r="D220" i="11" s="1"/>
  <c r="K220" i="13" s="1"/>
  <c r="W136" i="11"/>
  <c r="D136" i="11" s="1"/>
  <c r="K136" i="13" s="1"/>
  <c r="AD125" i="11" l="1"/>
  <c r="AE118" i="11"/>
  <c r="N19" i="13"/>
  <c r="N26" i="13"/>
  <c r="O12" i="13"/>
  <c r="N12" i="13"/>
  <c r="U194" i="11"/>
  <c r="AA194" i="13" s="1"/>
  <c r="N21" i="13"/>
  <c r="O21" i="13"/>
  <c r="N22" i="13"/>
  <c r="O22" i="13"/>
  <c r="O24" i="13"/>
  <c r="N24" i="13"/>
  <c r="N23" i="13"/>
  <c r="O23" i="13"/>
  <c r="O25" i="13"/>
  <c r="N25" i="13"/>
  <c r="O26" i="13"/>
  <c r="O19" i="13"/>
  <c r="M352" i="11"/>
  <c r="M282" i="11"/>
  <c r="M177" i="11"/>
  <c r="M254" i="11"/>
  <c r="M72" i="11"/>
  <c r="M345" i="11"/>
  <c r="M310" i="11"/>
  <c r="M65" i="11"/>
  <c r="M86" i="11"/>
  <c r="M100" i="11"/>
  <c r="M79" i="11"/>
  <c r="M121" i="11"/>
  <c r="M380" i="11"/>
  <c r="M198" i="11"/>
  <c r="M16" i="11"/>
  <c r="M331" i="11"/>
  <c r="M317" i="11"/>
  <c r="M261" i="11"/>
  <c r="M226" i="11"/>
  <c r="M205" i="11"/>
  <c r="M37" i="11"/>
  <c r="M51" i="11"/>
  <c r="M324" i="11"/>
  <c r="M142" i="11"/>
  <c r="M44" i="11"/>
  <c r="M114" i="11"/>
  <c r="M387" i="11"/>
  <c r="M247" i="11"/>
  <c r="M233" i="11"/>
  <c r="M58" i="11"/>
  <c r="M303" i="11"/>
  <c r="M23" i="11"/>
  <c r="M268" i="11"/>
  <c r="M170" i="11"/>
  <c r="M240" i="11"/>
  <c r="M212" i="11"/>
  <c r="M107" i="11"/>
  <c r="M373" i="11"/>
  <c r="M30" i="11"/>
  <c r="M12" i="11"/>
  <c r="M275" i="11"/>
  <c r="M163" i="11"/>
  <c r="M296" i="11"/>
  <c r="M366" i="11"/>
  <c r="M338" i="11"/>
  <c r="M359" i="11"/>
  <c r="M184" i="11"/>
  <c r="M156" i="11"/>
  <c r="M128" i="11"/>
  <c r="M149" i="11"/>
  <c r="M93" i="11"/>
  <c r="M289" i="11"/>
  <c r="M219" i="11"/>
  <c r="M191" i="11"/>
  <c r="M135" i="11"/>
  <c r="W306" i="11"/>
  <c r="D306" i="11" s="1"/>
  <c r="K306" i="13" s="1"/>
  <c r="AA158" i="13"/>
  <c r="W292" i="11"/>
  <c r="D292" i="11" s="1"/>
  <c r="K292" i="13" s="1"/>
  <c r="AA298" i="13"/>
  <c r="U299" i="11"/>
  <c r="AA299" i="13" s="1"/>
  <c r="U278" i="11"/>
  <c r="AA278" i="13" s="1"/>
  <c r="AA277" i="13"/>
  <c r="U306" i="11"/>
  <c r="AA306" i="13" s="1"/>
  <c r="AA305" i="13"/>
  <c r="U341" i="11"/>
  <c r="AA341" i="13" s="1"/>
  <c r="AA340" i="13"/>
  <c r="U383" i="11"/>
  <c r="AA383" i="13" s="1"/>
  <c r="AA382" i="13"/>
  <c r="U271" i="11"/>
  <c r="AA271" i="13" s="1"/>
  <c r="AA270" i="13"/>
  <c r="U313" i="11"/>
  <c r="AA313" i="13" s="1"/>
  <c r="AA312" i="13"/>
  <c r="U355" i="11"/>
  <c r="AA355" i="13" s="1"/>
  <c r="AA354" i="13"/>
  <c r="U257" i="11"/>
  <c r="AA257" i="13" s="1"/>
  <c r="AA256" i="13"/>
  <c r="U243" i="11"/>
  <c r="AA243" i="13" s="1"/>
  <c r="AA242" i="13"/>
  <c r="U124" i="11"/>
  <c r="AA124" i="13" s="1"/>
  <c r="AA123" i="13"/>
  <c r="B40" i="11"/>
  <c r="B33" i="13"/>
  <c r="B36" i="11"/>
  <c r="B29" i="13"/>
  <c r="B35" i="11"/>
  <c r="B28" i="13"/>
  <c r="B38" i="11"/>
  <c r="B31" i="13"/>
  <c r="B39" i="11"/>
  <c r="B32" i="13"/>
  <c r="B37" i="11"/>
  <c r="B30" i="13"/>
  <c r="W158" i="11"/>
  <c r="D158" i="11" s="1"/>
  <c r="K158" i="13" s="1"/>
  <c r="W164" i="11"/>
  <c r="D164" i="11" s="1"/>
  <c r="K164" i="13" s="1"/>
  <c r="W192" i="11"/>
  <c r="D192" i="11" s="1"/>
  <c r="K192" i="13" s="1"/>
  <c r="W248" i="11"/>
  <c r="D248" i="11" s="1"/>
  <c r="K248" i="13" s="1"/>
  <c r="W178" i="11"/>
  <c r="D178" i="11" s="1"/>
  <c r="K178" i="13" s="1"/>
  <c r="D177" i="11"/>
  <c r="K177" i="13" s="1"/>
  <c r="W325" i="11"/>
  <c r="D324" i="11"/>
  <c r="K324" i="13" s="1"/>
  <c r="W186" i="11"/>
  <c r="D186" i="11" s="1"/>
  <c r="K186" i="13" s="1"/>
  <c r="W171" i="11"/>
  <c r="D171" i="11" s="1"/>
  <c r="K171" i="13" s="1"/>
  <c r="D240" i="11"/>
  <c r="K240" i="13" s="1"/>
  <c r="W241" i="11"/>
  <c r="W283" i="11"/>
  <c r="D282" i="11"/>
  <c r="K282" i="13" s="1"/>
  <c r="W297" i="11"/>
  <c r="D296" i="11"/>
  <c r="K296" i="13" s="1"/>
  <c r="W367" i="11"/>
  <c r="D366" i="11"/>
  <c r="K366" i="13" s="1"/>
  <c r="W353" i="11"/>
  <c r="D352" i="11"/>
  <c r="K352" i="13" s="1"/>
  <c r="W311" i="11"/>
  <c r="D310" i="11"/>
  <c r="K310" i="13" s="1"/>
  <c r="D390" i="11"/>
  <c r="K390" i="13" s="1"/>
  <c r="W206" i="11"/>
  <c r="D206" i="11" s="1"/>
  <c r="K206" i="13" s="1"/>
  <c r="W381" i="11"/>
  <c r="D380" i="11"/>
  <c r="K380" i="13" s="1"/>
  <c r="W339" i="11"/>
  <c r="K338" i="13"/>
  <c r="W234" i="11"/>
  <c r="D234" i="11" s="1"/>
  <c r="K234" i="13" s="1"/>
  <c r="W150" i="11"/>
  <c r="X375" i="11"/>
  <c r="D375" i="11" s="1"/>
  <c r="K375" i="13" s="1"/>
  <c r="X383" i="11"/>
  <c r="X368" i="11"/>
  <c r="X361" i="11"/>
  <c r="D361" i="11" s="1"/>
  <c r="K361" i="13" s="1"/>
  <c r="W213" i="11"/>
  <c r="D213" i="11" s="1"/>
  <c r="K213" i="13" s="1"/>
  <c r="W269" i="11"/>
  <c r="W227" i="11"/>
  <c r="D227" i="11" s="1"/>
  <c r="K227" i="13" s="1"/>
  <c r="W129" i="11"/>
  <c r="D129" i="11" s="1"/>
  <c r="K129" i="13" s="1"/>
  <c r="W143" i="11"/>
  <c r="D143" i="11" s="1"/>
  <c r="K143" i="13" s="1"/>
  <c r="W199" i="11"/>
  <c r="D199" i="11" s="1"/>
  <c r="K199" i="13" s="1"/>
  <c r="W255" i="11"/>
  <c r="D255" i="11" s="1"/>
  <c r="K255" i="13" s="1"/>
  <c r="W263" i="11"/>
  <c r="D263" i="11" s="1"/>
  <c r="K263" i="13" s="1"/>
  <c r="W137" i="11"/>
  <c r="D137" i="11" s="1"/>
  <c r="K137" i="13" s="1"/>
  <c r="W221" i="11"/>
  <c r="D221" i="11" s="1"/>
  <c r="K221"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AA112" i="13"/>
  <c r="AA105" i="13"/>
  <c r="AA98" i="13"/>
  <c r="AA91" i="13"/>
  <c r="AA84" i="13"/>
  <c r="AA77" i="13"/>
  <c r="AA70" i="13"/>
  <c r="AA63" i="13"/>
  <c r="AA56" i="13"/>
  <c r="AA49" i="13"/>
  <c r="AA42" i="13"/>
  <c r="AA35" i="13"/>
  <c r="AA28" i="13"/>
  <c r="AA21" i="13"/>
  <c r="AA14" i="13"/>
  <c r="AA8" i="13"/>
  <c r="AD132" i="11" l="1"/>
  <c r="AE125" i="11"/>
  <c r="O29" i="13"/>
  <c r="N29" i="13"/>
  <c r="N33" i="13"/>
  <c r="N30" i="13"/>
  <c r="O30" i="13"/>
  <c r="N32" i="13"/>
  <c r="O32" i="13"/>
  <c r="N28" i="13"/>
  <c r="O28" i="13"/>
  <c r="O33" i="13"/>
  <c r="O31" i="13"/>
  <c r="N31" i="13"/>
  <c r="M94" i="11"/>
  <c r="M143" i="11"/>
  <c r="M171" i="11"/>
  <c r="M262" i="11"/>
  <c r="M122" i="11"/>
  <c r="M346" i="11"/>
  <c r="M150" i="11"/>
  <c r="M339" i="11"/>
  <c r="M248" i="11"/>
  <c r="M325" i="11"/>
  <c r="M374" i="11"/>
  <c r="M269" i="11"/>
  <c r="M234" i="11"/>
  <c r="M318" i="11"/>
  <c r="M101" i="11"/>
  <c r="M73" i="11"/>
  <c r="M136" i="11"/>
  <c r="M129" i="11"/>
  <c r="M367" i="11"/>
  <c r="M52" i="11"/>
  <c r="M108" i="11"/>
  <c r="M24" i="11"/>
  <c r="M332" i="11"/>
  <c r="M80" i="11"/>
  <c r="M255" i="11"/>
  <c r="M192" i="11"/>
  <c r="M297" i="11"/>
  <c r="M31" i="11"/>
  <c r="M388" i="11"/>
  <c r="M38" i="11"/>
  <c r="M304" i="11"/>
  <c r="M17" i="11"/>
  <c r="M87" i="11"/>
  <c r="M178" i="11"/>
  <c r="M220" i="11"/>
  <c r="M157" i="11"/>
  <c r="M185" i="11"/>
  <c r="M164" i="11"/>
  <c r="M115" i="11"/>
  <c r="M213" i="11"/>
  <c r="M59" i="11"/>
  <c r="M227" i="11"/>
  <c r="M199" i="11"/>
  <c r="M66" i="11"/>
  <c r="M353" i="11"/>
  <c r="M290" i="11"/>
  <c r="M360" i="11"/>
  <c r="M276" i="11"/>
  <c r="M45" i="11"/>
  <c r="M206" i="11"/>
  <c r="M241" i="11"/>
  <c r="M381" i="11"/>
  <c r="M311" i="11"/>
  <c r="M283" i="11"/>
  <c r="W179" i="11"/>
  <c r="D179" i="11" s="1"/>
  <c r="K179" i="13" s="1"/>
  <c r="W165" i="11"/>
  <c r="D165" i="11" s="1"/>
  <c r="K165" i="13" s="1"/>
  <c r="W249" i="11"/>
  <c r="D249" i="11" s="1"/>
  <c r="K249" i="13" s="1"/>
  <c r="W193" i="11"/>
  <c r="D193" i="11" s="1"/>
  <c r="K193" i="13" s="1"/>
  <c r="W172" i="11"/>
  <c r="W173" i="11" s="1"/>
  <c r="D173" i="11" s="1"/>
  <c r="K173" i="13" s="1"/>
  <c r="AA64" i="13"/>
  <c r="AA85" i="13"/>
  <c r="AA9" i="13"/>
  <c r="AA92" i="13"/>
  <c r="AA71" i="13"/>
  <c r="AA15" i="13"/>
  <c r="B45" i="11"/>
  <c r="B38" i="13"/>
  <c r="B46" i="11"/>
  <c r="B39" i="13"/>
  <c r="AA78" i="13"/>
  <c r="AA99" i="13"/>
  <c r="AA22" i="13"/>
  <c r="AA106" i="13"/>
  <c r="AA29" i="13"/>
  <c r="AA113" i="13"/>
  <c r="B42" i="11"/>
  <c r="B35" i="13"/>
  <c r="B43" i="11"/>
  <c r="B36" i="13"/>
  <c r="AA36" i="13"/>
  <c r="AA43" i="13"/>
  <c r="AA50" i="13"/>
  <c r="AA57" i="13"/>
  <c r="B44" i="11"/>
  <c r="B37" i="13"/>
  <c r="B47" i="11"/>
  <c r="B40" i="13"/>
  <c r="W207" i="11"/>
  <c r="D207" i="11" s="1"/>
  <c r="K207" i="13" s="1"/>
  <c r="W159" i="11"/>
  <c r="D159" i="11" s="1"/>
  <c r="K159" i="13" s="1"/>
  <c r="W187" i="11"/>
  <c r="D187" i="11" s="1"/>
  <c r="K187" i="13" s="1"/>
  <c r="W36" i="11"/>
  <c r="D35" i="11"/>
  <c r="K35" i="13" s="1"/>
  <c r="W113" i="11"/>
  <c r="D112" i="11"/>
  <c r="K112" i="13" s="1"/>
  <c r="W43" i="11"/>
  <c r="D42" i="11"/>
  <c r="K42" i="13" s="1"/>
  <c r="W22" i="11"/>
  <c r="D21" i="11"/>
  <c r="K21" i="13" s="1"/>
  <c r="W29" i="11"/>
  <c r="D28" i="11"/>
  <c r="K28" i="13" s="1"/>
  <c r="W270" i="11"/>
  <c r="D269" i="11"/>
  <c r="K269" i="13" s="1"/>
  <c r="W382" i="11"/>
  <c r="D381" i="11"/>
  <c r="K381" i="13" s="1"/>
  <c r="D120" i="11"/>
  <c r="K120" i="13" s="1"/>
  <c r="W50" i="11"/>
  <c r="D49" i="11"/>
  <c r="K49" i="13" s="1"/>
  <c r="W85" i="11"/>
  <c r="D84" i="11"/>
  <c r="K84" i="13" s="1"/>
  <c r="W298" i="11"/>
  <c r="D297" i="11"/>
  <c r="K297" i="13" s="1"/>
  <c r="W312" i="11"/>
  <c r="D311" i="11"/>
  <c r="K311" i="13" s="1"/>
  <c r="W284" i="11"/>
  <c r="D283" i="11"/>
  <c r="K283" i="13" s="1"/>
  <c r="D241" i="11"/>
  <c r="K241" i="13" s="1"/>
  <c r="W242" i="11"/>
  <c r="W354" i="11"/>
  <c r="D353" i="11"/>
  <c r="K353" i="13" s="1"/>
  <c r="W92" i="11"/>
  <c r="D91" i="11"/>
  <c r="K91" i="13" s="1"/>
  <c r="W57" i="11"/>
  <c r="W78" i="11"/>
  <c r="D77" i="11"/>
  <c r="K77" i="13" s="1"/>
  <c r="W99" i="11"/>
  <c r="D98" i="11"/>
  <c r="K98" i="13" s="1"/>
  <c r="W71" i="11"/>
  <c r="D70" i="11"/>
  <c r="K70" i="13" s="1"/>
  <c r="W340" i="11"/>
  <c r="D339" i="11"/>
  <c r="K339" i="13" s="1"/>
  <c r="W106" i="11"/>
  <c r="D105" i="11"/>
  <c r="K105" i="13" s="1"/>
  <c r="W64" i="11"/>
  <c r="D63" i="11"/>
  <c r="K63" i="13" s="1"/>
  <c r="W235" i="11"/>
  <c r="D235" i="11" s="1"/>
  <c r="K235" i="13" s="1"/>
  <c r="W151" i="11"/>
  <c r="D151" i="11" s="1"/>
  <c r="K151" i="13" s="1"/>
  <c r="D150" i="11"/>
  <c r="K150" i="13" s="1"/>
  <c r="W368" i="11"/>
  <c r="D367" i="11"/>
  <c r="K367" i="13" s="1"/>
  <c r="W326" i="11"/>
  <c r="D325" i="11"/>
  <c r="K325" i="13" s="1"/>
  <c r="D8" i="11"/>
  <c r="K8" i="13" s="1"/>
  <c r="X369" i="11"/>
  <c r="X376" i="11"/>
  <c r="D376" i="11" s="1"/>
  <c r="K376" i="13" s="1"/>
  <c r="X362" i="11"/>
  <c r="D362" i="11" s="1"/>
  <c r="K362" i="13" s="1"/>
  <c r="W130" i="11"/>
  <c r="D130" i="11" s="1"/>
  <c r="K130" i="13" s="1"/>
  <c r="W228" i="11"/>
  <c r="D228" i="11" s="1"/>
  <c r="K228" i="13" s="1"/>
  <c r="W214" i="11"/>
  <c r="D214" i="11" s="1"/>
  <c r="K214" i="13" s="1"/>
  <c r="W256" i="11"/>
  <c r="D256" i="11" s="1"/>
  <c r="K256" i="13" s="1"/>
  <c r="W200" i="11"/>
  <c r="D200" i="11" s="1"/>
  <c r="K200" i="13" s="1"/>
  <c r="W144" i="11"/>
  <c r="D144" i="11" s="1"/>
  <c r="K144" i="13" s="1"/>
  <c r="W124" i="11"/>
  <c r="D124" i="11" s="1"/>
  <c r="K124" i="13" s="1"/>
  <c r="W222" i="11"/>
  <c r="D222" i="11" s="1"/>
  <c r="K222" i="13" s="1"/>
  <c r="W138" i="11"/>
  <c r="D138" i="11" s="1"/>
  <c r="K138" i="13" s="1"/>
  <c r="W264" i="11"/>
  <c r="D264" i="11" s="1"/>
  <c r="K264" i="13" s="1"/>
  <c r="W9" i="11"/>
  <c r="W14" i="11"/>
  <c r="X9" i="11"/>
  <c r="X10" i="11" s="1"/>
  <c r="X11" i="11" s="1"/>
  <c r="X12" i="11" s="1"/>
  <c r="AD139" i="11" l="1"/>
  <c r="AE132" i="11"/>
  <c r="N40" i="13"/>
  <c r="O40" i="13"/>
  <c r="N37" i="13"/>
  <c r="O37" i="13"/>
  <c r="O35" i="13"/>
  <c r="N35" i="13"/>
  <c r="N39" i="13"/>
  <c r="O39" i="13"/>
  <c r="N36" i="13"/>
  <c r="O36" i="13"/>
  <c r="N38" i="13"/>
  <c r="O38" i="13"/>
  <c r="M291" i="11"/>
  <c r="M200" i="11"/>
  <c r="M123" i="11"/>
  <c r="M158" i="11"/>
  <c r="M53" i="11"/>
  <c r="M235" i="11"/>
  <c r="M151" i="11"/>
  <c r="M333" i="11"/>
  <c r="M207" i="11"/>
  <c r="M354" i="11"/>
  <c r="M228" i="11"/>
  <c r="M39" i="11"/>
  <c r="M25" i="11"/>
  <c r="M263" i="11"/>
  <c r="M382" i="11"/>
  <c r="M242" i="11"/>
  <c r="M116" i="11"/>
  <c r="M221" i="11"/>
  <c r="M18" i="11"/>
  <c r="M305" i="11"/>
  <c r="M270" i="11"/>
  <c r="M326" i="11"/>
  <c r="M46" i="11"/>
  <c r="M277" i="11"/>
  <c r="M60" i="11"/>
  <c r="M389" i="11"/>
  <c r="M32" i="11"/>
  <c r="M109" i="11"/>
  <c r="M368" i="11"/>
  <c r="M172" i="11"/>
  <c r="M144" i="11"/>
  <c r="M74" i="11"/>
  <c r="M375" i="11"/>
  <c r="M249" i="11"/>
  <c r="M361" i="11"/>
  <c r="M67" i="11"/>
  <c r="M214" i="11"/>
  <c r="M298" i="11"/>
  <c r="M256" i="11"/>
  <c r="M284" i="11"/>
  <c r="M165" i="11"/>
  <c r="M179" i="11"/>
  <c r="M102" i="11"/>
  <c r="M340" i="11"/>
  <c r="M347" i="11"/>
  <c r="M312" i="11"/>
  <c r="M186" i="11"/>
  <c r="M88" i="11"/>
  <c r="M130" i="11"/>
  <c r="M81" i="11"/>
  <c r="M193" i="11"/>
  <c r="M137" i="11"/>
  <c r="M319" i="11"/>
  <c r="M95" i="11"/>
  <c r="W250" i="11"/>
  <c r="D250" i="11" s="1"/>
  <c r="K250" i="13" s="1"/>
  <c r="W194" i="11"/>
  <c r="D194" i="11" s="1"/>
  <c r="K194" i="13" s="1"/>
  <c r="W180" i="11"/>
  <c r="D180" i="11" s="1"/>
  <c r="K180" i="13" s="1"/>
  <c r="W208" i="11"/>
  <c r="D208" i="11" s="1"/>
  <c r="K208" i="13" s="1"/>
  <c r="W166" i="11"/>
  <c r="D166" i="11" s="1"/>
  <c r="K166" i="13" s="1"/>
  <c r="D172" i="11"/>
  <c r="K172" i="13" s="1"/>
  <c r="AA51" i="13"/>
  <c r="AA114" i="13"/>
  <c r="B53" i="11"/>
  <c r="B46" i="13"/>
  <c r="AA93" i="13"/>
  <c r="AA10" i="13"/>
  <c r="AA30" i="13"/>
  <c r="AA44" i="13"/>
  <c r="B52" i="11"/>
  <c r="B45" i="13"/>
  <c r="AA107" i="13"/>
  <c r="AA37" i="13"/>
  <c r="B54" i="11"/>
  <c r="B47" i="13"/>
  <c r="AA23" i="13"/>
  <c r="AA16" i="13"/>
  <c r="AA86" i="13"/>
  <c r="B50" i="11"/>
  <c r="B43" i="13"/>
  <c r="B51" i="11"/>
  <c r="B44" i="13"/>
  <c r="AA100" i="13"/>
  <c r="AA72" i="13"/>
  <c r="AA58" i="13"/>
  <c r="B49" i="11"/>
  <c r="B42" i="13"/>
  <c r="AA79" i="13"/>
  <c r="AA65" i="13"/>
  <c r="W152" i="11"/>
  <c r="D152" i="11" s="1"/>
  <c r="K152" i="13" s="1"/>
  <c r="W236" i="11"/>
  <c r="D236" i="11" s="1"/>
  <c r="K236" i="13" s="1"/>
  <c r="W93" i="11"/>
  <c r="D92" i="11"/>
  <c r="K92" i="13" s="1"/>
  <c r="W355" i="11"/>
  <c r="D355" i="11" s="1"/>
  <c r="K355" i="13" s="1"/>
  <c r="D354" i="11"/>
  <c r="K354" i="13" s="1"/>
  <c r="W285" i="11"/>
  <c r="D285" i="11" s="1"/>
  <c r="K285" i="13" s="1"/>
  <c r="D284" i="11"/>
  <c r="K284" i="13" s="1"/>
  <c r="W51" i="11"/>
  <c r="D50" i="11"/>
  <c r="K50" i="13" s="1"/>
  <c r="D127" i="11"/>
  <c r="K127" i="13" s="1"/>
  <c r="W383" i="11"/>
  <c r="D383" i="11" s="1"/>
  <c r="K383" i="13" s="1"/>
  <c r="D382" i="11"/>
  <c r="K382" i="13" s="1"/>
  <c r="W23" i="11"/>
  <c r="D22" i="11"/>
  <c r="K22" i="13" s="1"/>
  <c r="W327" i="11"/>
  <c r="D327" i="11" s="1"/>
  <c r="K327" i="13" s="1"/>
  <c r="D326" i="11"/>
  <c r="K326" i="13" s="1"/>
  <c r="W65" i="11"/>
  <c r="D64" i="11"/>
  <c r="K64" i="13" s="1"/>
  <c r="W107" i="11"/>
  <c r="D106" i="11"/>
  <c r="K106" i="13" s="1"/>
  <c r="W72" i="11"/>
  <c r="D71" i="11"/>
  <c r="K71" i="13" s="1"/>
  <c r="W369" i="11"/>
  <c r="D369" i="11" s="1"/>
  <c r="K369" i="13" s="1"/>
  <c r="D368" i="11"/>
  <c r="K368" i="13" s="1"/>
  <c r="W15" i="11"/>
  <c r="D14" i="11"/>
  <c r="K14" i="13" s="1"/>
  <c r="W100" i="11"/>
  <c r="D99" i="11"/>
  <c r="K99" i="13" s="1"/>
  <c r="W271" i="11"/>
  <c r="D271" i="11" s="1"/>
  <c r="K271" i="13" s="1"/>
  <c r="D270" i="11"/>
  <c r="K270" i="13" s="1"/>
  <c r="W44" i="11"/>
  <c r="D43" i="11"/>
  <c r="K43" i="13" s="1"/>
  <c r="W79" i="11"/>
  <c r="D78" i="11"/>
  <c r="K78" i="13" s="1"/>
  <c r="W30" i="11"/>
  <c r="D29" i="11"/>
  <c r="K29" i="13" s="1"/>
  <c r="W114" i="11"/>
  <c r="D113" i="11"/>
  <c r="K113" i="13" s="1"/>
  <c r="D56" i="11"/>
  <c r="K56" i="13" s="1"/>
  <c r="D242" i="11"/>
  <c r="K242" i="13" s="1"/>
  <c r="W243" i="11"/>
  <c r="D243" i="11" s="1"/>
  <c r="K243" i="13" s="1"/>
  <c r="W341" i="11"/>
  <c r="D341" i="11" s="1"/>
  <c r="K341" i="13" s="1"/>
  <c r="D340" i="11"/>
  <c r="K340" i="13" s="1"/>
  <c r="W58" i="11"/>
  <c r="D57" i="11"/>
  <c r="K57" i="13" s="1"/>
  <c r="W313" i="11"/>
  <c r="D313" i="11" s="1"/>
  <c r="K313" i="13" s="1"/>
  <c r="D312" i="11"/>
  <c r="K312" i="13" s="1"/>
  <c r="W299" i="11"/>
  <c r="D299" i="11" s="1"/>
  <c r="K299" i="13" s="1"/>
  <c r="D298" i="11"/>
  <c r="K298" i="13" s="1"/>
  <c r="W86" i="11"/>
  <c r="D85" i="11"/>
  <c r="K85" i="13" s="1"/>
  <c r="W37" i="11"/>
  <c r="D36" i="11"/>
  <c r="K36" i="13" s="1"/>
  <c r="D9" i="11"/>
  <c r="K9" i="13" s="1"/>
  <c r="W215" i="11"/>
  <c r="D215" i="11" s="1"/>
  <c r="K215" i="13" s="1"/>
  <c r="W229" i="11"/>
  <c r="D229" i="11" s="1"/>
  <c r="K229" i="13" s="1"/>
  <c r="W131" i="11"/>
  <c r="D131" i="11" s="1"/>
  <c r="K131" i="13" s="1"/>
  <c r="W145" i="11"/>
  <c r="D145" i="11" s="1"/>
  <c r="K145" i="13" s="1"/>
  <c r="W201" i="11"/>
  <c r="D201" i="11" s="1"/>
  <c r="K201" i="13" s="1"/>
  <c r="W257" i="11"/>
  <c r="D257" i="11" s="1"/>
  <c r="K257" i="13" s="1"/>
  <c r="W10" i="11"/>
  <c r="D10" i="11" s="1"/>
  <c r="K10" i="13" s="1"/>
  <c r="AD146" i="11" l="1"/>
  <c r="AE139" i="11"/>
  <c r="O45" i="13"/>
  <c r="N45" i="13"/>
  <c r="N44" i="13"/>
  <c r="O44" i="13"/>
  <c r="N43" i="13"/>
  <c r="O43" i="13"/>
  <c r="O46" i="13"/>
  <c r="N46" i="13"/>
  <c r="O42" i="13"/>
  <c r="N42" i="13"/>
  <c r="N47" i="13"/>
  <c r="O47" i="13"/>
  <c r="M285" i="11"/>
  <c r="M215" i="11"/>
  <c r="M250" i="11"/>
  <c r="M33" i="11"/>
  <c r="M159" i="11"/>
  <c r="M187" i="11"/>
  <c r="M348" i="11"/>
  <c r="M145" i="11"/>
  <c r="M236" i="11"/>
  <c r="M292" i="11"/>
  <c r="M180" i="11"/>
  <c r="M68" i="11"/>
  <c r="M376" i="11"/>
  <c r="M390" i="11"/>
  <c r="M306" i="11"/>
  <c r="M208" i="11"/>
  <c r="M82" i="11"/>
  <c r="M341" i="11"/>
  <c r="M173" i="11"/>
  <c r="M278" i="11"/>
  <c r="M166" i="11"/>
  <c r="M257" i="11"/>
  <c r="M362" i="11"/>
  <c r="M75" i="11"/>
  <c r="M369" i="11"/>
  <c r="M19" i="11"/>
  <c r="M40" i="11"/>
  <c r="M96" i="11"/>
  <c r="M47" i="11"/>
  <c r="M103" i="11"/>
  <c r="M299" i="11"/>
  <c r="M222" i="11"/>
  <c r="M194" i="11"/>
  <c r="M110" i="11"/>
  <c r="M320" i="11"/>
  <c r="M327" i="11"/>
  <c r="M243" i="11"/>
  <c r="M229" i="11"/>
  <c r="M334" i="11"/>
  <c r="M54" i="11"/>
  <c r="M264" i="11"/>
  <c r="M152" i="11"/>
  <c r="M138" i="11"/>
  <c r="M271" i="11"/>
  <c r="M117" i="11"/>
  <c r="M383" i="11"/>
  <c r="M26" i="11"/>
  <c r="M355" i="11"/>
  <c r="M124" i="11"/>
  <c r="M131" i="11"/>
  <c r="M89" i="11"/>
  <c r="M313" i="11"/>
  <c r="M61" i="11"/>
  <c r="M201" i="11"/>
  <c r="AA11" i="13"/>
  <c r="AA59" i="13"/>
  <c r="B61" i="11"/>
  <c r="B54" i="13"/>
  <c r="AA108" i="13"/>
  <c r="B57" i="11"/>
  <c r="B50" i="13"/>
  <c r="B59" i="11"/>
  <c r="B52" i="13"/>
  <c r="AA38" i="13"/>
  <c r="AA45" i="13"/>
  <c r="AA94" i="13"/>
  <c r="AA87" i="13"/>
  <c r="AA66" i="13"/>
  <c r="AA73" i="13"/>
  <c r="B60" i="11"/>
  <c r="B53" i="13"/>
  <c r="AA17" i="13"/>
  <c r="AA80" i="13"/>
  <c r="AA101" i="13"/>
  <c r="AA115" i="13"/>
  <c r="AA24" i="13"/>
  <c r="AA31" i="13"/>
  <c r="B56" i="11"/>
  <c r="B49" i="13"/>
  <c r="B58" i="11"/>
  <c r="B51" i="13"/>
  <c r="AA52" i="13"/>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115" i="11"/>
  <c r="D114" i="11"/>
  <c r="K114" i="13" s="1"/>
  <c r="W80" i="11"/>
  <c r="D79" i="11"/>
  <c r="K79" i="13" s="1"/>
  <c r="W45" i="11"/>
  <c r="D44" i="11"/>
  <c r="K44" i="13" s="1"/>
  <c r="D134" i="11"/>
  <c r="K134" i="13" s="1"/>
  <c r="W11" i="11"/>
  <c r="D11" i="11" s="1"/>
  <c r="K11" i="13" s="1"/>
  <c r="AD153" i="11" l="1"/>
  <c r="AE146" i="11"/>
  <c r="O52" i="13"/>
  <c r="N52" i="13"/>
  <c r="O50" i="13"/>
  <c r="N50" i="13"/>
  <c r="N53" i="13"/>
  <c r="O53" i="13"/>
  <c r="N51" i="13"/>
  <c r="O51" i="13"/>
  <c r="N49" i="13"/>
  <c r="O49" i="13"/>
  <c r="N54" i="13"/>
  <c r="O54" i="13"/>
  <c r="AA32" i="13"/>
  <c r="AA81" i="13"/>
  <c r="AA88" i="13"/>
  <c r="B64" i="11"/>
  <c r="B57" i="13"/>
  <c r="AA53" i="13"/>
  <c r="AA25" i="13"/>
  <c r="AA95" i="13"/>
  <c r="AA109" i="13"/>
  <c r="AA18" i="13"/>
  <c r="AA46" i="13"/>
  <c r="B68" i="11"/>
  <c r="B61" i="13"/>
  <c r="B67" i="11"/>
  <c r="B60" i="13"/>
  <c r="AA39" i="13"/>
  <c r="B65" i="11"/>
  <c r="B58" i="13"/>
  <c r="AA116" i="13"/>
  <c r="AA74" i="13"/>
  <c r="B66" i="11"/>
  <c r="B59" i="13"/>
  <c r="AA60" i="13"/>
  <c r="B63" i="11"/>
  <c r="B56" i="13"/>
  <c r="AA102" i="13"/>
  <c r="AA67" i="13"/>
  <c r="AA12" i="13"/>
  <c r="W17" i="11"/>
  <c r="D16" i="11"/>
  <c r="K16" i="13" s="1"/>
  <c r="W102" i="11"/>
  <c r="D101" i="11"/>
  <c r="K101" i="13" s="1"/>
  <c r="D141" i="11"/>
  <c r="K14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D24" i="11"/>
  <c r="K24" i="13" s="1"/>
  <c r="W12" i="11"/>
  <c r="D12" i="11" s="1"/>
  <c r="K12" i="13" s="1"/>
  <c r="AD160" i="11" l="1"/>
  <c r="AE153" i="11"/>
  <c r="N58" i="13"/>
  <c r="O58" i="13"/>
  <c r="N57" i="13"/>
  <c r="O57" i="13"/>
  <c r="N60" i="13"/>
  <c r="O60" i="13"/>
  <c r="N56" i="13"/>
  <c r="O56" i="13"/>
  <c r="N61" i="13"/>
  <c r="O61" i="13"/>
  <c r="N59" i="13"/>
  <c r="O59" i="13"/>
  <c r="AA40" i="13"/>
  <c r="AA26" i="13"/>
  <c r="B74" i="11"/>
  <c r="B67" i="13"/>
  <c r="AA103" i="13"/>
  <c r="AA54" i="13"/>
  <c r="AA75" i="13"/>
  <c r="B71" i="11"/>
  <c r="B64" i="13"/>
  <c r="AA68" i="13"/>
  <c r="AA47" i="13"/>
  <c r="B70" i="11"/>
  <c r="B63" i="13"/>
  <c r="AA19" i="13"/>
  <c r="AA89" i="13"/>
  <c r="AA117" i="13"/>
  <c r="AA61" i="13"/>
  <c r="B75" i="11"/>
  <c r="B68" i="13"/>
  <c r="AA110" i="13"/>
  <c r="AA82" i="13"/>
  <c r="B72" i="11"/>
  <c r="B65" i="13"/>
  <c r="AA96" i="13"/>
  <c r="B73" i="11"/>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D148" i="11"/>
  <c r="K148" i="13" s="1"/>
  <c r="W54" i="11"/>
  <c r="D54" i="11" s="1"/>
  <c r="K54" i="13" s="1"/>
  <c r="D53" i="11"/>
  <c r="K53" i="13" s="1"/>
  <c r="W89" i="11"/>
  <c r="D89" i="11" s="1"/>
  <c r="K89" i="13" s="1"/>
  <c r="D88" i="11"/>
  <c r="K88" i="13" s="1"/>
  <c r="W103" i="11"/>
  <c r="D103" i="11" s="1"/>
  <c r="K103" i="13" s="1"/>
  <c r="D102" i="11"/>
  <c r="K102" i="13" s="1"/>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AD167" i="11" l="1"/>
  <c r="AE160" i="11"/>
  <c r="O66" i="13"/>
  <c r="N66" i="13"/>
  <c r="N65" i="13"/>
  <c r="O65" i="13"/>
  <c r="N63" i="13"/>
  <c r="O63" i="13"/>
  <c r="N64" i="13"/>
  <c r="O64" i="13"/>
  <c r="N68" i="13"/>
  <c r="O68" i="13"/>
  <c r="O67" i="13"/>
  <c r="N67" i="13"/>
  <c r="B80" i="11"/>
  <c r="B73" i="13"/>
  <c r="B78" i="11"/>
  <c r="B71" i="13"/>
  <c r="B82" i="11"/>
  <c r="B75" i="13"/>
  <c r="B79" i="11"/>
  <c r="B72" i="13"/>
  <c r="B77" i="11"/>
  <c r="B70" i="13"/>
  <c r="B81" i="11"/>
  <c r="B74" i="13"/>
  <c r="W19" i="11"/>
  <c r="D19" i="11" s="1"/>
  <c r="K19" i="13" s="1"/>
  <c r="D18" i="11"/>
  <c r="K18" i="13" s="1"/>
  <c r="D155" i="11"/>
  <c r="K155" i="13" s="1"/>
  <c r="AD174" i="11" l="1"/>
  <c r="AE167" i="11"/>
  <c r="N73" i="13"/>
  <c r="O73" i="13"/>
  <c r="O71" i="13"/>
  <c r="N71" i="13"/>
  <c r="O70" i="13"/>
  <c r="N70" i="13"/>
  <c r="N75" i="13"/>
  <c r="O75" i="13"/>
  <c r="N74" i="13"/>
  <c r="O74" i="13"/>
  <c r="N72" i="13"/>
  <c r="O72" i="13"/>
  <c r="B86" i="11"/>
  <c r="B79" i="13"/>
  <c r="B88" i="11"/>
  <c r="B81" i="13"/>
  <c r="B85" i="11"/>
  <c r="B78" i="13"/>
  <c r="B84" i="11"/>
  <c r="B77" i="13"/>
  <c r="B89" i="11"/>
  <c r="B82" i="13"/>
  <c r="B87" i="11"/>
  <c r="B80" i="13"/>
  <c r="D162" i="11"/>
  <c r="K162" i="13" s="1"/>
  <c r="AD181" i="11" l="1"/>
  <c r="AE174" i="11"/>
  <c r="O78" i="13"/>
  <c r="N78" i="13"/>
  <c r="O81" i="13"/>
  <c r="N81" i="13"/>
  <c r="N79" i="13"/>
  <c r="O79" i="13"/>
  <c r="O80" i="13"/>
  <c r="N80" i="13"/>
  <c r="N77" i="13"/>
  <c r="O77" i="13"/>
  <c r="N82" i="13"/>
  <c r="O82" i="13"/>
  <c r="B95" i="11"/>
  <c r="B88" i="13"/>
  <c r="B92" i="11"/>
  <c r="B85" i="13"/>
  <c r="B94" i="11"/>
  <c r="B87" i="13"/>
  <c r="B96" i="11"/>
  <c r="B89" i="13"/>
  <c r="B91" i="11"/>
  <c r="B84" i="13"/>
  <c r="B93" i="11"/>
  <c r="B86" i="13"/>
  <c r="D169" i="11"/>
  <c r="K169" i="13" s="1"/>
  <c r="AD188" i="11" l="1"/>
  <c r="AE181" i="11"/>
  <c r="N87" i="13"/>
  <c r="O87" i="13"/>
  <c r="N89" i="13"/>
  <c r="O89" i="13"/>
  <c r="N85" i="13"/>
  <c r="O85" i="13"/>
  <c r="N86" i="13"/>
  <c r="O86" i="13"/>
  <c r="N84" i="13"/>
  <c r="O84" i="13"/>
  <c r="N88" i="13"/>
  <c r="O88" i="13"/>
  <c r="B99" i="11"/>
  <c r="B92" i="13"/>
  <c r="B101" i="11"/>
  <c r="B94" i="13"/>
  <c r="B102" i="11"/>
  <c r="B95" i="13"/>
  <c r="B98" i="11"/>
  <c r="B91" i="13"/>
  <c r="B100" i="11"/>
  <c r="B93" i="13"/>
  <c r="B103" i="11"/>
  <c r="B96" i="13"/>
  <c r="D176" i="11"/>
  <c r="K176" i="13" s="1"/>
  <c r="AD195" i="11" l="1"/>
  <c r="AE188" i="11"/>
  <c r="O91" i="13"/>
  <c r="N91" i="13"/>
  <c r="O94" i="13"/>
  <c r="N94" i="13"/>
  <c r="O93" i="13"/>
  <c r="N93" i="13"/>
  <c r="O95" i="13"/>
  <c r="N95" i="13"/>
  <c r="N92" i="13"/>
  <c r="O92" i="13"/>
  <c r="N96" i="13"/>
  <c r="O96" i="13"/>
  <c r="B108" i="11"/>
  <c r="B101" i="13"/>
  <c r="B105" i="11"/>
  <c r="B98" i="13"/>
  <c r="B109" i="11"/>
  <c r="B102" i="13"/>
  <c r="B110" i="11"/>
  <c r="B103" i="13"/>
  <c r="B107" i="11"/>
  <c r="B100" i="13"/>
  <c r="B106" i="11"/>
  <c r="B99" i="13"/>
  <c r="D183" i="11"/>
  <c r="K183" i="13" s="1"/>
  <c r="AD202" i="11" l="1"/>
  <c r="AE195" i="11"/>
  <c r="N100" i="13"/>
  <c r="O100" i="13"/>
  <c r="N102" i="13"/>
  <c r="O102" i="13"/>
  <c r="O98" i="13"/>
  <c r="N98" i="13"/>
  <c r="N103" i="13"/>
  <c r="O103" i="13"/>
  <c r="N101" i="13"/>
  <c r="O101" i="13"/>
  <c r="O99" i="13"/>
  <c r="N99" i="13"/>
  <c r="B117" i="11"/>
  <c r="B110" i="13"/>
  <c r="B112" i="11"/>
  <c r="B105" i="13"/>
  <c r="B116" i="11"/>
  <c r="B109" i="13"/>
  <c r="B114" i="11"/>
  <c r="B107" i="13"/>
  <c r="B113" i="11"/>
  <c r="B106" i="13"/>
  <c r="B108" i="13"/>
  <c r="B115" i="11"/>
  <c r="D190" i="11"/>
  <c r="K190" i="13" s="1"/>
  <c r="AD209" i="11" l="1"/>
  <c r="AE202" i="11"/>
  <c r="N107" i="13"/>
  <c r="O107" i="13"/>
  <c r="N106" i="13"/>
  <c r="O106" i="13"/>
  <c r="N105" i="13"/>
  <c r="O105" i="13"/>
  <c r="N110" i="13"/>
  <c r="O110" i="13"/>
  <c r="O109" i="13"/>
  <c r="N109" i="13"/>
  <c r="O108" i="13"/>
  <c r="N108" i="13"/>
  <c r="B119" i="11"/>
  <c r="B112" i="13"/>
  <c r="B120" i="11"/>
  <c r="B113" i="13"/>
  <c r="B121" i="11"/>
  <c r="B114" i="13"/>
  <c r="B124" i="11"/>
  <c r="B117" i="13"/>
  <c r="B123" i="11"/>
  <c r="B116" i="13"/>
  <c r="B122" i="11"/>
  <c r="B115" i="13"/>
  <c r="D197" i="11"/>
  <c r="K197" i="13" s="1"/>
  <c r="AD216" i="11" l="1"/>
  <c r="AE209" i="11"/>
  <c r="N113" i="13"/>
  <c r="O113" i="13"/>
  <c r="N114" i="13"/>
  <c r="O114" i="13"/>
  <c r="O116" i="13"/>
  <c r="N116" i="13"/>
  <c r="N112" i="13"/>
  <c r="O112" i="13"/>
  <c r="N117" i="13"/>
  <c r="O117" i="13"/>
  <c r="O115" i="13"/>
  <c r="N115" i="13"/>
  <c r="B119" i="13"/>
  <c r="B126" i="11"/>
  <c r="B121" i="13"/>
  <c r="B128" i="11"/>
  <c r="B124" i="13"/>
  <c r="B131" i="11"/>
  <c r="B123" i="13"/>
  <c r="B130" i="11"/>
  <c r="B120" i="13"/>
  <c r="B127" i="11"/>
  <c r="B122" i="13"/>
  <c r="B129" i="11"/>
  <c r="D204" i="11"/>
  <c r="K204" i="13" s="1"/>
  <c r="AD223" i="11" l="1"/>
  <c r="AE216" i="11"/>
  <c r="N120" i="13"/>
  <c r="O120" i="13"/>
  <c r="O122" i="13"/>
  <c r="N122" i="13"/>
  <c r="O123" i="13"/>
  <c r="N123" i="13"/>
  <c r="N124" i="13"/>
  <c r="O124" i="13"/>
  <c r="N121" i="13"/>
  <c r="O121" i="13"/>
  <c r="N119" i="13"/>
  <c r="O119" i="13"/>
  <c r="B126" i="13"/>
  <c r="B133" i="11"/>
  <c r="B129" i="13"/>
  <c r="B136" i="11"/>
  <c r="B130" i="13"/>
  <c r="B137" i="11"/>
  <c r="B127" i="13"/>
  <c r="B134" i="11"/>
  <c r="B128" i="13"/>
  <c r="B135" i="11"/>
  <c r="B131" i="13"/>
  <c r="B138" i="11"/>
  <c r="D211" i="11"/>
  <c r="K211" i="13" s="1"/>
  <c r="AD230" i="11" l="1"/>
  <c r="AE223" i="11"/>
  <c r="N131" i="13"/>
  <c r="O131" i="13"/>
  <c r="N128" i="13"/>
  <c r="O128" i="13"/>
  <c r="O127" i="13"/>
  <c r="N127" i="13"/>
  <c r="O130" i="13"/>
  <c r="N130" i="13"/>
  <c r="N129" i="13"/>
  <c r="O129" i="13"/>
  <c r="O126" i="13"/>
  <c r="N126" i="13"/>
  <c r="B134" i="13"/>
  <c r="B141" i="11"/>
  <c r="B133" i="13"/>
  <c r="B140" i="11"/>
  <c r="B138" i="13"/>
  <c r="B145" i="11"/>
  <c r="B137" i="13"/>
  <c r="B144" i="11"/>
  <c r="B136" i="13"/>
  <c r="B143" i="11"/>
  <c r="B135" i="13"/>
  <c r="B142" i="11"/>
  <c r="D218" i="11"/>
  <c r="K218" i="13" s="1"/>
  <c r="AD237" i="11" l="1"/>
  <c r="AE230" i="11"/>
  <c r="N135" i="13"/>
  <c r="O135" i="13"/>
  <c r="N133" i="13"/>
  <c r="O133" i="13"/>
  <c r="N138" i="13"/>
  <c r="O138" i="13"/>
  <c r="O136" i="13"/>
  <c r="N136" i="13"/>
  <c r="O137" i="13"/>
  <c r="N137" i="13"/>
  <c r="N134" i="13"/>
  <c r="O134" i="13"/>
  <c r="B141" i="13"/>
  <c r="B148" i="11"/>
  <c r="B144" i="13"/>
  <c r="B151" i="11"/>
  <c r="B143" i="13"/>
  <c r="B150" i="11"/>
  <c r="B140" i="13"/>
  <c r="B147" i="11"/>
  <c r="B142" i="13"/>
  <c r="B149" i="11"/>
  <c r="B145" i="13"/>
  <c r="B152" i="11"/>
  <c r="D225" i="11"/>
  <c r="K225" i="13" s="1"/>
  <c r="AD244" i="11" l="1"/>
  <c r="AE237" i="11"/>
  <c r="O142" i="13"/>
  <c r="N142" i="13"/>
  <c r="N145" i="13"/>
  <c r="O145" i="13"/>
  <c r="N143" i="13"/>
  <c r="O143" i="13"/>
  <c r="O144" i="13"/>
  <c r="N144" i="13"/>
  <c r="N140" i="13"/>
  <c r="O140" i="13"/>
  <c r="O141" i="13"/>
  <c r="N141" i="13"/>
  <c r="B150" i="13"/>
  <c r="B157" i="11"/>
  <c r="B147" i="13"/>
  <c r="B154" i="11"/>
  <c r="B152" i="13"/>
  <c r="B159" i="11"/>
  <c r="B151" i="13"/>
  <c r="B158" i="11"/>
  <c r="B148" i="13"/>
  <c r="B155" i="11"/>
  <c r="B149" i="13"/>
  <c r="B156" i="11"/>
  <c r="D232" i="11"/>
  <c r="K232" i="13" s="1"/>
  <c r="AD251" i="11" l="1"/>
  <c r="AE244" i="11"/>
  <c r="O151" i="13"/>
  <c r="N151" i="13"/>
  <c r="N149" i="13"/>
  <c r="O149" i="13"/>
  <c r="N148" i="13"/>
  <c r="O148" i="13"/>
  <c r="N152" i="13"/>
  <c r="O152" i="13"/>
  <c r="O150" i="13"/>
  <c r="N150" i="13"/>
  <c r="N147" i="13"/>
  <c r="O147" i="13"/>
  <c r="B154" i="13"/>
  <c r="B161" i="11"/>
  <c r="B155" i="13"/>
  <c r="B162" i="11"/>
  <c r="B157" i="13"/>
  <c r="B164" i="11"/>
  <c r="B156" i="13"/>
  <c r="B163" i="11"/>
  <c r="B158" i="13"/>
  <c r="B165" i="11"/>
  <c r="B159" i="13"/>
  <c r="B166" i="11"/>
  <c r="D239" i="11"/>
  <c r="K239" i="13" s="1"/>
  <c r="AD258" i="11" l="1"/>
  <c r="AE251" i="11"/>
  <c r="O158" i="13"/>
  <c r="N158" i="13"/>
  <c r="N156" i="13"/>
  <c r="O156" i="13"/>
  <c r="O157" i="13"/>
  <c r="N157" i="13"/>
  <c r="N159" i="13"/>
  <c r="O159" i="13"/>
  <c r="O155" i="13"/>
  <c r="N155" i="13"/>
  <c r="N154" i="13"/>
  <c r="O154" i="13"/>
  <c r="B164" i="13"/>
  <c r="B171" i="11"/>
  <c r="B166" i="13"/>
  <c r="B173" i="11"/>
  <c r="B162" i="13"/>
  <c r="B169" i="11"/>
  <c r="B165" i="13"/>
  <c r="B172" i="11"/>
  <c r="B161" i="13"/>
  <c r="B168" i="11"/>
  <c r="B163" i="13"/>
  <c r="B170" i="11"/>
  <c r="D246" i="11"/>
  <c r="K246" i="13" s="1"/>
  <c r="AD265" i="11" l="1"/>
  <c r="AE258" i="11"/>
  <c r="N163" i="13"/>
  <c r="O163" i="13"/>
  <c r="O161" i="13"/>
  <c r="N161" i="13"/>
  <c r="N162" i="13"/>
  <c r="O162" i="13"/>
  <c r="O165" i="13"/>
  <c r="N165" i="13"/>
  <c r="O164" i="13"/>
  <c r="N164" i="13"/>
  <c r="N166" i="13"/>
  <c r="O166" i="13"/>
  <c r="B169" i="13"/>
  <c r="B176" i="11"/>
  <c r="B173" i="13"/>
  <c r="B180" i="11"/>
  <c r="B171" i="13"/>
  <c r="B178" i="11"/>
  <c r="B170" i="13"/>
  <c r="B177" i="11"/>
  <c r="B172" i="13"/>
  <c r="B179" i="11"/>
  <c r="B168" i="13"/>
  <c r="B175" i="11"/>
  <c r="D253" i="11"/>
  <c r="K253" i="13" s="1"/>
  <c r="AD272" i="11" l="1"/>
  <c r="AE265" i="11"/>
  <c r="O172" i="13"/>
  <c r="N172" i="13"/>
  <c r="N170" i="13"/>
  <c r="O170" i="13"/>
  <c r="N168" i="13"/>
  <c r="O168" i="13"/>
  <c r="N173" i="13"/>
  <c r="O173" i="13"/>
  <c r="O169" i="13"/>
  <c r="N169" i="13"/>
  <c r="O171" i="13"/>
  <c r="N171" i="13"/>
  <c r="B178" i="13"/>
  <c r="B185" i="11"/>
  <c r="B180" i="13"/>
  <c r="B187" i="11"/>
  <c r="B177" i="13"/>
  <c r="B184" i="11"/>
  <c r="B179" i="13"/>
  <c r="B186" i="11"/>
  <c r="B176" i="13"/>
  <c r="B183" i="11"/>
  <c r="B175" i="13"/>
  <c r="B182" i="11"/>
  <c r="D260" i="11"/>
  <c r="K260" i="13" s="1"/>
  <c r="AD279" i="11" l="1"/>
  <c r="AE272" i="11"/>
  <c r="N175" i="13"/>
  <c r="O175" i="13"/>
  <c r="O179" i="13"/>
  <c r="N179" i="13"/>
  <c r="O177" i="13"/>
  <c r="N177" i="13"/>
  <c r="O180" i="13"/>
  <c r="N180" i="13"/>
  <c r="N176" i="13"/>
  <c r="O176" i="13"/>
  <c r="O178" i="13"/>
  <c r="N178" i="13"/>
  <c r="B186" i="13"/>
  <c r="B193" i="11"/>
  <c r="B182" i="13"/>
  <c r="B189" i="11"/>
  <c r="B184" i="13"/>
  <c r="B191" i="11"/>
  <c r="B183" i="13"/>
  <c r="B190" i="11"/>
  <c r="B185" i="13"/>
  <c r="B192" i="11"/>
  <c r="B187" i="13"/>
  <c r="B194" i="11"/>
  <c r="D267" i="11"/>
  <c r="K267" i="13" s="1"/>
  <c r="AD286" i="11" l="1"/>
  <c r="AE279" i="11"/>
  <c r="N187" i="13"/>
  <c r="O187" i="13"/>
  <c r="N183" i="13"/>
  <c r="O183" i="13"/>
  <c r="N184" i="13"/>
  <c r="O184" i="13"/>
  <c r="O182" i="13"/>
  <c r="N182" i="13"/>
  <c r="N185" i="13"/>
  <c r="O185" i="13"/>
  <c r="O186" i="13"/>
  <c r="N186" i="13"/>
  <c r="B191" i="13"/>
  <c r="B198" i="11"/>
  <c r="B189" i="13"/>
  <c r="B196" i="11"/>
  <c r="B193" i="13"/>
  <c r="B200" i="11"/>
  <c r="B194" i="13"/>
  <c r="B201" i="11"/>
  <c r="B190" i="13"/>
  <c r="B197" i="11"/>
  <c r="B192" i="13"/>
  <c r="B199" i="11"/>
  <c r="D274" i="11"/>
  <c r="K274" i="13" s="1"/>
  <c r="AD293" i="11" l="1"/>
  <c r="AE286" i="11"/>
  <c r="N190" i="13"/>
  <c r="O190" i="13"/>
  <c r="O192" i="13"/>
  <c r="N192" i="13"/>
  <c r="O194" i="13"/>
  <c r="N194" i="13"/>
  <c r="O189" i="13"/>
  <c r="N189" i="13"/>
  <c r="O193" i="13"/>
  <c r="N193" i="13"/>
  <c r="N191" i="13"/>
  <c r="O191" i="13"/>
  <c r="B200" i="13"/>
  <c r="B207" i="11"/>
  <c r="B201" i="13"/>
  <c r="B208" i="11"/>
  <c r="B197" i="13"/>
  <c r="B204" i="11"/>
  <c r="B198" i="13"/>
  <c r="B205" i="11"/>
  <c r="B199" i="13"/>
  <c r="B206" i="11"/>
  <c r="B196" i="13"/>
  <c r="B203" i="11"/>
  <c r="D281" i="11"/>
  <c r="K281" i="13" s="1"/>
  <c r="AD300" i="11" l="1"/>
  <c r="AE293" i="11"/>
  <c r="O199" i="13"/>
  <c r="N199" i="13"/>
  <c r="O196" i="13"/>
  <c r="N196" i="13"/>
  <c r="O197" i="13"/>
  <c r="N197" i="13"/>
  <c r="O201" i="13"/>
  <c r="N201" i="13"/>
  <c r="O198" i="13"/>
  <c r="N198" i="13"/>
  <c r="O200" i="13"/>
  <c r="N200" i="13"/>
  <c r="B205" i="13"/>
  <c r="B212" i="11"/>
  <c r="B204" i="13"/>
  <c r="B211" i="11"/>
  <c r="B208" i="13"/>
  <c r="B215" i="11"/>
  <c r="B203" i="13"/>
  <c r="B210" i="11"/>
  <c r="B206" i="13"/>
  <c r="B213" i="11"/>
  <c r="B207" i="13"/>
  <c r="B214" i="11"/>
  <c r="D288" i="11"/>
  <c r="K288" i="13" s="1"/>
  <c r="AD307" i="11" l="1"/>
  <c r="AE300" i="11"/>
  <c r="O208" i="13"/>
  <c r="N208" i="13"/>
  <c r="O206" i="13"/>
  <c r="N206" i="13"/>
  <c r="O204" i="13"/>
  <c r="N204" i="13"/>
  <c r="O207" i="13"/>
  <c r="N207" i="13"/>
  <c r="N203" i="13"/>
  <c r="O203" i="13"/>
  <c r="N205" i="13"/>
  <c r="O205" i="13"/>
  <c r="B215" i="13"/>
  <c r="B222" i="11"/>
  <c r="B211" i="13"/>
  <c r="B218" i="11"/>
  <c r="B210" i="13"/>
  <c r="B217" i="11"/>
  <c r="B214" i="13"/>
  <c r="B221" i="11"/>
  <c r="B212" i="13"/>
  <c r="B219" i="11"/>
  <c r="B213" i="13"/>
  <c r="B220" i="11"/>
  <c r="D295" i="11"/>
  <c r="K295" i="13" s="1"/>
  <c r="AD314" i="11" l="1"/>
  <c r="AE307" i="11"/>
  <c r="O211" i="13"/>
  <c r="N211" i="13"/>
  <c r="O214" i="13"/>
  <c r="N214" i="13"/>
  <c r="O215" i="13"/>
  <c r="N215" i="13"/>
  <c r="N212" i="13"/>
  <c r="O212" i="13"/>
  <c r="N210" i="13"/>
  <c r="O210" i="13"/>
  <c r="O213" i="13"/>
  <c r="N213" i="13"/>
  <c r="B221" i="13"/>
  <c r="B228" i="11"/>
  <c r="B218" i="13"/>
  <c r="B225" i="11"/>
  <c r="B220" i="13"/>
  <c r="B227" i="11"/>
  <c r="B219" i="13"/>
  <c r="B226" i="11"/>
  <c r="B222" i="13"/>
  <c r="B229" i="11"/>
  <c r="B217" i="13"/>
  <c r="B224" i="11"/>
  <c r="D302" i="11"/>
  <c r="K302" i="13" s="1"/>
  <c r="AD321" i="11" l="1"/>
  <c r="AE314" i="11"/>
  <c r="O222" i="13"/>
  <c r="N222" i="13"/>
  <c r="N219" i="13"/>
  <c r="O219" i="13"/>
  <c r="O220" i="13"/>
  <c r="N220" i="13"/>
  <c r="O221" i="13"/>
  <c r="N221" i="13"/>
  <c r="O218" i="13"/>
  <c r="N218" i="13"/>
  <c r="O217" i="13"/>
  <c r="N217" i="13"/>
  <c r="B226" i="13"/>
  <c r="B233" i="11"/>
  <c r="B225" i="13"/>
  <c r="B232" i="11"/>
  <c r="B227" i="13"/>
  <c r="B234" i="11"/>
  <c r="B224" i="13"/>
  <c r="B231" i="11"/>
  <c r="B229" i="13"/>
  <c r="B236" i="11"/>
  <c r="B228" i="13"/>
  <c r="B235" i="11"/>
  <c r="D309" i="11"/>
  <c r="K309" i="13" s="1"/>
  <c r="AD328" i="11" l="1"/>
  <c r="AE321" i="11"/>
  <c r="O229" i="13"/>
  <c r="N229" i="13"/>
  <c r="O224" i="13"/>
  <c r="N224" i="13"/>
  <c r="O227" i="13"/>
  <c r="N227" i="13"/>
  <c r="N225" i="13"/>
  <c r="O225" i="13"/>
  <c r="O226" i="13"/>
  <c r="N226" i="13"/>
  <c r="O228" i="13"/>
  <c r="N228" i="13"/>
  <c r="B231" i="13"/>
  <c r="B238" i="11"/>
  <c r="B232" i="13"/>
  <c r="B239" i="11"/>
  <c r="B234" i="13"/>
  <c r="B241" i="11"/>
  <c r="B236" i="13"/>
  <c r="B243" i="11"/>
  <c r="B233" i="13"/>
  <c r="B240" i="11"/>
  <c r="B235" i="13"/>
  <c r="B242" i="11"/>
  <c r="D316" i="11"/>
  <c r="K316" i="13" s="1"/>
  <c r="AD335" i="11" l="1"/>
  <c r="AE328" i="11"/>
  <c r="O232" i="13"/>
  <c r="N232" i="13"/>
  <c r="O233" i="13"/>
  <c r="N233" i="13"/>
  <c r="N236" i="13"/>
  <c r="O236" i="13"/>
  <c r="O234" i="13"/>
  <c r="N234" i="13"/>
  <c r="N231" i="13"/>
  <c r="O231" i="13"/>
  <c r="O235" i="13"/>
  <c r="N235" i="13"/>
  <c r="B241" i="13"/>
  <c r="B248" i="11"/>
  <c r="B243" i="13"/>
  <c r="B250" i="11"/>
  <c r="B242" i="13"/>
  <c r="B249" i="11"/>
  <c r="B240" i="13"/>
  <c r="B247" i="11"/>
  <c r="B238" i="13"/>
  <c r="B245" i="11"/>
  <c r="B239" i="13"/>
  <c r="B246" i="11"/>
  <c r="D323" i="11"/>
  <c r="K323" i="13" s="1"/>
  <c r="AD342" i="11" l="1"/>
  <c r="AE335" i="11"/>
  <c r="N243" i="13"/>
  <c r="O243" i="13"/>
  <c r="O238" i="13"/>
  <c r="N238" i="13"/>
  <c r="N240" i="13"/>
  <c r="O240" i="13"/>
  <c r="O242" i="13"/>
  <c r="N242" i="13"/>
  <c r="N239" i="13"/>
  <c r="O239" i="13"/>
  <c r="O241" i="13"/>
  <c r="N241" i="13"/>
  <c r="B250" i="13"/>
  <c r="B257" i="11"/>
  <c r="B247" i="13"/>
  <c r="B254" i="11"/>
  <c r="B246" i="13"/>
  <c r="B253" i="11"/>
  <c r="B245" i="13"/>
  <c r="B252" i="11"/>
  <c r="B248" i="13"/>
  <c r="B255" i="11"/>
  <c r="B249" i="13"/>
  <c r="B256" i="11"/>
  <c r="D330" i="11"/>
  <c r="K330" i="13" s="1"/>
  <c r="AD349" i="11" l="1"/>
  <c r="AE342" i="11"/>
  <c r="O246" i="13"/>
  <c r="N246" i="13"/>
  <c r="O248" i="13"/>
  <c r="N248" i="13"/>
  <c r="N245" i="13"/>
  <c r="O245" i="13"/>
  <c r="N247" i="13"/>
  <c r="O247" i="13"/>
  <c r="N250" i="13"/>
  <c r="O250" i="13"/>
  <c r="O249" i="13"/>
  <c r="N249" i="13"/>
  <c r="B252" i="13"/>
  <c r="B259" i="11"/>
  <c r="B253" i="13"/>
  <c r="B260" i="11"/>
  <c r="B255" i="13"/>
  <c r="B262" i="11"/>
  <c r="B257" i="13"/>
  <c r="B264" i="11"/>
  <c r="B256" i="13"/>
  <c r="B263" i="11"/>
  <c r="B254" i="13"/>
  <c r="B261" i="11"/>
  <c r="D337" i="11"/>
  <c r="K337" i="13" s="1"/>
  <c r="AD356" i="11" l="1"/>
  <c r="AE349" i="11"/>
  <c r="O256" i="13"/>
  <c r="N256" i="13"/>
  <c r="O255" i="13"/>
  <c r="N255" i="13"/>
  <c r="N257" i="13"/>
  <c r="O257" i="13"/>
  <c r="O253" i="13"/>
  <c r="N253" i="13"/>
  <c r="N252" i="13"/>
  <c r="O252" i="13"/>
  <c r="O254" i="13"/>
  <c r="N254" i="13"/>
  <c r="B264" i="13"/>
  <c r="B271" i="11"/>
  <c r="B259" i="13"/>
  <c r="B266" i="11"/>
  <c r="B262" i="13"/>
  <c r="B269" i="11"/>
  <c r="B261" i="13"/>
  <c r="B268" i="11"/>
  <c r="B260" i="13"/>
  <c r="B267" i="11"/>
  <c r="B263" i="13"/>
  <c r="B270" i="11"/>
  <c r="D344" i="11"/>
  <c r="K344" i="13" s="1"/>
  <c r="AD363" i="11" l="1"/>
  <c r="AE356" i="11"/>
  <c r="N260" i="13"/>
  <c r="O260" i="13"/>
  <c r="O259" i="13"/>
  <c r="N259" i="13"/>
  <c r="N261" i="13"/>
  <c r="O261" i="13"/>
  <c r="O262" i="13"/>
  <c r="N262" i="13"/>
  <c r="N264" i="13"/>
  <c r="O264" i="13"/>
  <c r="O263" i="13"/>
  <c r="N263" i="13"/>
  <c r="B268" i="13"/>
  <c r="B275" i="11"/>
  <c r="B266" i="13"/>
  <c r="B273" i="11"/>
  <c r="B269" i="13"/>
  <c r="B276" i="11"/>
  <c r="B267" i="13"/>
  <c r="B274" i="11"/>
  <c r="B271" i="13"/>
  <c r="B278" i="11"/>
  <c r="B270" i="13"/>
  <c r="B277" i="11"/>
  <c r="D351" i="11"/>
  <c r="K351" i="13" s="1"/>
  <c r="AD370" i="11" l="1"/>
  <c r="AE363" i="11"/>
  <c r="O270" i="13"/>
  <c r="N270" i="13"/>
  <c r="N266" i="13"/>
  <c r="O266" i="13"/>
  <c r="N271" i="13"/>
  <c r="O271" i="13"/>
  <c r="N267" i="13"/>
  <c r="O267" i="13"/>
  <c r="O269" i="13"/>
  <c r="N269" i="13"/>
  <c r="O268" i="13"/>
  <c r="N268" i="13"/>
  <c r="B276" i="13"/>
  <c r="B283" i="11"/>
  <c r="B277" i="13"/>
  <c r="B284" i="11"/>
  <c r="B278" i="13"/>
  <c r="B285" i="11"/>
  <c r="B275" i="13"/>
  <c r="B282" i="11"/>
  <c r="B274" i="13"/>
  <c r="B281" i="11"/>
  <c r="B273" i="13"/>
  <c r="B280" i="11"/>
  <c r="D358" i="11"/>
  <c r="K358" i="13" s="1"/>
  <c r="AD377" i="11" l="1"/>
  <c r="AE370" i="11"/>
  <c r="O275" i="13"/>
  <c r="N275" i="13"/>
  <c r="N278" i="13"/>
  <c r="O278" i="13"/>
  <c r="O274" i="13"/>
  <c r="N274" i="13"/>
  <c r="N273" i="13"/>
  <c r="O273" i="13"/>
  <c r="O277" i="13"/>
  <c r="N277" i="13"/>
  <c r="O276" i="13"/>
  <c r="N276" i="13"/>
  <c r="B280" i="13"/>
  <c r="B287" i="11"/>
  <c r="B281" i="13"/>
  <c r="B288" i="11"/>
  <c r="B283" i="13"/>
  <c r="B290" i="11"/>
  <c r="B285" i="13"/>
  <c r="B292" i="11"/>
  <c r="B284" i="13"/>
  <c r="B291" i="11"/>
  <c r="B282" i="13"/>
  <c r="B289" i="11"/>
  <c r="D365" i="11"/>
  <c r="K365" i="13" s="1"/>
  <c r="AD384" i="11" l="1"/>
  <c r="AE384" i="11" s="1"/>
  <c r="AE377" i="11"/>
  <c r="O284" i="13"/>
  <c r="N284" i="13"/>
  <c r="O282" i="13"/>
  <c r="N282" i="13"/>
  <c r="O285" i="13"/>
  <c r="N285" i="13"/>
  <c r="N281" i="13"/>
  <c r="O281" i="13"/>
  <c r="N280" i="13"/>
  <c r="O280" i="13"/>
  <c r="O283" i="13"/>
  <c r="N283" i="13"/>
  <c r="B290" i="13"/>
  <c r="B297" i="11"/>
  <c r="B288" i="13"/>
  <c r="B295" i="11"/>
  <c r="B292" i="13"/>
  <c r="B299" i="11"/>
  <c r="B291" i="13"/>
  <c r="B298" i="11"/>
  <c r="B287" i="13"/>
  <c r="B294" i="11"/>
  <c r="B289" i="13"/>
  <c r="B296" i="11"/>
  <c r="D372" i="11"/>
  <c r="K372" i="13" s="1"/>
  <c r="N289" i="13" l="1"/>
  <c r="O289" i="13"/>
  <c r="O291" i="13"/>
  <c r="N291" i="13"/>
  <c r="N292" i="13"/>
  <c r="O292" i="13"/>
  <c r="N288" i="13"/>
  <c r="O288" i="13"/>
  <c r="N287" i="13"/>
  <c r="O287" i="13"/>
  <c r="O290" i="13"/>
  <c r="N290" i="13"/>
  <c r="B298" i="13"/>
  <c r="B305" i="11"/>
  <c r="B299" i="13"/>
  <c r="B306" i="11"/>
  <c r="B295" i="13"/>
  <c r="B302" i="11"/>
  <c r="B294" i="13"/>
  <c r="B301" i="11"/>
  <c r="B297" i="13"/>
  <c r="B304" i="11"/>
  <c r="B296" i="13"/>
  <c r="B303" i="11"/>
  <c r="D379" i="11"/>
  <c r="K379" i="13" s="1"/>
  <c r="N296" i="13" l="1"/>
  <c r="O296" i="13"/>
  <c r="N299" i="13"/>
  <c r="O299" i="13"/>
  <c r="O298" i="13"/>
  <c r="N298" i="13"/>
  <c r="O297" i="13"/>
  <c r="N297" i="13"/>
  <c r="N294" i="13"/>
  <c r="O294" i="13"/>
  <c r="O295" i="13"/>
  <c r="N295" i="13"/>
  <c r="B302" i="13"/>
  <c r="B309" i="11"/>
  <c r="B303" i="13"/>
  <c r="B310" i="11"/>
  <c r="B301" i="13"/>
  <c r="B308" i="11"/>
  <c r="B306" i="13"/>
  <c r="B313" i="11"/>
  <c r="B304" i="13"/>
  <c r="B311" i="11"/>
  <c r="B305" i="13"/>
  <c r="B312" i="11"/>
  <c r="D386" i="11"/>
  <c r="K386" i="13" s="1"/>
  <c r="N306" i="13" l="1"/>
  <c r="O306" i="13"/>
  <c r="N301" i="13"/>
  <c r="O301" i="13"/>
  <c r="N302" i="13"/>
  <c r="O302" i="13"/>
  <c r="O304" i="13"/>
  <c r="N304" i="13"/>
  <c r="N303" i="13"/>
  <c r="O303" i="13"/>
  <c r="O305" i="13"/>
  <c r="N305" i="13"/>
  <c r="B313" i="13"/>
  <c r="B320" i="11"/>
  <c r="B312" i="13"/>
  <c r="B319" i="11"/>
  <c r="B310" i="13"/>
  <c r="B317" i="11"/>
  <c r="B311" i="13"/>
  <c r="B318" i="11"/>
  <c r="B309" i="13"/>
  <c r="B316" i="11"/>
  <c r="B308" i="13"/>
  <c r="B315" i="11"/>
  <c r="O310" i="13" l="1"/>
  <c r="N310" i="13"/>
  <c r="O312" i="13"/>
  <c r="N312" i="13"/>
  <c r="O309" i="13"/>
  <c r="N309" i="13"/>
  <c r="O313" i="13"/>
  <c r="N313" i="13"/>
  <c r="O311" i="13"/>
  <c r="N311" i="13"/>
  <c r="N308" i="13"/>
  <c r="O308" i="13"/>
  <c r="B315" i="13"/>
  <c r="B322" i="11"/>
  <c r="B319" i="13"/>
  <c r="B326" i="11"/>
  <c r="B316" i="13"/>
  <c r="B323" i="11"/>
  <c r="B320" i="13"/>
  <c r="B327" i="11"/>
  <c r="B318" i="13"/>
  <c r="B325" i="11"/>
  <c r="B317" i="13"/>
  <c r="B324" i="11"/>
  <c r="O318" i="13" l="1"/>
  <c r="N318" i="13"/>
  <c r="O317" i="13"/>
  <c r="N317" i="13"/>
  <c r="O320" i="13"/>
  <c r="N320" i="13"/>
  <c r="O319" i="13"/>
  <c r="N319" i="13"/>
  <c r="O316" i="13"/>
  <c r="N316" i="13"/>
  <c r="O315" i="13"/>
  <c r="N315" i="13"/>
  <c r="B323" i="13"/>
  <c r="B330" i="11"/>
  <c r="B326" i="13"/>
  <c r="B333" i="11"/>
  <c r="B324" i="13"/>
  <c r="B331" i="11"/>
  <c r="B325" i="13"/>
  <c r="B332" i="11"/>
  <c r="B322" i="13"/>
  <c r="B329" i="11"/>
  <c r="B327" i="13"/>
  <c r="B334" i="11"/>
  <c r="N327" i="13" l="1"/>
  <c r="O327" i="13"/>
  <c r="O323" i="13"/>
  <c r="N323" i="13"/>
  <c r="O322" i="13"/>
  <c r="N322" i="13"/>
  <c r="O325" i="13"/>
  <c r="N325" i="13"/>
  <c r="N324" i="13"/>
  <c r="O324" i="13"/>
  <c r="O326" i="13"/>
  <c r="N326" i="13"/>
  <c r="B332" i="13"/>
  <c r="B339" i="11"/>
  <c r="B333" i="13"/>
  <c r="B340" i="11"/>
  <c r="B334" i="13"/>
  <c r="B341" i="11"/>
  <c r="B329" i="13"/>
  <c r="B336" i="11"/>
  <c r="B330" i="13"/>
  <c r="B337" i="11"/>
  <c r="B331" i="13"/>
  <c r="B338" i="11"/>
  <c r="N334" i="13" l="1"/>
  <c r="O334" i="13"/>
  <c r="O330" i="13"/>
  <c r="N330" i="13"/>
  <c r="O329" i="13"/>
  <c r="N329" i="13"/>
  <c r="O333" i="13"/>
  <c r="N333" i="13"/>
  <c r="O332" i="13"/>
  <c r="N332" i="13"/>
  <c r="N331" i="13"/>
  <c r="O331" i="13"/>
  <c r="B341" i="13"/>
  <c r="B348" i="11"/>
  <c r="B338" i="13"/>
  <c r="B345" i="11"/>
  <c r="B336" i="13"/>
  <c r="B343" i="11"/>
  <c r="B337" i="13"/>
  <c r="B344" i="11"/>
  <c r="B339" i="13"/>
  <c r="B346" i="11"/>
  <c r="B340" i="13"/>
  <c r="B347" i="11"/>
  <c r="O339" i="13" l="1"/>
  <c r="N339" i="13"/>
  <c r="O337" i="13"/>
  <c r="N337" i="13"/>
  <c r="O336" i="13"/>
  <c r="N336" i="13"/>
  <c r="O338" i="13"/>
  <c r="N338" i="13"/>
  <c r="N341" i="13"/>
  <c r="O341" i="13"/>
  <c r="O340" i="13"/>
  <c r="N340" i="13"/>
  <c r="B347" i="13"/>
  <c r="B354" i="11"/>
  <c r="B343" i="13"/>
  <c r="B350" i="11"/>
  <c r="B346" i="13"/>
  <c r="B353" i="11"/>
  <c r="B348" i="13"/>
  <c r="B355" i="11"/>
  <c r="B344" i="13"/>
  <c r="B351" i="11"/>
  <c r="B345" i="13"/>
  <c r="B352" i="11"/>
  <c r="N344" i="13" l="1"/>
  <c r="O344" i="13"/>
  <c r="O348" i="13"/>
  <c r="N348" i="13"/>
  <c r="O347" i="13"/>
  <c r="N347" i="13"/>
  <c r="O343" i="13"/>
  <c r="N343" i="13"/>
  <c r="O346" i="13"/>
  <c r="N346" i="13"/>
  <c r="O345" i="13"/>
  <c r="N345" i="13"/>
  <c r="B350" i="13"/>
  <c r="B357" i="11"/>
  <c r="B355" i="13"/>
  <c r="B362" i="11"/>
  <c r="B351" i="13"/>
  <c r="B358" i="11"/>
  <c r="B354" i="13"/>
  <c r="B361" i="11"/>
  <c r="B353" i="13"/>
  <c r="B360" i="11"/>
  <c r="B352" i="13"/>
  <c r="B359" i="11"/>
  <c r="O353" i="13" l="1"/>
  <c r="N353" i="13"/>
  <c r="O351" i="13"/>
  <c r="N351" i="13"/>
  <c r="O352" i="13"/>
  <c r="N352" i="13"/>
  <c r="N355" i="13"/>
  <c r="O355" i="13"/>
  <c r="O354" i="13"/>
  <c r="N354" i="13"/>
  <c r="N350" i="13"/>
  <c r="O350" i="13"/>
  <c r="B361" i="13"/>
  <c r="B368" i="11"/>
  <c r="B362" i="13"/>
  <c r="B369" i="11"/>
  <c r="B358" i="13"/>
  <c r="B365" i="11"/>
  <c r="B360" i="13"/>
  <c r="B367" i="11"/>
  <c r="B357" i="13"/>
  <c r="B364" i="11"/>
  <c r="B359" i="13"/>
  <c r="B366" i="11"/>
  <c r="O359" i="13" l="1"/>
  <c r="N359" i="13"/>
  <c r="O358" i="13"/>
  <c r="N358" i="13"/>
  <c r="O360" i="13"/>
  <c r="N360" i="13"/>
  <c r="O362" i="13"/>
  <c r="N362" i="13"/>
  <c r="N357" i="13"/>
  <c r="O357" i="13"/>
  <c r="O361" i="13"/>
  <c r="N361" i="13"/>
  <c r="B366" i="13"/>
  <c r="B373" i="11"/>
  <c r="B367" i="13"/>
  <c r="B374" i="11"/>
  <c r="B365" i="13"/>
  <c r="B372" i="11"/>
  <c r="B364" i="13"/>
  <c r="B371" i="11"/>
  <c r="B368" i="13"/>
  <c r="B375" i="11"/>
  <c r="B369" i="13"/>
  <c r="B376" i="11"/>
  <c r="O364" i="13" l="1"/>
  <c r="N364" i="13"/>
  <c r="N365" i="13"/>
  <c r="O365" i="13"/>
  <c r="O367" i="13"/>
  <c r="N367" i="13"/>
  <c r="N369" i="13"/>
  <c r="O369" i="13"/>
  <c r="O368" i="13"/>
  <c r="N368" i="13"/>
  <c r="O366" i="13"/>
  <c r="N366" i="13"/>
  <c r="B374" i="13"/>
  <c r="B381" i="11"/>
  <c r="B372" i="13"/>
  <c r="B379" i="11"/>
  <c r="B376" i="13"/>
  <c r="B383" i="11"/>
  <c r="B375" i="13"/>
  <c r="B382" i="11"/>
  <c r="B373" i="13"/>
  <c r="B380" i="11"/>
  <c r="B371" i="13"/>
  <c r="B378" i="11"/>
  <c r="N371" i="13" l="1"/>
  <c r="O371" i="13"/>
  <c r="O373" i="13"/>
  <c r="N373" i="13"/>
  <c r="O375" i="13"/>
  <c r="N375" i="13"/>
  <c r="N376" i="13"/>
  <c r="O376" i="13"/>
  <c r="N372" i="13"/>
  <c r="O372" i="13"/>
  <c r="O374" i="13"/>
  <c r="N374" i="13"/>
  <c r="B379" i="13"/>
  <c r="B386" i="11"/>
  <c r="B383" i="13"/>
  <c r="B390" i="11"/>
  <c r="B382" i="13"/>
  <c r="B389" i="11"/>
  <c r="B378" i="13"/>
  <c r="B385" i="11"/>
  <c r="B380" i="13"/>
  <c r="B387" i="11"/>
  <c r="B381" i="13"/>
  <c r="B388" i="11"/>
  <c r="O381" i="13" l="1"/>
  <c r="N381" i="13"/>
  <c r="O378" i="13"/>
  <c r="N378" i="13"/>
  <c r="O382" i="13"/>
  <c r="N382" i="13"/>
  <c r="N380" i="13"/>
  <c r="O380" i="13"/>
  <c r="N383" i="13"/>
  <c r="O383" i="13"/>
  <c r="O379" i="13"/>
  <c r="N379" i="13"/>
  <c r="B390" i="13"/>
  <c r="B389" i="13"/>
  <c r="B385" i="13"/>
  <c r="B387" i="13"/>
  <c r="B386" i="13"/>
  <c r="B388" i="13"/>
  <c r="O388" i="13" l="1"/>
  <c r="N388" i="13"/>
  <c r="O385" i="13"/>
  <c r="N385" i="13"/>
  <c r="N386" i="13"/>
  <c r="O386" i="13"/>
  <c r="O387" i="13"/>
  <c r="N387" i="13"/>
  <c r="N390" i="13"/>
  <c r="O390" i="13"/>
  <c r="O389" i="13"/>
  <c r="N389" i="13"/>
  <c r="R41" i="11" l="1"/>
  <c r="R42" i="11" s="1"/>
  <c r="AJ42" i="13" l="1"/>
  <c r="R43" i="11"/>
  <c r="R44" i="11" s="1"/>
  <c r="R45" i="11" s="1"/>
  <c r="T76" i="11"/>
  <c r="T77" i="11" s="1"/>
  <c r="T78" i="11" s="1"/>
  <c r="T79" i="11" s="1"/>
  <c r="Q76" i="11"/>
  <c r="S76" i="11"/>
  <c r="S77" i="11" s="1"/>
  <c r="S78" i="11" s="1"/>
  <c r="R76" i="11"/>
  <c r="R77" i="11" s="1"/>
  <c r="S62" i="11"/>
  <c r="S63" i="11" s="1"/>
  <c r="S64" i="11" s="1"/>
  <c r="Q62" i="11"/>
  <c r="T62" i="11"/>
  <c r="T63" i="11" s="1"/>
  <c r="T64" i="11" s="1"/>
  <c r="T65" i="11" s="1"/>
  <c r="R62" i="11"/>
  <c r="R63" i="11" s="1"/>
  <c r="T69" i="11"/>
  <c r="T70" i="11" s="1"/>
  <c r="T71" i="11" s="1"/>
  <c r="T72" i="11" s="1"/>
  <c r="Q69" i="11"/>
  <c r="R69" i="11"/>
  <c r="R70" i="11" s="1"/>
  <c r="S69" i="11"/>
  <c r="S70" i="11" s="1"/>
  <c r="S71" i="11" s="1"/>
  <c r="T83" i="11"/>
  <c r="T84" i="11" s="1"/>
  <c r="T85" i="11" s="1"/>
  <c r="T86" i="11" s="1"/>
  <c r="Q83" i="11"/>
  <c r="S83" i="11"/>
  <c r="S84" i="11" s="1"/>
  <c r="S85" i="11" s="1"/>
  <c r="R83" i="11"/>
  <c r="R84" i="11" s="1"/>
  <c r="R48" i="11"/>
  <c r="R49" i="11" s="1"/>
  <c r="Q48" i="11"/>
  <c r="S48" i="11"/>
  <c r="S49" i="11" s="1"/>
  <c r="S50" i="11" s="1"/>
  <c r="T48" i="11"/>
  <c r="T49" i="11" s="1"/>
  <c r="T50" i="11" s="1"/>
  <c r="T51" i="11" s="1"/>
  <c r="S41" i="11"/>
  <c r="S42" i="11" s="1"/>
  <c r="S43" i="11" s="1"/>
  <c r="Q41" i="11"/>
  <c r="T41" i="11"/>
  <c r="T42" i="11" s="1"/>
  <c r="T43" i="11" s="1"/>
  <c r="T44" i="11" s="1"/>
  <c r="AJ64" i="13" l="1"/>
  <c r="AJ77" i="13"/>
  <c r="AJ51" i="13"/>
  <c r="AJ71" i="13"/>
  <c r="AJ70" i="13"/>
  <c r="AJ50" i="13"/>
  <c r="AJ49" i="13"/>
  <c r="AJ44" i="13"/>
  <c r="AJ43" i="13"/>
  <c r="AJ72" i="13"/>
  <c r="AJ65" i="13"/>
  <c r="AJ85" i="13"/>
  <c r="AJ78" i="13"/>
  <c r="AJ86" i="13"/>
  <c r="AJ79" i="13"/>
  <c r="AJ84" i="13"/>
  <c r="AJ45" i="13"/>
  <c r="AJ63" i="13"/>
  <c r="T73" i="11"/>
  <c r="T74" i="11" s="1"/>
  <c r="T75" i="11" s="1"/>
  <c r="T52" i="11"/>
  <c r="T53" i="11" s="1"/>
  <c r="T54" i="11" s="1"/>
  <c r="T66" i="11"/>
  <c r="T67" i="11" s="1"/>
  <c r="T68" i="11" s="1"/>
  <c r="Q63" i="11"/>
  <c r="Q64" i="11" s="1"/>
  <c r="Q65" i="11" s="1"/>
  <c r="Q66" i="11" s="1"/>
  <c r="Q67" i="11" s="1"/>
  <c r="Q68" i="11" s="1"/>
  <c r="S65" i="11"/>
  <c r="S66" i="11" s="1"/>
  <c r="S67" i="11" s="1"/>
  <c r="R78" i="11"/>
  <c r="R79" i="11" s="1"/>
  <c r="R80" i="11" s="1"/>
  <c r="S86" i="11"/>
  <c r="S87" i="11" s="1"/>
  <c r="S88" i="11" s="1"/>
  <c r="S79" i="11"/>
  <c r="S80" i="11" s="1"/>
  <c r="S81" i="11" s="1"/>
  <c r="Q84" i="11"/>
  <c r="Q85" i="11" s="1"/>
  <c r="Q86" i="11" s="1"/>
  <c r="Q87" i="11" s="1"/>
  <c r="Q88" i="11" s="1"/>
  <c r="Q89" i="11" s="1"/>
  <c r="Q77" i="11"/>
  <c r="Q78" i="11" s="1"/>
  <c r="Q79" i="11" s="1"/>
  <c r="Q80" i="11" s="1"/>
  <c r="Q81" i="11" s="1"/>
  <c r="Q82" i="11" s="1"/>
  <c r="S44" i="11"/>
  <c r="S45" i="11" s="1"/>
  <c r="S46" i="11" s="1"/>
  <c r="Q49" i="11"/>
  <c r="Q50" i="11" s="1"/>
  <c r="Q51" i="11" s="1"/>
  <c r="Q52" i="11" s="1"/>
  <c r="Q53" i="11" s="1"/>
  <c r="Q54" i="11" s="1"/>
  <c r="T87" i="11"/>
  <c r="T88" i="11" s="1"/>
  <c r="T89" i="11" s="1"/>
  <c r="T80" i="11"/>
  <c r="T81" i="11" s="1"/>
  <c r="T82" i="11" s="1"/>
  <c r="Q70" i="11"/>
  <c r="Q71" i="11" s="1"/>
  <c r="Q72" i="11" s="1"/>
  <c r="Q73" i="11" s="1"/>
  <c r="Q74" i="11" s="1"/>
  <c r="Q75" i="11" s="1"/>
  <c r="R64" i="11"/>
  <c r="R65" i="11" s="1"/>
  <c r="R66" i="11" s="1"/>
  <c r="R85" i="11"/>
  <c r="R86" i="11" s="1"/>
  <c r="R87" i="11" s="1"/>
  <c r="S72" i="11"/>
  <c r="S73" i="11" s="1"/>
  <c r="S74" i="11" s="1"/>
  <c r="R46" i="11"/>
  <c r="R47" i="11" s="1"/>
  <c r="Q42" i="11"/>
  <c r="Q43" i="11" s="1"/>
  <c r="Q44" i="11" s="1"/>
  <c r="Q45" i="11" s="1"/>
  <c r="Q46" i="11" s="1"/>
  <c r="Q47" i="11" s="1"/>
  <c r="S51" i="11"/>
  <c r="S52" i="11" s="1"/>
  <c r="S53" i="11" s="1"/>
  <c r="R50" i="11"/>
  <c r="R51" i="11" s="1"/>
  <c r="R52" i="11" s="1"/>
  <c r="T45" i="11"/>
  <c r="T46" i="11" s="1"/>
  <c r="T47" i="11" s="1"/>
  <c r="R71" i="11"/>
  <c r="R72" i="11" s="1"/>
  <c r="R73" i="11" s="1"/>
  <c r="R188" i="11"/>
  <c r="R189" i="11" s="1"/>
  <c r="Q188" i="11"/>
  <c r="S188" i="11"/>
  <c r="S189" i="11" s="1"/>
  <c r="S190" i="11" s="1"/>
  <c r="T188" i="11"/>
  <c r="T189" i="11" s="1"/>
  <c r="T190" i="11" s="1"/>
  <c r="T191" i="11" s="1"/>
  <c r="Q118" i="11"/>
  <c r="T118" i="11"/>
  <c r="T119" i="11" s="1"/>
  <c r="T120" i="11" s="1"/>
  <c r="T121" i="11" s="1"/>
  <c r="S118" i="11"/>
  <c r="S119" i="11" s="1"/>
  <c r="S120" i="11" s="1"/>
  <c r="R118" i="11"/>
  <c r="R119" i="11" s="1"/>
  <c r="S307" i="11"/>
  <c r="S308" i="11" s="1"/>
  <c r="S309" i="11" s="1"/>
  <c r="Q307" i="11"/>
  <c r="T307" i="11"/>
  <c r="T308" i="11" s="1"/>
  <c r="T309" i="11" s="1"/>
  <c r="T310" i="11" s="1"/>
  <c r="R307" i="11"/>
  <c r="R308" i="11" s="1"/>
  <c r="T321" i="11"/>
  <c r="T322" i="11" s="1"/>
  <c r="T323" i="11" s="1"/>
  <c r="T324" i="11" s="1"/>
  <c r="Q321" i="11"/>
  <c r="S321" i="11"/>
  <c r="S322" i="11" s="1"/>
  <c r="S323" i="11" s="1"/>
  <c r="R321" i="11"/>
  <c r="R322" i="11" s="1"/>
  <c r="Q314" i="11"/>
  <c r="R314" i="11"/>
  <c r="R315" i="11" s="1"/>
  <c r="T314" i="11"/>
  <c r="T315" i="11" s="1"/>
  <c r="T316" i="11" s="1"/>
  <c r="T317" i="11" s="1"/>
  <c r="S314" i="11"/>
  <c r="S315" i="11" s="1"/>
  <c r="S316" i="11" s="1"/>
  <c r="R328" i="11"/>
  <c r="R329" i="11" s="1"/>
  <c r="Q328" i="11"/>
  <c r="T328" i="11"/>
  <c r="T329" i="11" s="1"/>
  <c r="T330" i="11" s="1"/>
  <c r="T331" i="11" s="1"/>
  <c r="S328" i="11"/>
  <c r="S329" i="11" s="1"/>
  <c r="S330" i="11" s="1"/>
  <c r="T125" i="11"/>
  <c r="T126" i="11" s="1"/>
  <c r="T127" i="11" s="1"/>
  <c r="T128" i="11" s="1"/>
  <c r="Q125" i="11"/>
  <c r="S125" i="11"/>
  <c r="S126" i="11" s="1"/>
  <c r="S127" i="11" s="1"/>
  <c r="R125" i="11"/>
  <c r="R126" i="11" s="1"/>
  <c r="Q349" i="11"/>
  <c r="T349" i="11"/>
  <c r="T350" i="11" s="1"/>
  <c r="T351" i="11" s="1"/>
  <c r="T352" i="11" s="1"/>
  <c r="S349" i="11"/>
  <c r="S350" i="11" s="1"/>
  <c r="S351" i="11" s="1"/>
  <c r="R349" i="11"/>
  <c r="R350" i="11" s="1"/>
  <c r="Q195" i="11"/>
  <c r="T195" i="11"/>
  <c r="T196" i="11" s="1"/>
  <c r="T197" i="11" s="1"/>
  <c r="T198" i="11" s="1"/>
  <c r="S195" i="11"/>
  <c r="S196" i="11" s="1"/>
  <c r="S197" i="11" s="1"/>
  <c r="R195" i="11"/>
  <c r="R196" i="11" s="1"/>
  <c r="Q335" i="11"/>
  <c r="S335" i="11"/>
  <c r="S336" i="11" s="1"/>
  <c r="S337" i="11" s="1"/>
  <c r="R335" i="11"/>
  <c r="R336" i="11" s="1"/>
  <c r="T335" i="11"/>
  <c r="T336" i="11" s="1"/>
  <c r="T337" i="11" s="1"/>
  <c r="T338" i="11" s="1"/>
  <c r="R132" i="11"/>
  <c r="R133" i="11" s="1"/>
  <c r="Q132" i="11"/>
  <c r="T132" i="11"/>
  <c r="T133" i="11" s="1"/>
  <c r="T134" i="11" s="1"/>
  <c r="T135" i="11" s="1"/>
  <c r="S132" i="11"/>
  <c r="S133" i="11" s="1"/>
  <c r="S134" i="11" s="1"/>
  <c r="Q300" i="11"/>
  <c r="T300" i="11"/>
  <c r="T301" i="11" s="1"/>
  <c r="T302" i="11" s="1"/>
  <c r="T303" i="11" s="1"/>
  <c r="S300" i="11"/>
  <c r="S301" i="11" s="1"/>
  <c r="S302" i="11" s="1"/>
  <c r="R300" i="11"/>
  <c r="R301" i="11" s="1"/>
  <c r="T216" i="11"/>
  <c r="T217" i="11" s="1"/>
  <c r="T218" i="11" s="1"/>
  <c r="T219" i="11" s="1"/>
  <c r="Q216" i="11"/>
  <c r="S216" i="11"/>
  <c r="S217" i="11" s="1"/>
  <c r="S218" i="11" s="1"/>
  <c r="R216" i="11"/>
  <c r="R217" i="11" s="1"/>
  <c r="R111" i="11"/>
  <c r="R112" i="11" s="1"/>
  <c r="Q111" i="11"/>
  <c r="S111" i="11"/>
  <c r="S112" i="11" s="1"/>
  <c r="S113" i="11" s="1"/>
  <c r="T111" i="11"/>
  <c r="T112" i="11" s="1"/>
  <c r="T113" i="11" s="1"/>
  <c r="T114" i="11" s="1"/>
  <c r="Q90" i="11"/>
  <c r="T90" i="11"/>
  <c r="T91" i="11" s="1"/>
  <c r="T92" i="11" s="1"/>
  <c r="T93" i="11" s="1"/>
  <c r="S90" i="11"/>
  <c r="S91" i="11" s="1"/>
  <c r="S92" i="11" s="1"/>
  <c r="R90" i="11"/>
  <c r="R91" i="11" s="1"/>
  <c r="Q230" i="11"/>
  <c r="T230" i="11"/>
  <c r="T231" i="11" s="1"/>
  <c r="T232" i="11" s="1"/>
  <c r="T233" i="11" s="1"/>
  <c r="S230" i="11"/>
  <c r="S231" i="11" s="1"/>
  <c r="S232" i="11" s="1"/>
  <c r="R230" i="11"/>
  <c r="R231" i="11" s="1"/>
  <c r="Q104" i="11"/>
  <c r="T104" i="11"/>
  <c r="T105" i="11" s="1"/>
  <c r="T106" i="11" s="1"/>
  <c r="T107" i="11" s="1"/>
  <c r="S104" i="11"/>
  <c r="S105" i="11" s="1"/>
  <c r="S106" i="11" s="1"/>
  <c r="R104" i="11"/>
  <c r="R105" i="11" s="1"/>
  <c r="Q139" i="11"/>
  <c r="T139" i="11"/>
  <c r="T140" i="11" s="1"/>
  <c r="T141" i="11" s="1"/>
  <c r="T142" i="11" s="1"/>
  <c r="S139" i="11"/>
  <c r="S140" i="11" s="1"/>
  <c r="S141" i="11" s="1"/>
  <c r="R139" i="11"/>
  <c r="R140" i="11" s="1"/>
  <c r="Q342" i="11"/>
  <c r="T342" i="11"/>
  <c r="T343" i="11" s="1"/>
  <c r="T344" i="11" s="1"/>
  <c r="T345" i="11" s="1"/>
  <c r="S342" i="11"/>
  <c r="S343" i="11" s="1"/>
  <c r="S344" i="11" s="1"/>
  <c r="R342" i="11"/>
  <c r="R343" i="11" s="1"/>
  <c r="Q202" i="11"/>
  <c r="T202" i="11"/>
  <c r="T203" i="11" s="1"/>
  <c r="T204" i="11" s="1"/>
  <c r="T205" i="11" s="1"/>
  <c r="S202" i="11"/>
  <c r="S203" i="11" s="1"/>
  <c r="S204" i="11" s="1"/>
  <c r="R202" i="11"/>
  <c r="R203" i="11" s="1"/>
  <c r="Q370" i="11"/>
  <c r="S370" i="11"/>
  <c r="S371" i="11" s="1"/>
  <c r="S372" i="11" s="1"/>
  <c r="R370" i="11"/>
  <c r="R371" i="11" s="1"/>
  <c r="T370" i="11"/>
  <c r="T371" i="11" s="1"/>
  <c r="T372" i="11" s="1"/>
  <c r="T373" i="11" s="1"/>
  <c r="R223" i="11"/>
  <c r="R224" i="11" s="1"/>
  <c r="Q223" i="11"/>
  <c r="T223" i="11"/>
  <c r="T224" i="11" s="1"/>
  <c r="T225" i="11" s="1"/>
  <c r="T226" i="11" s="1"/>
  <c r="S223" i="11"/>
  <c r="S224" i="11" s="1"/>
  <c r="S225" i="11" s="1"/>
  <c r="Q97" i="11"/>
  <c r="T97" i="11"/>
  <c r="T98" i="11" s="1"/>
  <c r="T99" i="11" s="1"/>
  <c r="T100" i="11" s="1"/>
  <c r="S97" i="11"/>
  <c r="S98" i="11" s="1"/>
  <c r="S99" i="11" s="1"/>
  <c r="R97" i="11"/>
  <c r="R98" i="11" s="1"/>
  <c r="S237" i="11"/>
  <c r="S238" i="11" s="1"/>
  <c r="S239" i="11" s="1"/>
  <c r="Q237" i="11"/>
  <c r="T237" i="11"/>
  <c r="T238" i="11" s="1"/>
  <c r="T239" i="11" s="1"/>
  <c r="T240" i="11" s="1"/>
  <c r="R237" i="11"/>
  <c r="R238" i="11" s="1"/>
  <c r="T363" i="11"/>
  <c r="T364" i="11" s="1"/>
  <c r="T365" i="11" s="1"/>
  <c r="T366" i="11" s="1"/>
  <c r="Q363" i="11"/>
  <c r="S363" i="11"/>
  <c r="S364" i="11" s="1"/>
  <c r="S365" i="11" s="1"/>
  <c r="R363" i="11"/>
  <c r="R364" i="11" s="1"/>
  <c r="S293" i="11"/>
  <c r="S294" i="11" s="1"/>
  <c r="S295" i="11" s="1"/>
  <c r="Q293" i="11"/>
  <c r="T293" i="11"/>
  <c r="T294" i="11" s="1"/>
  <c r="T295" i="11" s="1"/>
  <c r="T296" i="11" s="1"/>
  <c r="R293" i="11"/>
  <c r="R294" i="11" s="1"/>
  <c r="R209" i="11"/>
  <c r="R210" i="11" s="1"/>
  <c r="Q209" i="11"/>
  <c r="T209" i="11"/>
  <c r="T210" i="11" s="1"/>
  <c r="T211" i="11" s="1"/>
  <c r="T212" i="11" s="1"/>
  <c r="S209" i="11"/>
  <c r="S210" i="11" s="1"/>
  <c r="S211" i="11" s="1"/>
  <c r="AJ196" i="13" l="1"/>
  <c r="AJ316" i="13"/>
  <c r="AJ99" i="13"/>
  <c r="AJ88" i="13"/>
  <c r="AJ322" i="13"/>
  <c r="AJ212" i="13"/>
  <c r="AJ371" i="13"/>
  <c r="AJ344" i="13"/>
  <c r="AJ232" i="13"/>
  <c r="AJ218" i="13"/>
  <c r="AJ302" i="13"/>
  <c r="AJ331" i="13"/>
  <c r="AJ120" i="13"/>
  <c r="AJ338" i="13"/>
  <c r="AJ126" i="13"/>
  <c r="AJ211" i="13"/>
  <c r="AJ238" i="13"/>
  <c r="AJ345" i="13"/>
  <c r="AJ233" i="13"/>
  <c r="AJ303" i="13"/>
  <c r="AJ121" i="13"/>
  <c r="AJ74" i="13"/>
  <c r="AJ372" i="13"/>
  <c r="AJ239" i="13"/>
  <c r="AJ219" i="13"/>
  <c r="AJ329" i="13"/>
  <c r="AJ87" i="13"/>
  <c r="AJ210" i="13"/>
  <c r="AJ294" i="13"/>
  <c r="AJ98" i="13"/>
  <c r="AJ203" i="13"/>
  <c r="AJ140" i="13"/>
  <c r="AJ91" i="13"/>
  <c r="AJ134" i="13"/>
  <c r="AJ350" i="13"/>
  <c r="AJ66" i="13"/>
  <c r="AJ81" i="13"/>
  <c r="AJ296" i="13"/>
  <c r="AJ204" i="13"/>
  <c r="AJ141" i="13"/>
  <c r="AJ92" i="13"/>
  <c r="AJ135" i="13"/>
  <c r="AJ351" i="13"/>
  <c r="AJ317" i="13"/>
  <c r="AJ240" i="13"/>
  <c r="AJ100" i="13"/>
  <c r="AJ205" i="13"/>
  <c r="AJ142" i="13"/>
  <c r="AJ93" i="13"/>
  <c r="AJ352" i="13"/>
  <c r="AJ315" i="13"/>
  <c r="AJ80" i="13"/>
  <c r="AJ295" i="13"/>
  <c r="AJ133" i="13"/>
  <c r="AJ73" i="13"/>
  <c r="AJ67" i="13"/>
  <c r="AJ364" i="13"/>
  <c r="AJ225" i="13"/>
  <c r="AJ105" i="13"/>
  <c r="AJ114" i="13"/>
  <c r="AJ89" i="13"/>
  <c r="AJ62" i="13"/>
  <c r="AJ308" i="13"/>
  <c r="AJ191" i="13"/>
  <c r="AJ226" i="13"/>
  <c r="AJ106" i="13"/>
  <c r="AJ113" i="13"/>
  <c r="AJ336" i="13"/>
  <c r="AJ197" i="13"/>
  <c r="AJ127" i="13"/>
  <c r="AJ323" i="13"/>
  <c r="AJ310" i="13"/>
  <c r="AJ190" i="13"/>
  <c r="AJ52" i="13"/>
  <c r="AJ48" i="13"/>
  <c r="AJ365" i="13"/>
  <c r="AJ107" i="13"/>
  <c r="AJ337" i="13"/>
  <c r="AJ198" i="13"/>
  <c r="AJ53" i="13"/>
  <c r="AJ366" i="13"/>
  <c r="AJ224" i="13"/>
  <c r="AJ112" i="13"/>
  <c r="AJ128" i="13"/>
  <c r="AJ324" i="13"/>
  <c r="AJ309" i="13"/>
  <c r="AJ189" i="13"/>
  <c r="AJ41" i="13"/>
  <c r="AJ46" i="13"/>
  <c r="AJ54" i="13"/>
  <c r="AJ373" i="13"/>
  <c r="AJ343" i="13"/>
  <c r="AJ231" i="13"/>
  <c r="AJ217" i="13"/>
  <c r="AJ301" i="13"/>
  <c r="AJ330" i="13"/>
  <c r="AJ119" i="13"/>
  <c r="AJ76" i="13"/>
  <c r="T367" i="11"/>
  <c r="T368" i="11" s="1"/>
  <c r="T369" i="11" s="1"/>
  <c r="Q231" i="11"/>
  <c r="Q232" i="11" s="1"/>
  <c r="Q233" i="11" s="1"/>
  <c r="Q234" i="11" s="1"/>
  <c r="Q235" i="11" s="1"/>
  <c r="Q236" i="11" s="1"/>
  <c r="Q315" i="11"/>
  <c r="Q316" i="11" s="1"/>
  <c r="Q317" i="11" s="1"/>
  <c r="Q318" i="11" s="1"/>
  <c r="Q319" i="11" s="1"/>
  <c r="Q320" i="11" s="1"/>
  <c r="S310" i="11"/>
  <c r="S311" i="11" s="1"/>
  <c r="S312" i="11" s="1"/>
  <c r="S75" i="11"/>
  <c r="S226" i="11"/>
  <c r="S227" i="11" s="1"/>
  <c r="S228" i="11" s="1"/>
  <c r="T374" i="11"/>
  <c r="T375" i="11" s="1"/>
  <c r="T376" i="11" s="1"/>
  <c r="R218" i="11"/>
  <c r="R219" i="11" s="1"/>
  <c r="R220" i="11" s="1"/>
  <c r="S331" i="11"/>
  <c r="S332" i="11" s="1"/>
  <c r="S333" i="11" s="1"/>
  <c r="R323" i="11"/>
  <c r="R324" i="11" s="1"/>
  <c r="R325" i="11" s="1"/>
  <c r="R120" i="11"/>
  <c r="R121" i="11" s="1"/>
  <c r="R122" i="11" s="1"/>
  <c r="R81" i="11"/>
  <c r="R82" i="11" s="1"/>
  <c r="T227" i="11"/>
  <c r="T228" i="11" s="1"/>
  <c r="T229" i="11" s="1"/>
  <c r="R372" i="11"/>
  <c r="R373" i="11" s="1"/>
  <c r="R374" i="11" s="1"/>
  <c r="S219" i="11"/>
  <c r="S220" i="11" s="1"/>
  <c r="S221" i="11" s="1"/>
  <c r="T332" i="11"/>
  <c r="T333" i="11" s="1"/>
  <c r="T334" i="11" s="1"/>
  <c r="S324" i="11"/>
  <c r="S325" i="11" s="1"/>
  <c r="S326" i="11" s="1"/>
  <c r="S121" i="11"/>
  <c r="S122" i="11" s="1"/>
  <c r="S123" i="11" s="1"/>
  <c r="S68" i="11"/>
  <c r="Q238" i="11"/>
  <c r="Q239" i="11" s="1"/>
  <c r="Q240" i="11" s="1"/>
  <c r="Q241" i="11" s="1"/>
  <c r="Q242" i="11" s="1"/>
  <c r="Q243" i="11" s="1"/>
  <c r="S373" i="11"/>
  <c r="S374" i="11" s="1"/>
  <c r="S375" i="11" s="1"/>
  <c r="T143" i="11"/>
  <c r="T144" i="11" s="1"/>
  <c r="T145" i="11" s="1"/>
  <c r="Q329" i="11"/>
  <c r="Q330" i="11" s="1"/>
  <c r="Q331" i="11" s="1"/>
  <c r="Q332" i="11" s="1"/>
  <c r="Q333" i="11" s="1"/>
  <c r="Q334" i="11" s="1"/>
  <c r="T122" i="11"/>
  <c r="T123" i="11" s="1"/>
  <c r="T124" i="11" s="1"/>
  <c r="Q189" i="11"/>
  <c r="Q190" i="11" s="1"/>
  <c r="Q191" i="11" s="1"/>
  <c r="Q192" i="11" s="1"/>
  <c r="Q193" i="11" s="1"/>
  <c r="Q194" i="11" s="1"/>
  <c r="R88" i="11"/>
  <c r="R89" i="11" s="1"/>
  <c r="S240" i="11"/>
  <c r="S241" i="11" s="1"/>
  <c r="S242" i="11" s="1"/>
  <c r="Q371" i="11"/>
  <c r="Q372" i="11" s="1"/>
  <c r="Q373" i="11" s="1"/>
  <c r="Q374" i="11" s="1"/>
  <c r="Q375" i="11" s="1"/>
  <c r="Q376" i="11" s="1"/>
  <c r="Q140" i="11"/>
  <c r="Q141" i="11" s="1"/>
  <c r="Q142" i="11" s="1"/>
  <c r="Q143" i="11" s="1"/>
  <c r="Q144" i="11" s="1"/>
  <c r="Q145" i="11" s="1"/>
  <c r="T325" i="11"/>
  <c r="T326" i="11" s="1"/>
  <c r="T327" i="11" s="1"/>
  <c r="R190" i="11"/>
  <c r="R191" i="11" s="1"/>
  <c r="R192" i="11" s="1"/>
  <c r="R99" i="11"/>
  <c r="R100" i="11" s="1"/>
  <c r="R101" i="11" s="1"/>
  <c r="R302" i="11"/>
  <c r="R303" i="11" s="1"/>
  <c r="R304" i="11" s="1"/>
  <c r="T339" i="11"/>
  <c r="T340" i="11" s="1"/>
  <c r="T341" i="11" s="1"/>
  <c r="R197" i="11"/>
  <c r="R198" i="11" s="1"/>
  <c r="R199" i="11" s="1"/>
  <c r="R351" i="11"/>
  <c r="R352" i="11" s="1"/>
  <c r="R353" i="11" s="1"/>
  <c r="R53" i="11"/>
  <c r="R54" i="11" s="1"/>
  <c r="R67" i="11"/>
  <c r="R68" i="11" s="1"/>
  <c r="T297" i="11"/>
  <c r="T298" i="11" s="1"/>
  <c r="T299" i="11" s="1"/>
  <c r="S100" i="11"/>
  <c r="S101" i="11" s="1"/>
  <c r="S102" i="11" s="1"/>
  <c r="S205" i="11"/>
  <c r="S206" i="11" s="1"/>
  <c r="S207" i="11" s="1"/>
  <c r="S107" i="11"/>
  <c r="S108" i="11" s="1"/>
  <c r="S109" i="11" s="1"/>
  <c r="S303" i="11"/>
  <c r="S304" i="11" s="1"/>
  <c r="S305" i="11" s="1"/>
  <c r="R337" i="11"/>
  <c r="R338" i="11" s="1"/>
  <c r="R339" i="11" s="1"/>
  <c r="S198" i="11"/>
  <c r="S199" i="11" s="1"/>
  <c r="S200" i="11" s="1"/>
  <c r="S352" i="11"/>
  <c r="S353" i="11" s="1"/>
  <c r="S354" i="11" s="1"/>
  <c r="Q294" i="11"/>
  <c r="Q295" i="11" s="1"/>
  <c r="Q296" i="11" s="1"/>
  <c r="Q297" i="11" s="1"/>
  <c r="Q298" i="11" s="1"/>
  <c r="Q299" i="11" s="1"/>
  <c r="T101" i="11"/>
  <c r="T102" i="11" s="1"/>
  <c r="T103" i="11" s="1"/>
  <c r="T206" i="11"/>
  <c r="T207" i="11" s="1"/>
  <c r="T208" i="11" s="1"/>
  <c r="T108" i="11"/>
  <c r="T109" i="11" s="1"/>
  <c r="T110" i="11" s="1"/>
  <c r="T304" i="11"/>
  <c r="T305" i="11" s="1"/>
  <c r="T306" i="11" s="1"/>
  <c r="S338" i="11"/>
  <c r="S339" i="11" s="1"/>
  <c r="S340" i="11" s="1"/>
  <c r="T199" i="11"/>
  <c r="T200" i="11" s="1"/>
  <c r="T201" i="11" s="1"/>
  <c r="T353" i="11"/>
  <c r="T354" i="11" s="1"/>
  <c r="T355" i="11" s="1"/>
  <c r="S54" i="11"/>
  <c r="S296" i="11"/>
  <c r="S297" i="11" s="1"/>
  <c r="S298" i="11" s="1"/>
  <c r="Q98" i="11"/>
  <c r="Q99" i="11" s="1"/>
  <c r="Q100" i="11" s="1"/>
  <c r="Q101" i="11" s="1"/>
  <c r="Q102" i="11" s="1"/>
  <c r="Q103" i="11" s="1"/>
  <c r="Q203" i="11"/>
  <c r="Q204" i="11" s="1"/>
  <c r="Q205" i="11" s="1"/>
  <c r="Q206" i="11" s="1"/>
  <c r="Q207" i="11" s="1"/>
  <c r="Q208" i="11" s="1"/>
  <c r="Q105" i="11"/>
  <c r="Q106" i="11" s="1"/>
  <c r="Q107" i="11" s="1"/>
  <c r="Q108" i="11" s="1"/>
  <c r="Q109" i="11" s="1"/>
  <c r="Q110" i="11" s="1"/>
  <c r="Q301" i="11"/>
  <c r="Q302" i="11" s="1"/>
  <c r="Q303" i="11" s="1"/>
  <c r="Q304" i="11" s="1"/>
  <c r="Q305" i="11" s="1"/>
  <c r="Q306" i="11" s="1"/>
  <c r="Q336" i="11"/>
  <c r="Q337" i="11" s="1"/>
  <c r="Q338" i="11" s="1"/>
  <c r="Q339" i="11" s="1"/>
  <c r="Q340" i="11" s="1"/>
  <c r="Q341" i="11" s="1"/>
  <c r="Q196" i="11"/>
  <c r="Q197" i="11" s="1"/>
  <c r="Q198" i="11" s="1"/>
  <c r="Q199" i="11" s="1"/>
  <c r="Q200" i="11" s="1"/>
  <c r="Q201" i="11" s="1"/>
  <c r="Q350" i="11"/>
  <c r="Q351" i="11" s="1"/>
  <c r="Q352" i="11" s="1"/>
  <c r="Q353" i="11" s="1"/>
  <c r="Q354" i="11" s="1"/>
  <c r="Q355" i="11" s="1"/>
  <c r="S82" i="11"/>
  <c r="Q343" i="11"/>
  <c r="Q344" i="11" s="1"/>
  <c r="Q345" i="11" s="1"/>
  <c r="Q346" i="11" s="1"/>
  <c r="Q347" i="11" s="1"/>
  <c r="Q348" i="11" s="1"/>
  <c r="R134" i="11"/>
  <c r="R135" i="11" s="1"/>
  <c r="R136" i="11" s="1"/>
  <c r="R239" i="11"/>
  <c r="R240" i="11" s="1"/>
  <c r="R241" i="11" s="1"/>
  <c r="R92" i="11"/>
  <c r="R93" i="11" s="1"/>
  <c r="R94" i="11" s="1"/>
  <c r="T213" i="11"/>
  <c r="T214" i="11" s="1"/>
  <c r="T215" i="11" s="1"/>
  <c r="S93" i="11"/>
  <c r="S94" i="11" s="1"/>
  <c r="S95" i="11" s="1"/>
  <c r="S191" i="11"/>
  <c r="S192" i="11" s="1"/>
  <c r="S193" i="11" s="1"/>
  <c r="Q224" i="11"/>
  <c r="Q225" i="11" s="1"/>
  <c r="Q226" i="11" s="1"/>
  <c r="Q227" i="11" s="1"/>
  <c r="Q228" i="11" s="1"/>
  <c r="Q229" i="11" s="1"/>
  <c r="Q217" i="11"/>
  <c r="Q218" i="11" s="1"/>
  <c r="Q219" i="11" s="1"/>
  <c r="Q220" i="11" s="1"/>
  <c r="Q221" i="11" s="1"/>
  <c r="Q222" i="11" s="1"/>
  <c r="Q322" i="11"/>
  <c r="Q323" i="11" s="1"/>
  <c r="Q324" i="11" s="1"/>
  <c r="Q325" i="11" s="1"/>
  <c r="Q326" i="11" s="1"/>
  <c r="Q327" i="11" s="1"/>
  <c r="R211" i="11"/>
  <c r="R212" i="11" s="1"/>
  <c r="R213" i="11" s="1"/>
  <c r="Q91" i="11"/>
  <c r="Q92" i="11" s="1"/>
  <c r="Q93" i="11" s="1"/>
  <c r="Q94" i="11" s="1"/>
  <c r="Q95" i="11" s="1"/>
  <c r="Q96" i="11" s="1"/>
  <c r="Q119" i="11"/>
  <c r="Q120" i="11" s="1"/>
  <c r="Q121" i="11" s="1"/>
  <c r="Q122" i="11" s="1"/>
  <c r="Q123" i="11" s="1"/>
  <c r="Q124" i="11" s="1"/>
  <c r="R204" i="11"/>
  <c r="R205" i="11" s="1"/>
  <c r="R206" i="11" s="1"/>
  <c r="R365" i="11"/>
  <c r="R366" i="11" s="1"/>
  <c r="R367" i="11" s="1"/>
  <c r="R232" i="11"/>
  <c r="R233" i="11" s="1"/>
  <c r="R234" i="11" s="1"/>
  <c r="S317" i="11"/>
  <c r="S318" i="11" s="1"/>
  <c r="S319" i="11" s="1"/>
  <c r="S366" i="11"/>
  <c r="S367" i="11" s="1"/>
  <c r="S368" i="11" s="1"/>
  <c r="S345" i="11"/>
  <c r="S346" i="11" s="1"/>
  <c r="S347" i="11" s="1"/>
  <c r="S233" i="11"/>
  <c r="S234" i="11" s="1"/>
  <c r="S235" i="11" s="1"/>
  <c r="S114" i="11"/>
  <c r="S115" i="11" s="1"/>
  <c r="S116" i="11" s="1"/>
  <c r="T136" i="11"/>
  <c r="T137" i="11" s="1"/>
  <c r="T138" i="11" s="1"/>
  <c r="S128" i="11"/>
  <c r="S129" i="11" s="1"/>
  <c r="S130" i="11" s="1"/>
  <c r="T318" i="11"/>
  <c r="T319" i="11" s="1"/>
  <c r="T320" i="11" s="1"/>
  <c r="T311" i="11"/>
  <c r="T312" i="11" s="1"/>
  <c r="T313" i="11" s="1"/>
  <c r="S89" i="11"/>
  <c r="R113" i="11"/>
  <c r="R114" i="11" s="1"/>
  <c r="R115" i="11" s="1"/>
  <c r="T129" i="11"/>
  <c r="T130" i="11" s="1"/>
  <c r="T131" i="11" s="1"/>
  <c r="S212" i="11"/>
  <c r="S213" i="11" s="1"/>
  <c r="S214" i="11" s="1"/>
  <c r="R141" i="11"/>
  <c r="R142" i="11" s="1"/>
  <c r="R143" i="11" s="1"/>
  <c r="T192" i="11"/>
  <c r="T193" i="11" s="1"/>
  <c r="T194" i="11" s="1"/>
  <c r="R74" i="11"/>
  <c r="R75" i="11" s="1"/>
  <c r="T241" i="11"/>
  <c r="T242" i="11" s="1"/>
  <c r="T243" i="11" s="1"/>
  <c r="S142" i="11"/>
  <c r="S143" i="11" s="1"/>
  <c r="S144" i="11" s="1"/>
  <c r="Q210" i="11"/>
  <c r="Q211" i="11" s="1"/>
  <c r="Q212" i="11" s="1"/>
  <c r="Q213" i="11" s="1"/>
  <c r="Q214" i="11" s="1"/>
  <c r="Q215" i="11" s="1"/>
  <c r="T94" i="11"/>
  <c r="T95" i="11" s="1"/>
  <c r="T96" i="11" s="1"/>
  <c r="S47" i="11"/>
  <c r="R225" i="11"/>
  <c r="R226" i="11" s="1"/>
  <c r="R227" i="11" s="1"/>
  <c r="T220" i="11"/>
  <c r="T221" i="11" s="1"/>
  <c r="T222" i="11" s="1"/>
  <c r="R330" i="11"/>
  <c r="R331" i="11" s="1"/>
  <c r="R332" i="11" s="1"/>
  <c r="R295" i="11"/>
  <c r="R296" i="11" s="1"/>
  <c r="R297" i="11" s="1"/>
  <c r="R106" i="11"/>
  <c r="R107" i="11" s="1"/>
  <c r="R108" i="11" s="1"/>
  <c r="R344" i="11"/>
  <c r="R345" i="11" s="1"/>
  <c r="R346" i="11" s="1"/>
  <c r="T115" i="11"/>
  <c r="T116" i="11" s="1"/>
  <c r="T117" i="11" s="1"/>
  <c r="S135" i="11"/>
  <c r="S136" i="11" s="1"/>
  <c r="S137" i="11" s="1"/>
  <c r="R127" i="11"/>
  <c r="R128" i="11" s="1"/>
  <c r="R129" i="11" s="1"/>
  <c r="R309" i="11"/>
  <c r="R310" i="11" s="1"/>
  <c r="R311" i="11" s="1"/>
  <c r="Q364" i="11"/>
  <c r="Q365" i="11" s="1"/>
  <c r="Q366" i="11" s="1"/>
  <c r="Q367" i="11" s="1"/>
  <c r="Q368" i="11" s="1"/>
  <c r="Q369" i="11" s="1"/>
  <c r="T346" i="11"/>
  <c r="T347" i="11" s="1"/>
  <c r="T348" i="11" s="1"/>
  <c r="T234" i="11"/>
  <c r="T235" i="11" s="1"/>
  <c r="T236" i="11" s="1"/>
  <c r="Q112" i="11"/>
  <c r="Q113" i="11" s="1"/>
  <c r="Q114" i="11" s="1"/>
  <c r="Q115" i="11" s="1"/>
  <c r="Q116" i="11" s="1"/>
  <c r="Q117" i="11" s="1"/>
  <c r="Q133" i="11"/>
  <c r="Q134" i="11" s="1"/>
  <c r="Q135" i="11" s="1"/>
  <c r="Q136" i="11" s="1"/>
  <c r="Q137" i="11" s="1"/>
  <c r="Q138" i="11" s="1"/>
  <c r="Q126" i="11"/>
  <c r="Q127" i="11" s="1"/>
  <c r="Q128" i="11" s="1"/>
  <c r="Q129" i="11" s="1"/>
  <c r="Q130" i="11" s="1"/>
  <c r="Q131" i="11" s="1"/>
  <c r="R316" i="11"/>
  <c r="R317" i="11" s="1"/>
  <c r="R318" i="11" s="1"/>
  <c r="Q308" i="11"/>
  <c r="Q309" i="11" s="1"/>
  <c r="Q310" i="11" s="1"/>
  <c r="Q311" i="11" s="1"/>
  <c r="Q312" i="11" s="1"/>
  <c r="Q313" i="11" s="1"/>
  <c r="AJ101" i="13" l="1"/>
  <c r="AJ207" i="13"/>
  <c r="AJ306" i="13"/>
  <c r="AJ208" i="13"/>
  <c r="AJ297" i="13"/>
  <c r="AJ215" i="13"/>
  <c r="AJ199" i="13"/>
  <c r="AJ236" i="13"/>
  <c r="AJ304" i="13"/>
  <c r="AJ145" i="13"/>
  <c r="AJ325" i="13"/>
  <c r="AJ82" i="13"/>
  <c r="AJ83" i="13"/>
  <c r="AJ75" i="13"/>
  <c r="AJ69" i="13"/>
  <c r="AJ68" i="13"/>
  <c r="AJ47" i="13"/>
  <c r="AJ111" i="13"/>
  <c r="AJ144" i="13"/>
  <c r="AJ130" i="13"/>
  <c r="AJ234" i="13"/>
  <c r="AJ321" i="13"/>
  <c r="AJ335" i="13"/>
  <c r="AJ355" i="13"/>
  <c r="AJ109" i="13"/>
  <c r="AJ328" i="13"/>
  <c r="AJ230" i="13"/>
  <c r="AJ94" i="13"/>
  <c r="AJ340" i="13"/>
  <c r="AJ369" i="13"/>
  <c r="AJ307" i="13"/>
  <c r="AJ206" i="13"/>
  <c r="AJ123" i="13"/>
  <c r="AJ122" i="13"/>
  <c r="AJ348" i="13"/>
  <c r="AJ227" i="13"/>
  <c r="AJ194" i="13"/>
  <c r="AJ216" i="13"/>
  <c r="AJ241" i="13"/>
  <c r="AJ104" i="13"/>
  <c r="AJ102" i="13"/>
  <c r="AJ192" i="13"/>
  <c r="AJ326" i="13"/>
  <c r="AJ332" i="13"/>
  <c r="AJ318" i="13"/>
  <c r="AJ116" i="13"/>
  <c r="AJ110" i="13"/>
  <c r="AJ299" i="13"/>
  <c r="AJ327" i="13"/>
  <c r="AJ334" i="13"/>
  <c r="AJ333" i="13"/>
  <c r="AJ341" i="13"/>
  <c r="AJ143" i="13"/>
  <c r="AJ235" i="13"/>
  <c r="AJ118" i="13"/>
  <c r="AJ223" i="13"/>
  <c r="AJ136" i="13"/>
  <c r="AJ375" i="13"/>
  <c r="AJ221" i="13"/>
  <c r="AJ220" i="13"/>
  <c r="AJ312" i="13"/>
  <c r="AJ367" i="13"/>
  <c r="AJ300" i="13"/>
  <c r="AJ222" i="13"/>
  <c r="AJ125" i="13"/>
  <c r="AJ363" i="13"/>
  <c r="AJ311" i="13"/>
  <c r="AJ214" i="13"/>
  <c r="AJ347" i="13"/>
  <c r="AJ129" i="13"/>
  <c r="AJ96" i="13"/>
  <c r="AJ368" i="13"/>
  <c r="AJ342" i="13"/>
  <c r="AJ202" i="13"/>
  <c r="AJ103" i="13"/>
  <c r="AJ237" i="13"/>
  <c r="AJ374" i="13"/>
  <c r="AJ314" i="13"/>
  <c r="AJ242" i="13"/>
  <c r="AJ293" i="13"/>
  <c r="AJ117" i="13"/>
  <c r="AJ115" i="13"/>
  <c r="AJ319" i="13"/>
  <c r="AJ90" i="13"/>
  <c r="AJ193" i="13"/>
  <c r="AJ195" i="13"/>
  <c r="AJ200" i="13"/>
  <c r="AJ188" i="13"/>
  <c r="AJ137" i="13"/>
  <c r="AJ132" i="13"/>
  <c r="AJ346" i="13"/>
  <c r="AJ313" i="13"/>
  <c r="AJ97" i="13"/>
  <c r="AJ339" i="13"/>
  <c r="AJ243" i="13"/>
  <c r="AJ201" i="13"/>
  <c r="AJ349" i="13"/>
  <c r="AJ354" i="13"/>
  <c r="AJ228" i="13"/>
  <c r="AJ108" i="13"/>
  <c r="AJ320" i="13"/>
  <c r="AJ213" i="13"/>
  <c r="AJ95" i="13"/>
  <c r="AJ298" i="13"/>
  <c r="AJ305" i="13"/>
  <c r="AJ353" i="13"/>
  <c r="AJ370" i="13"/>
  <c r="S369" i="11"/>
  <c r="R242" i="11"/>
  <c r="R243" i="11" s="1"/>
  <c r="R305" i="11"/>
  <c r="R306" i="11" s="1"/>
  <c r="S313" i="11"/>
  <c r="S138" i="11"/>
  <c r="R116" i="11"/>
  <c r="R117" i="11" s="1"/>
  <c r="R207" i="11"/>
  <c r="R208" i="11" s="1"/>
  <c r="S376" i="11"/>
  <c r="S124" i="11"/>
  <c r="R319" i="11"/>
  <c r="R320" i="11" s="1"/>
  <c r="R228" i="11"/>
  <c r="R229" i="11" s="1"/>
  <c r="R102" i="11"/>
  <c r="R103" i="11" s="1"/>
  <c r="S243" i="11"/>
  <c r="S327" i="11"/>
  <c r="S320" i="11"/>
  <c r="R354" i="11"/>
  <c r="R355" i="11" s="1"/>
  <c r="R144" i="11"/>
  <c r="R145" i="11" s="1"/>
  <c r="S306" i="11"/>
  <c r="R109" i="11"/>
  <c r="R110" i="11" s="1"/>
  <c r="S145" i="11"/>
  <c r="S215" i="11"/>
  <c r="S117" i="11"/>
  <c r="S299" i="11"/>
  <c r="R221" i="11"/>
  <c r="R222" i="11" s="1"/>
  <c r="S341" i="11"/>
  <c r="S110" i="11"/>
  <c r="R200" i="11"/>
  <c r="R201" i="11" s="1"/>
  <c r="R375" i="11"/>
  <c r="R376" i="11" s="1"/>
  <c r="S229" i="11"/>
  <c r="R368" i="11"/>
  <c r="R369" i="11" s="1"/>
  <c r="S103" i="11"/>
  <c r="R214" i="11"/>
  <c r="R215" i="11" s="1"/>
  <c r="R326" i="11"/>
  <c r="R327" i="11" s="1"/>
  <c r="R193" i="11"/>
  <c r="R194" i="11" s="1"/>
  <c r="S334" i="11"/>
  <c r="R347" i="11"/>
  <c r="R348" i="11" s="1"/>
  <c r="S96" i="11"/>
  <c r="S236" i="11"/>
  <c r="R312" i="11"/>
  <c r="R313" i="11" s="1"/>
  <c r="R298" i="11"/>
  <c r="R299" i="11" s="1"/>
  <c r="S348" i="11"/>
  <c r="R235" i="11"/>
  <c r="R236" i="11" s="1"/>
  <c r="R333" i="11"/>
  <c r="R334" i="11" s="1"/>
  <c r="S194" i="11"/>
  <c r="S355" i="11"/>
  <c r="S201" i="11"/>
  <c r="R340" i="11"/>
  <c r="R341" i="11" s="1"/>
  <c r="R137" i="11"/>
  <c r="R138" i="11" s="1"/>
  <c r="R130" i="11"/>
  <c r="R131" i="11" s="1"/>
  <c r="S131" i="11"/>
  <c r="R95" i="11"/>
  <c r="R96" i="11" s="1"/>
  <c r="S208" i="11"/>
  <c r="S222" i="11"/>
  <c r="R123" i="11"/>
  <c r="R124" i="11" s="1"/>
  <c r="AJ131" i="13" l="1"/>
  <c r="AJ209" i="13"/>
  <c r="AJ139" i="13"/>
  <c r="AJ138" i="13"/>
  <c r="AJ124" i="13"/>
  <c r="AJ229" i="13"/>
  <c r="AJ376" i="13"/>
  <c r="T20" i="11" l="1"/>
  <c r="T21" i="11" s="1"/>
  <c r="T22" i="11" s="1"/>
  <c r="T23" i="11" s="1"/>
  <c r="Q20" i="11"/>
  <c r="S20" i="11"/>
  <c r="S21" i="11" s="1"/>
  <c r="S22" i="11" s="1"/>
  <c r="R20" i="11"/>
  <c r="R21" i="11" s="1"/>
  <c r="S34" i="11"/>
  <c r="S35" i="11" s="1"/>
  <c r="S36" i="11" s="1"/>
  <c r="Q34" i="11"/>
  <c r="T34" i="11"/>
  <c r="T35" i="11" s="1"/>
  <c r="T36" i="11" s="1"/>
  <c r="T37" i="11" s="1"/>
  <c r="R34" i="11"/>
  <c r="R35" i="11" s="1"/>
  <c r="T27" i="11"/>
  <c r="T28" i="11" s="1"/>
  <c r="T29" i="11" s="1"/>
  <c r="T30" i="11" s="1"/>
  <c r="Q27" i="11"/>
  <c r="S27" i="11"/>
  <c r="S28" i="11" s="1"/>
  <c r="S29" i="11" s="1"/>
  <c r="R27" i="11"/>
  <c r="R28" i="11" s="1"/>
  <c r="Q356" i="11"/>
  <c r="S356" i="11"/>
  <c r="S357" i="11" s="1"/>
  <c r="S358" i="11" s="1"/>
  <c r="R356" i="11"/>
  <c r="R357" i="11" s="1"/>
  <c r="T356" i="11"/>
  <c r="T357" i="11" s="1"/>
  <c r="T358" i="11" s="1"/>
  <c r="T359" i="11" s="1"/>
  <c r="Q384" i="11"/>
  <c r="R384" i="11"/>
  <c r="R385" i="11" s="1"/>
  <c r="T384" i="11"/>
  <c r="T385" i="11" s="1"/>
  <c r="T386" i="11" s="1"/>
  <c r="T387" i="11" s="1"/>
  <c r="S384" i="11"/>
  <c r="S385" i="11" s="1"/>
  <c r="S386" i="11" s="1"/>
  <c r="Q377" i="11"/>
  <c r="R377" i="11"/>
  <c r="R378" i="11" s="1"/>
  <c r="T377" i="11"/>
  <c r="T378" i="11" s="1"/>
  <c r="T379" i="11" s="1"/>
  <c r="T380" i="11" s="1"/>
  <c r="S377" i="11"/>
  <c r="S378" i="11" s="1"/>
  <c r="S379" i="11" s="1"/>
  <c r="AJ30" i="13" l="1"/>
  <c r="AJ35" i="13"/>
  <c r="AJ37" i="13"/>
  <c r="AJ36" i="13"/>
  <c r="AJ23" i="13"/>
  <c r="AJ379" i="13"/>
  <c r="AJ29" i="13"/>
  <c r="AJ378" i="13"/>
  <c r="AJ387" i="13"/>
  <c r="AJ385" i="13"/>
  <c r="AJ380" i="13"/>
  <c r="AJ28" i="13"/>
  <c r="AJ359" i="13"/>
  <c r="AJ21" i="13"/>
  <c r="AJ386" i="13"/>
  <c r="AJ357" i="13"/>
  <c r="AJ22" i="13"/>
  <c r="AJ358" i="13"/>
  <c r="S387" i="11"/>
  <c r="S388" i="11" s="1"/>
  <c r="S389" i="11" s="1"/>
  <c r="R36" i="11"/>
  <c r="R37" i="11" s="1"/>
  <c r="R38" i="11" s="1"/>
  <c r="T388" i="11"/>
  <c r="T389" i="11" s="1"/>
  <c r="T390" i="11" s="1"/>
  <c r="T38" i="11"/>
  <c r="T39" i="11" s="1"/>
  <c r="T40" i="11" s="1"/>
  <c r="R386" i="11"/>
  <c r="R387" i="11" s="1"/>
  <c r="R388" i="11" s="1"/>
  <c r="Q35" i="11"/>
  <c r="Q36" i="11" s="1"/>
  <c r="Q37" i="11" s="1"/>
  <c r="Q38" i="11" s="1"/>
  <c r="Q39" i="11" s="1"/>
  <c r="Q40" i="11" s="1"/>
  <c r="S37" i="11"/>
  <c r="S38" i="11" s="1"/>
  <c r="S39" i="11" s="1"/>
  <c r="T360" i="11"/>
  <c r="T361" i="11" s="1"/>
  <c r="T362" i="11" s="1"/>
  <c r="R358" i="11"/>
  <c r="R359" i="11" s="1"/>
  <c r="R360" i="11" s="1"/>
  <c r="Q357" i="11"/>
  <c r="Q358" i="11" s="1"/>
  <c r="Q359" i="11" s="1"/>
  <c r="Q360" i="11" s="1"/>
  <c r="Q361" i="11" s="1"/>
  <c r="Q362" i="11" s="1"/>
  <c r="S380" i="11"/>
  <c r="S381" i="11" s="1"/>
  <c r="S382" i="11" s="1"/>
  <c r="R29" i="11"/>
  <c r="R30" i="11" s="1"/>
  <c r="R31" i="11" s="1"/>
  <c r="R22" i="11"/>
  <c r="R23" i="11" s="1"/>
  <c r="R24" i="11" s="1"/>
  <c r="S23" i="11"/>
  <c r="S24" i="11" s="1"/>
  <c r="S25" i="11" s="1"/>
  <c r="Q385" i="11"/>
  <c r="Q386" i="11" s="1"/>
  <c r="Q387" i="11" s="1"/>
  <c r="Q388" i="11" s="1"/>
  <c r="Q389" i="11" s="1"/>
  <c r="Q390" i="11" s="1"/>
  <c r="S359" i="11"/>
  <c r="S360" i="11" s="1"/>
  <c r="S361" i="11" s="1"/>
  <c r="S30" i="11"/>
  <c r="S31" i="11" s="1"/>
  <c r="S32" i="11" s="1"/>
  <c r="R379" i="11"/>
  <c r="R380" i="11" s="1"/>
  <c r="R381" i="11" s="1"/>
  <c r="Q28" i="11"/>
  <c r="Q29" i="11" s="1"/>
  <c r="Q30" i="11" s="1"/>
  <c r="Q31" i="11" s="1"/>
  <c r="Q32" i="11" s="1"/>
  <c r="Q33" i="11" s="1"/>
  <c r="Q21" i="11"/>
  <c r="Q22" i="11" s="1"/>
  <c r="Q23" i="11" s="1"/>
  <c r="Q24" i="11" s="1"/>
  <c r="Q25" i="11" s="1"/>
  <c r="Q26" i="11" s="1"/>
  <c r="T381" i="11"/>
  <c r="T382" i="11" s="1"/>
  <c r="T383" i="11" s="1"/>
  <c r="Q378" i="11"/>
  <c r="Q379" i="11" s="1"/>
  <c r="Q380" i="11" s="1"/>
  <c r="Q381" i="11" s="1"/>
  <c r="Q382" i="11" s="1"/>
  <c r="Q383" i="11" s="1"/>
  <c r="T31" i="11"/>
  <c r="T32" i="11" s="1"/>
  <c r="T33" i="11" s="1"/>
  <c r="T24" i="11"/>
  <c r="T25" i="11" s="1"/>
  <c r="T26" i="11" s="1"/>
  <c r="AJ33" i="13" l="1"/>
  <c r="AJ31" i="13"/>
  <c r="AJ39" i="13"/>
  <c r="AJ362" i="13"/>
  <c r="AJ27" i="13"/>
  <c r="AJ26" i="13"/>
  <c r="AJ384" i="13"/>
  <c r="AJ388" i="13"/>
  <c r="AJ25" i="13"/>
  <c r="AJ381" i="13"/>
  <c r="AJ24" i="13"/>
  <c r="AJ360" i="13"/>
  <c r="AJ361" i="13"/>
  <c r="AJ38" i="13"/>
  <c r="AJ32" i="13"/>
  <c r="AJ382" i="13"/>
  <c r="AJ389" i="13"/>
  <c r="R32" i="11"/>
  <c r="R33" i="11" s="1"/>
  <c r="R389" i="11"/>
  <c r="R390" i="11" s="1"/>
  <c r="S362" i="11"/>
  <c r="S26" i="11"/>
  <c r="R39" i="11"/>
  <c r="R40" i="11" s="1"/>
  <c r="R382" i="11"/>
  <c r="R383" i="11" s="1"/>
  <c r="S33" i="11"/>
  <c r="S383" i="11"/>
  <c r="R361" i="11"/>
  <c r="R362" i="11" s="1"/>
  <c r="R25" i="11"/>
  <c r="R26" i="11" s="1"/>
  <c r="S40" i="11"/>
  <c r="S390" i="11"/>
  <c r="AJ356" i="13" l="1"/>
  <c r="AJ383" i="13"/>
  <c r="AJ40" i="13"/>
  <c r="AJ34" i="13"/>
  <c r="AJ20" i="13"/>
  <c r="AJ377" i="13"/>
  <c r="AJ390" i="13"/>
  <c r="S6" i="11" l="1"/>
  <c r="S7" i="11" s="1"/>
  <c r="S8" i="11" s="1"/>
  <c r="Q6" i="11"/>
  <c r="T6" i="11"/>
  <c r="T7" i="11" s="1"/>
  <c r="T8" i="11" s="1"/>
  <c r="T9" i="11" s="1"/>
  <c r="R6" i="11"/>
  <c r="R7" i="11" s="1"/>
  <c r="S13" i="11"/>
  <c r="S14" i="11" s="1"/>
  <c r="S15" i="11" s="1"/>
  <c r="Q13" i="11"/>
  <c r="T13" i="11"/>
  <c r="T14" i="11" s="1"/>
  <c r="T15" i="11" s="1"/>
  <c r="T16" i="11" s="1"/>
  <c r="R13" i="11"/>
  <c r="R14" i="11" s="1"/>
  <c r="AJ15" i="13" l="1"/>
  <c r="AJ7" i="13"/>
  <c r="AJ9" i="13"/>
  <c r="AJ14" i="13"/>
  <c r="AJ16" i="13"/>
  <c r="AJ8" i="13"/>
  <c r="R8" i="11"/>
  <c r="R9" i="11" s="1"/>
  <c r="R10" i="11" s="1"/>
  <c r="Q7" i="11"/>
  <c r="Q8" i="11" s="1"/>
  <c r="Q9" i="11" s="1"/>
  <c r="Q10" i="11" s="1"/>
  <c r="Q11" i="11" s="1"/>
  <c r="Q12" i="11" s="1"/>
  <c r="S16" i="11"/>
  <c r="S17" i="11" s="1"/>
  <c r="S18" i="11" s="1"/>
  <c r="R15" i="11"/>
  <c r="R16" i="11" s="1"/>
  <c r="R17" i="11" s="1"/>
  <c r="S9" i="11"/>
  <c r="S10" i="11" s="1"/>
  <c r="S11" i="11" s="1"/>
  <c r="T17" i="11"/>
  <c r="T18" i="11" s="1"/>
  <c r="T19" i="11" s="1"/>
  <c r="T10" i="11"/>
  <c r="T11" i="11" s="1"/>
  <c r="T12" i="11" s="1"/>
  <c r="Q14" i="11"/>
  <c r="Q15" i="11" s="1"/>
  <c r="Q16" i="11" s="1"/>
  <c r="Q17" i="11" s="1"/>
  <c r="Q18" i="11" s="1"/>
  <c r="Q19" i="11" s="1"/>
  <c r="AJ12" i="13" l="1"/>
  <c r="AJ11" i="13"/>
  <c r="AJ17" i="13"/>
  <c r="AJ18" i="13"/>
  <c r="AJ10" i="13"/>
  <c r="S12" i="11"/>
  <c r="R18" i="11"/>
  <c r="R19" i="11" s="1"/>
  <c r="S19" i="11"/>
  <c r="R11" i="11"/>
  <c r="R12" i="11" s="1"/>
  <c r="AJ13" i="13" l="1"/>
  <c r="AJ6" i="13"/>
  <c r="AJ19" i="13"/>
  <c r="S55" i="11" l="1"/>
  <c r="S56" i="11" s="1"/>
  <c r="S57" i="11" s="1"/>
  <c r="R55" i="11"/>
  <c r="R56" i="11" s="1"/>
  <c r="T55" i="11"/>
  <c r="T56" i="11" s="1"/>
  <c r="T57" i="11" s="1"/>
  <c r="T58" i="11" s="1"/>
  <c r="Q55" i="11"/>
  <c r="AJ58" i="13" l="1"/>
  <c r="AJ56" i="13"/>
  <c r="AJ57" i="13"/>
  <c r="T59" i="11"/>
  <c r="T60" i="11" s="1"/>
  <c r="T61" i="11" s="1"/>
  <c r="R57" i="11"/>
  <c r="R58" i="11" s="1"/>
  <c r="R59" i="11" s="1"/>
  <c r="S58" i="11"/>
  <c r="S59" i="11" s="1"/>
  <c r="S60" i="11" s="1"/>
  <c r="Q56" i="11"/>
  <c r="Q57" i="11" s="1"/>
  <c r="Q58" i="11" s="1"/>
  <c r="Q59" i="11" s="1"/>
  <c r="Q60" i="11" s="1"/>
  <c r="Q61" i="11" s="1"/>
  <c r="AJ55" i="13" l="1"/>
  <c r="AJ59" i="13"/>
  <c r="AJ60" i="13"/>
  <c r="AJ61" i="13"/>
  <c r="S61" i="11"/>
  <c r="R60" i="11"/>
  <c r="R61" i="11" s="1"/>
  <c r="Q272" i="11" l="1"/>
  <c r="Q258" i="11"/>
  <c r="Q251" i="11"/>
  <c r="Q181" i="11"/>
  <c r="Q174" i="11"/>
  <c r="Q153" i="11"/>
  <c r="Q259" i="11" l="1"/>
  <c r="Q260" i="11" s="1"/>
  <c r="Q261" i="11" s="1"/>
  <c r="Q262" i="11" s="1"/>
  <c r="Q263" i="11" s="1"/>
  <c r="Q264" i="11" s="1"/>
  <c r="Q252" i="11"/>
  <c r="Q253" i="11" s="1"/>
  <c r="Q254" i="11" s="1"/>
  <c r="Q255" i="11" s="1"/>
  <c r="Q256" i="11" s="1"/>
  <c r="Q257" i="11" s="1"/>
  <c r="Q182" i="11"/>
  <c r="Q183" i="11" s="1"/>
  <c r="Q184" i="11" s="1"/>
  <c r="Q185" i="11" s="1"/>
  <c r="Q186" i="11" s="1"/>
  <c r="Q187" i="11" s="1"/>
  <c r="Q175" i="11"/>
  <c r="Q176" i="11" s="1"/>
  <c r="Q177" i="11" s="1"/>
  <c r="Q178" i="11" s="1"/>
  <c r="Q179" i="11" s="1"/>
  <c r="Q180" i="11" s="1"/>
  <c r="Q154" i="11"/>
  <c r="Q155" i="11" s="1"/>
  <c r="Q156" i="11" s="1"/>
  <c r="Q157" i="11" s="1"/>
  <c r="Q158" i="11" s="1"/>
  <c r="Q159" i="11" s="1"/>
  <c r="Q273" i="11"/>
  <c r="Q274" i="11" s="1"/>
  <c r="Q275" i="11" s="1"/>
  <c r="Q276" i="11" s="1"/>
  <c r="Q277" i="11" s="1"/>
  <c r="Q278" i="11" s="1"/>
  <c r="T160" i="11"/>
  <c r="T161" i="11" s="1"/>
  <c r="T162" i="11" s="1"/>
  <c r="T163" i="11" s="1"/>
  <c r="Q160" i="11"/>
  <c r="S167" i="11"/>
  <c r="S168" i="11" s="1"/>
  <c r="S169" i="11" s="1"/>
  <c r="Q167" i="11"/>
  <c r="S265" i="11"/>
  <c r="S266" i="11" s="1"/>
  <c r="S267" i="11" s="1"/>
  <c r="Q265" i="11"/>
  <c r="T279" i="11"/>
  <c r="T280" i="11" s="1"/>
  <c r="T281" i="11" s="1"/>
  <c r="T282" i="11" s="1"/>
  <c r="Q279" i="11"/>
  <c r="S286" i="11"/>
  <c r="S287" i="11" s="1"/>
  <c r="S288" i="11" s="1"/>
  <c r="Q286" i="11"/>
  <c r="T244" i="11"/>
  <c r="T245" i="11" s="1"/>
  <c r="T246" i="11" s="1"/>
  <c r="T247" i="11" s="1"/>
  <c r="Q244" i="11"/>
  <c r="S146" i="11"/>
  <c r="S147" i="11" s="1"/>
  <c r="S148" i="11" s="1"/>
  <c r="Q146" i="11"/>
  <c r="S160" i="11"/>
  <c r="S161" i="11" s="1"/>
  <c r="S162" i="11" s="1"/>
  <c r="T167" i="11"/>
  <c r="T168" i="11" s="1"/>
  <c r="T169" i="11" s="1"/>
  <c r="T170" i="11" s="1"/>
  <c r="T181" i="11"/>
  <c r="T182" i="11" s="1"/>
  <c r="T183" i="11" s="1"/>
  <c r="T184" i="11" s="1"/>
  <c r="S181" i="11"/>
  <c r="S182" i="11" s="1"/>
  <c r="S183" i="11" s="1"/>
  <c r="S251" i="11"/>
  <c r="S252" i="11" s="1"/>
  <c r="S253" i="11" s="1"/>
  <c r="T251" i="11"/>
  <c r="T252" i="11" s="1"/>
  <c r="T253" i="11" s="1"/>
  <c r="T254" i="11" s="1"/>
  <c r="S279" i="11"/>
  <c r="S280" i="11" s="1"/>
  <c r="S281" i="11" s="1"/>
  <c r="T265" i="11"/>
  <c r="T266" i="11" s="1"/>
  <c r="T267" i="11" s="1"/>
  <c r="T268" i="11" s="1"/>
  <c r="T286" i="11"/>
  <c r="T287" i="11" s="1"/>
  <c r="T288" i="11" s="1"/>
  <c r="T289" i="11" s="1"/>
  <c r="T146" i="11"/>
  <c r="T147" i="11" s="1"/>
  <c r="T148" i="11" s="1"/>
  <c r="T149" i="11" s="1"/>
  <c r="S244" i="11"/>
  <c r="S245" i="11" s="1"/>
  <c r="S246" i="11" s="1"/>
  <c r="T153" i="11"/>
  <c r="T154" i="11" s="1"/>
  <c r="T155" i="11" s="1"/>
  <c r="T156" i="11" s="1"/>
  <c r="S153" i="11"/>
  <c r="S154" i="11" s="1"/>
  <c r="S155" i="11" s="1"/>
  <c r="R153" i="11"/>
  <c r="R154" i="11" s="1"/>
  <c r="T174" i="11"/>
  <c r="T175" i="11" s="1"/>
  <c r="T176" i="11" s="1"/>
  <c r="T177" i="11" s="1"/>
  <c r="S174" i="11"/>
  <c r="S175" i="11" s="1"/>
  <c r="S176" i="11" s="1"/>
  <c r="R174" i="11"/>
  <c r="R175" i="11" s="1"/>
  <c r="T272" i="11"/>
  <c r="T273" i="11" s="1"/>
  <c r="T274" i="11" s="1"/>
  <c r="T275" i="11" s="1"/>
  <c r="S272" i="11"/>
  <c r="S273" i="11" s="1"/>
  <c r="S274" i="11" s="1"/>
  <c r="R272" i="11"/>
  <c r="R273" i="11" s="1"/>
  <c r="T258" i="11"/>
  <c r="T259" i="11" s="1"/>
  <c r="T260" i="11" s="1"/>
  <c r="T261" i="11" s="1"/>
  <c r="S258" i="11"/>
  <c r="S259" i="11" s="1"/>
  <c r="S260" i="11" s="1"/>
  <c r="R258" i="11"/>
  <c r="R259" i="11" s="1"/>
  <c r="R160" i="11"/>
  <c r="R161" i="11" s="1"/>
  <c r="R181" i="11"/>
  <c r="R182" i="11" s="1"/>
  <c r="R244" i="11"/>
  <c r="R245" i="11" s="1"/>
  <c r="R279" i="11"/>
  <c r="R280" i="11" s="1"/>
  <c r="R146" i="11"/>
  <c r="R147" i="11" s="1"/>
  <c r="R167" i="11"/>
  <c r="R168" i="11" s="1"/>
  <c r="R265" i="11"/>
  <c r="R266" i="11" s="1"/>
  <c r="R251" i="11"/>
  <c r="R252" i="11" s="1"/>
  <c r="R286" i="11"/>
  <c r="R287" i="11" s="1"/>
  <c r="T262" i="11" l="1"/>
  <c r="T263" i="11" s="1"/>
  <c r="T264" i="11" s="1"/>
  <c r="R260" i="11"/>
  <c r="R261" i="11" s="1"/>
  <c r="R262" i="11" s="1"/>
  <c r="S261" i="11"/>
  <c r="S262" i="11" s="1"/>
  <c r="S263" i="11" s="1"/>
  <c r="R253" i="11"/>
  <c r="R254" i="11" s="1"/>
  <c r="R255" i="11" s="1"/>
  <c r="T255" i="11"/>
  <c r="T256" i="11" s="1"/>
  <c r="T257" i="11" s="1"/>
  <c r="S254" i="11"/>
  <c r="S255" i="11" s="1"/>
  <c r="S256" i="11" s="1"/>
  <c r="R246" i="11"/>
  <c r="R247" i="11" s="1"/>
  <c r="R248" i="11" s="1"/>
  <c r="Q245" i="11"/>
  <c r="Q246" i="11" s="1"/>
  <c r="Q247" i="11" s="1"/>
  <c r="Q248" i="11" s="1"/>
  <c r="Q249" i="11" s="1"/>
  <c r="Q250" i="11" s="1"/>
  <c r="T248" i="11"/>
  <c r="T249" i="11" s="1"/>
  <c r="T250" i="11" s="1"/>
  <c r="S247" i="11"/>
  <c r="S248" i="11" s="1"/>
  <c r="S249" i="11" s="1"/>
  <c r="S268" i="11"/>
  <c r="S269" i="11" s="1"/>
  <c r="S270" i="11" s="1"/>
  <c r="R267" i="11"/>
  <c r="R268" i="11" s="1"/>
  <c r="R269" i="11" s="1"/>
  <c r="T269" i="11"/>
  <c r="T270" i="11" s="1"/>
  <c r="T271" i="11" s="1"/>
  <c r="Q266" i="11"/>
  <c r="Q267" i="11" s="1"/>
  <c r="Q268" i="11" s="1"/>
  <c r="Q269" i="11" s="1"/>
  <c r="Q270" i="11" s="1"/>
  <c r="Q271" i="11" s="1"/>
  <c r="R183" i="11"/>
  <c r="R184" i="11" s="1"/>
  <c r="R185" i="11" s="1"/>
  <c r="T185" i="11"/>
  <c r="T186" i="11" s="1"/>
  <c r="T187" i="11" s="1"/>
  <c r="S184" i="11"/>
  <c r="S185" i="11" s="1"/>
  <c r="S186" i="11" s="1"/>
  <c r="R176" i="11"/>
  <c r="R177" i="11" s="1"/>
  <c r="R178" i="11" s="1"/>
  <c r="S177" i="11"/>
  <c r="S178" i="11" s="1"/>
  <c r="S179" i="11" s="1"/>
  <c r="T178" i="11"/>
  <c r="T179" i="11" s="1"/>
  <c r="T180" i="11" s="1"/>
  <c r="Q168" i="11"/>
  <c r="Q169" i="11" s="1"/>
  <c r="Q170" i="11" s="1"/>
  <c r="Q171" i="11" s="1"/>
  <c r="Q172" i="11" s="1"/>
  <c r="Q173" i="11" s="1"/>
  <c r="S170" i="11"/>
  <c r="S171" i="11" s="1"/>
  <c r="S172" i="11" s="1"/>
  <c r="R169" i="11"/>
  <c r="R170" i="11" s="1"/>
  <c r="R171" i="11" s="1"/>
  <c r="T171" i="11"/>
  <c r="T172" i="11" s="1"/>
  <c r="T173" i="11" s="1"/>
  <c r="S163" i="11"/>
  <c r="S164" i="11" s="1"/>
  <c r="S165" i="11" s="1"/>
  <c r="Q161" i="11"/>
  <c r="Q162" i="11" s="1"/>
  <c r="Q163" i="11" s="1"/>
  <c r="Q164" i="11" s="1"/>
  <c r="Q165" i="11" s="1"/>
  <c r="Q166" i="11" s="1"/>
  <c r="T164" i="11"/>
  <c r="T165" i="11" s="1"/>
  <c r="T166" i="11" s="1"/>
  <c r="R162" i="11"/>
  <c r="R163" i="11" s="1"/>
  <c r="R164" i="11" s="1"/>
  <c r="S156" i="11"/>
  <c r="S157" i="11" s="1"/>
  <c r="S158" i="11" s="1"/>
  <c r="T157" i="11"/>
  <c r="T158" i="11" s="1"/>
  <c r="T159" i="11" s="1"/>
  <c r="R155" i="11"/>
  <c r="R156" i="11" s="1"/>
  <c r="R157" i="11" s="1"/>
  <c r="T150" i="11"/>
  <c r="T151" i="11" s="1"/>
  <c r="T152" i="11" s="1"/>
  <c r="Q147" i="11"/>
  <c r="Q148" i="11" s="1"/>
  <c r="Q149" i="11" s="1"/>
  <c r="Q150" i="11" s="1"/>
  <c r="Q151" i="11" s="1"/>
  <c r="Q152" i="11" s="1"/>
  <c r="S149" i="11"/>
  <c r="S150" i="11" s="1"/>
  <c r="S151" i="11" s="1"/>
  <c r="R148" i="11"/>
  <c r="R149" i="11" s="1"/>
  <c r="R150" i="11" s="1"/>
  <c r="Q287" i="11"/>
  <c r="Q288" i="11" s="1"/>
  <c r="Q289" i="11" s="1"/>
  <c r="Q290" i="11" s="1"/>
  <c r="Q291" i="11" s="1"/>
  <c r="Q292" i="11" s="1"/>
  <c r="R288" i="11"/>
  <c r="R289" i="11" s="1"/>
  <c r="R290" i="11" s="1"/>
  <c r="S289" i="11"/>
  <c r="S290" i="11" s="1"/>
  <c r="S291" i="11" s="1"/>
  <c r="T290" i="11"/>
  <c r="T291" i="11" s="1"/>
  <c r="T292" i="11" s="1"/>
  <c r="S282" i="11"/>
  <c r="S283" i="11" s="1"/>
  <c r="S284" i="11" s="1"/>
  <c r="R281" i="11"/>
  <c r="R282" i="11" s="1"/>
  <c r="R283" i="11" s="1"/>
  <c r="Q280" i="11"/>
  <c r="Q281" i="11" s="1"/>
  <c r="Q282" i="11" s="1"/>
  <c r="Q283" i="11" s="1"/>
  <c r="Q284" i="11" s="1"/>
  <c r="Q285" i="11" s="1"/>
  <c r="T283" i="11"/>
  <c r="T284" i="11" s="1"/>
  <c r="T285" i="11" s="1"/>
  <c r="T276" i="11"/>
  <c r="T277" i="11" s="1"/>
  <c r="T278" i="11" s="1"/>
  <c r="S275" i="11"/>
  <c r="S276" i="11" s="1"/>
  <c r="S277" i="11" s="1"/>
  <c r="R274" i="11"/>
  <c r="R275" i="11" s="1"/>
  <c r="R276" i="11" s="1"/>
  <c r="S264" i="11" l="1"/>
  <c r="AJ258" i="13"/>
  <c r="R263" i="11"/>
  <c r="R264" i="11" s="1"/>
  <c r="S257" i="11"/>
  <c r="AJ251" i="13"/>
  <c r="R256" i="11"/>
  <c r="R257" i="11" s="1"/>
  <c r="S250" i="11"/>
  <c r="R249" i="11"/>
  <c r="R250" i="11" s="1"/>
  <c r="R270" i="11"/>
  <c r="R271" i="11" s="1"/>
  <c r="S271" i="11"/>
  <c r="AJ181" i="13"/>
  <c r="S187" i="11"/>
  <c r="R186" i="11"/>
  <c r="R187" i="11" s="1"/>
  <c r="AJ174" i="13"/>
  <c r="S180" i="11"/>
  <c r="R179" i="11"/>
  <c r="R180" i="11" s="1"/>
  <c r="R172" i="11"/>
  <c r="R173" i="11" s="1"/>
  <c r="S173" i="11"/>
  <c r="R165" i="11"/>
  <c r="R166" i="11" s="1"/>
  <c r="S166" i="11"/>
  <c r="AJ153" i="13"/>
  <c r="R158" i="11"/>
  <c r="R159" i="11" s="1"/>
  <c r="S159" i="11"/>
  <c r="S152" i="11"/>
  <c r="R151" i="11"/>
  <c r="R152" i="11" s="1"/>
  <c r="S292" i="11"/>
  <c r="R291" i="11"/>
  <c r="R292" i="11" s="1"/>
  <c r="R284" i="11"/>
  <c r="R285" i="11" s="1"/>
  <c r="S285" i="11"/>
  <c r="AJ272" i="13"/>
  <c r="R277" i="11"/>
  <c r="R278" i="11" s="1"/>
  <c r="S278" i="11"/>
  <c r="AJ259" i="13" l="1"/>
  <c r="AJ261" i="13"/>
  <c r="AJ264" i="13"/>
  <c r="AJ260" i="13"/>
  <c r="AJ254" i="13"/>
  <c r="AJ257" i="13"/>
  <c r="AJ252" i="13"/>
  <c r="AJ253" i="13"/>
  <c r="AJ247" i="13"/>
  <c r="AJ250" i="13"/>
  <c r="AJ245" i="13"/>
  <c r="AJ246" i="13"/>
  <c r="AJ244" i="13"/>
  <c r="AJ266" i="13"/>
  <c r="AJ268" i="13"/>
  <c r="AJ267" i="13"/>
  <c r="AJ271" i="13"/>
  <c r="AJ265" i="13"/>
  <c r="AJ187" i="13"/>
  <c r="AJ184" i="13"/>
  <c r="AJ182" i="13"/>
  <c r="AJ183" i="13"/>
  <c r="AJ176" i="13"/>
  <c r="AJ177" i="13"/>
  <c r="AJ175" i="13"/>
  <c r="AJ180" i="13"/>
  <c r="AJ168" i="13"/>
  <c r="AJ167" i="13"/>
  <c r="AJ170" i="13"/>
  <c r="AJ169" i="13"/>
  <c r="AJ173" i="13"/>
  <c r="AJ160" i="13"/>
  <c r="AJ163" i="13"/>
  <c r="AJ166" i="13"/>
  <c r="AJ162" i="13"/>
  <c r="AJ161" i="13"/>
  <c r="AJ156" i="13"/>
  <c r="AJ159" i="13"/>
  <c r="AJ154" i="13"/>
  <c r="AJ155" i="13"/>
  <c r="AJ148" i="13"/>
  <c r="AJ149" i="13"/>
  <c r="AJ152" i="13"/>
  <c r="AJ146" i="13"/>
  <c r="AJ147" i="13"/>
  <c r="AJ289" i="13"/>
  <c r="AJ292" i="13"/>
  <c r="AJ286" i="13"/>
  <c r="AJ288" i="13"/>
  <c r="AJ287" i="13"/>
  <c r="AJ282" i="13"/>
  <c r="AJ281" i="13"/>
  <c r="AJ280" i="13"/>
  <c r="AJ279" i="13"/>
  <c r="AJ285" i="13"/>
  <c r="AJ278" i="13"/>
  <c r="AJ273" i="13"/>
  <c r="AJ275" i="13"/>
  <c r="AJ274" i="13"/>
  <c r="AJ263" i="13" l="1"/>
  <c r="AJ262" i="13"/>
  <c r="AJ256" i="13"/>
  <c r="AJ255" i="13"/>
  <c r="AJ248" i="13"/>
  <c r="AJ249" i="13"/>
  <c r="AJ269" i="13"/>
  <c r="AJ270" i="13"/>
  <c r="AJ185" i="13"/>
  <c r="AJ186" i="13"/>
  <c r="AJ178" i="13"/>
  <c r="AJ179" i="13"/>
  <c r="AJ171" i="13"/>
  <c r="AJ172" i="13"/>
  <c r="AJ165" i="13"/>
  <c r="AJ164" i="13"/>
  <c r="AJ158" i="13"/>
  <c r="AJ157" i="13"/>
  <c r="AJ151" i="13"/>
  <c r="AJ150" i="13"/>
  <c r="AJ291" i="13"/>
  <c r="AJ290" i="13"/>
  <c r="AJ284" i="13"/>
  <c r="AJ283" i="13"/>
  <c r="AJ277" i="13"/>
  <c r="AJ276" i="13"/>
  <c r="J320" i="11" l="1"/>
  <c r="J314" i="11"/>
  <c r="J315" i="11"/>
  <c r="J318" i="11"/>
  <c r="J316" i="11"/>
  <c r="J317" i="11"/>
  <c r="J319" i="11"/>
  <c r="J301" i="11"/>
  <c r="J302" i="11"/>
  <c r="J303" i="11"/>
  <c r="J304" i="11"/>
  <c r="J305" i="11"/>
  <c r="J306" i="11"/>
  <c r="J300" i="11"/>
  <c r="J277" i="11"/>
  <c r="J278" i="11"/>
  <c r="J272" i="11"/>
  <c r="J273" i="11"/>
  <c r="J274" i="11"/>
  <c r="J275" i="11"/>
  <c r="J276" i="11"/>
  <c r="J335" i="11"/>
  <c r="J336" i="11"/>
  <c r="J337" i="11"/>
  <c r="J338" i="11"/>
  <c r="J339" i="11"/>
  <c r="J340" i="11"/>
  <c r="J341" i="11"/>
  <c r="J209" i="11"/>
  <c r="J210" i="11"/>
  <c r="J211" i="11"/>
  <c r="J212" i="11"/>
  <c r="J213" i="11"/>
  <c r="J214" i="11"/>
  <c r="J215" i="11"/>
  <c r="J360" i="11"/>
  <c r="J361" i="11"/>
  <c r="J362" i="11"/>
  <c r="J358" i="11"/>
  <c r="J356" i="11"/>
  <c r="J357" i="11"/>
  <c r="J359" i="11"/>
  <c r="J279" i="11"/>
  <c r="J280" i="11"/>
  <c r="J281" i="11"/>
  <c r="J282" i="11"/>
  <c r="J283" i="11"/>
  <c r="J284" i="11"/>
  <c r="J285" i="11"/>
  <c r="J289" i="11"/>
  <c r="J290" i="11"/>
  <c r="J291" i="11"/>
  <c r="J287" i="11"/>
  <c r="J292" i="11"/>
  <c r="J286" i="11"/>
  <c r="J288" i="11"/>
  <c r="K292" i="11" l="1"/>
  <c r="L292" i="11"/>
  <c r="K285" i="11"/>
  <c r="L285" i="11"/>
  <c r="K284" i="11"/>
  <c r="L284" i="11"/>
  <c r="K360" i="11"/>
  <c r="L360" i="11"/>
  <c r="K337" i="11"/>
  <c r="L337" i="11"/>
  <c r="K305" i="11"/>
  <c r="L305" i="11"/>
  <c r="K283" i="11"/>
  <c r="L283" i="11"/>
  <c r="K215" i="11"/>
  <c r="L215" i="11"/>
  <c r="K336" i="11"/>
  <c r="L336" i="11"/>
  <c r="K304" i="11"/>
  <c r="L304" i="11"/>
  <c r="K282" i="11"/>
  <c r="L282" i="11"/>
  <c r="K214" i="11"/>
  <c r="L214" i="11"/>
  <c r="K335" i="11"/>
  <c r="L335" i="11"/>
  <c r="K303" i="11"/>
  <c r="L303" i="11"/>
  <c r="K281" i="11"/>
  <c r="L281" i="11"/>
  <c r="K213" i="11"/>
  <c r="L213" i="11"/>
  <c r="K276" i="11"/>
  <c r="L276" i="11"/>
  <c r="K302" i="11"/>
  <c r="L302" i="11"/>
  <c r="K288" i="11"/>
  <c r="L288" i="11"/>
  <c r="K280" i="11"/>
  <c r="L280" i="11"/>
  <c r="K212" i="11"/>
  <c r="L212" i="11"/>
  <c r="K275" i="11"/>
  <c r="L275" i="11"/>
  <c r="K301" i="11"/>
  <c r="L301" i="11"/>
  <c r="K286" i="11"/>
  <c r="L286" i="11"/>
  <c r="K279" i="11"/>
  <c r="L279" i="11"/>
  <c r="K211" i="11"/>
  <c r="L211" i="11"/>
  <c r="K274" i="11"/>
  <c r="L274" i="11"/>
  <c r="K319" i="11"/>
  <c r="L319" i="11"/>
  <c r="K359" i="11"/>
  <c r="L359" i="11"/>
  <c r="K210" i="11"/>
  <c r="L210" i="11"/>
  <c r="K273" i="11"/>
  <c r="L273" i="11"/>
  <c r="K317" i="11"/>
  <c r="L317" i="11"/>
  <c r="K287" i="11"/>
  <c r="L287" i="11"/>
  <c r="K357" i="11"/>
  <c r="L357" i="11"/>
  <c r="K209" i="11"/>
  <c r="L209" i="11"/>
  <c r="K272" i="11"/>
  <c r="L272" i="11"/>
  <c r="K316" i="11"/>
  <c r="L316" i="11"/>
  <c r="K291" i="11"/>
  <c r="L291" i="11"/>
  <c r="K356" i="11"/>
  <c r="L356" i="11"/>
  <c r="K341" i="11"/>
  <c r="L341" i="11"/>
  <c r="K278" i="11"/>
  <c r="L278" i="11"/>
  <c r="K318" i="11"/>
  <c r="L318" i="11"/>
  <c r="K290" i="11"/>
  <c r="L290" i="11"/>
  <c r="K358" i="11"/>
  <c r="L358" i="11"/>
  <c r="K340" i="11"/>
  <c r="L340" i="11"/>
  <c r="K277" i="11"/>
  <c r="L277" i="11"/>
  <c r="K315" i="11"/>
  <c r="L315" i="11"/>
  <c r="K362" i="11"/>
  <c r="L362" i="11"/>
  <c r="K339" i="11"/>
  <c r="L339" i="11"/>
  <c r="K300" i="11"/>
  <c r="L300" i="11"/>
  <c r="K314" i="11"/>
  <c r="L314" i="11"/>
  <c r="K289" i="11"/>
  <c r="L289" i="11"/>
  <c r="K361" i="11"/>
  <c r="L361" i="11"/>
  <c r="K338" i="11"/>
  <c r="L338" i="11"/>
  <c r="K306" i="11"/>
  <c r="L306" i="11"/>
  <c r="K320" i="11"/>
  <c r="L320" i="11"/>
  <c r="R211" i="13"/>
  <c r="R212" i="13"/>
  <c r="R213" i="13"/>
  <c r="R214" i="13"/>
  <c r="R215" i="13"/>
  <c r="R209" i="13"/>
  <c r="R210" i="13"/>
  <c r="R283" i="13"/>
  <c r="R284" i="13"/>
  <c r="R285" i="13"/>
  <c r="R280" i="13"/>
  <c r="R279" i="13"/>
  <c r="R282" i="13"/>
  <c r="R281" i="13"/>
  <c r="R356" i="13"/>
  <c r="R357" i="13"/>
  <c r="R358" i="13"/>
  <c r="R359" i="13"/>
  <c r="R360" i="13"/>
  <c r="R361" i="13"/>
  <c r="R362" i="13"/>
  <c r="R292" i="13"/>
  <c r="R286" i="13"/>
  <c r="R287" i="13"/>
  <c r="R288" i="13"/>
  <c r="R289" i="13"/>
  <c r="R290" i="13"/>
  <c r="R291" i="13"/>
  <c r="R304" i="13"/>
  <c r="R305" i="13"/>
  <c r="R300" i="13"/>
  <c r="R301" i="13"/>
  <c r="R302" i="13"/>
  <c r="R303" i="13"/>
  <c r="R306" i="13"/>
  <c r="R319" i="13"/>
  <c r="R320" i="13"/>
  <c r="R317" i="13"/>
  <c r="R314" i="13"/>
  <c r="R315" i="13"/>
  <c r="R318" i="13"/>
  <c r="R316" i="13"/>
  <c r="R272" i="13"/>
  <c r="R273" i="13"/>
  <c r="R274" i="13"/>
  <c r="R275" i="13"/>
  <c r="R276" i="13"/>
  <c r="R277" i="13"/>
  <c r="R278" i="13"/>
  <c r="R341" i="13"/>
  <c r="R335" i="13"/>
  <c r="R336" i="13"/>
  <c r="R337" i="13"/>
  <c r="R340" i="13"/>
  <c r="R338" i="13"/>
  <c r="R339" i="13"/>
  <c r="J202" i="11" l="1"/>
  <c r="J203" i="11"/>
  <c r="J204" i="11"/>
  <c r="J205" i="11"/>
  <c r="J206" i="11"/>
  <c r="J207" i="11"/>
  <c r="J208" i="11"/>
  <c r="J19" i="11"/>
  <c r="J13" i="11"/>
  <c r="J14" i="11"/>
  <c r="J15" i="11"/>
  <c r="J16" i="11"/>
  <c r="J17" i="11"/>
  <c r="J18" i="11"/>
  <c r="J259" i="11"/>
  <c r="J260" i="11"/>
  <c r="J261" i="11"/>
  <c r="J262" i="11"/>
  <c r="J263" i="11"/>
  <c r="J264" i="11"/>
  <c r="J258" i="11"/>
  <c r="J247" i="11"/>
  <c r="J248" i="11"/>
  <c r="J249" i="11"/>
  <c r="J250" i="11"/>
  <c r="J245" i="11"/>
  <c r="J244" i="11"/>
  <c r="J246" i="11"/>
  <c r="J343" i="11"/>
  <c r="J344" i="11"/>
  <c r="J345" i="11"/>
  <c r="J346" i="11"/>
  <c r="J347" i="11"/>
  <c r="J348" i="11"/>
  <c r="J342" i="11"/>
  <c r="J321" i="11"/>
  <c r="J322" i="11"/>
  <c r="J323" i="11"/>
  <c r="J324" i="11"/>
  <c r="J325" i="11"/>
  <c r="J326" i="11"/>
  <c r="J327" i="11"/>
  <c r="J167" i="11"/>
  <c r="J168" i="11"/>
  <c r="J169" i="11"/>
  <c r="J170" i="11"/>
  <c r="J171" i="11"/>
  <c r="J173" i="11"/>
  <c r="J172" i="11"/>
  <c r="J139" i="11"/>
  <c r="J140" i="11"/>
  <c r="J141" i="11"/>
  <c r="J142" i="11"/>
  <c r="J143" i="11"/>
  <c r="J144" i="11"/>
  <c r="J145" i="11"/>
  <c r="J188" i="11"/>
  <c r="J189" i="11"/>
  <c r="J190" i="11"/>
  <c r="J191" i="11"/>
  <c r="J192" i="11"/>
  <c r="J193" i="11"/>
  <c r="J194" i="11"/>
  <c r="J67" i="11"/>
  <c r="J68" i="11"/>
  <c r="J65" i="11"/>
  <c r="J62" i="11"/>
  <c r="J63" i="11"/>
  <c r="J64" i="11"/>
  <c r="J66" i="11"/>
  <c r="J31" i="11"/>
  <c r="J32" i="11"/>
  <c r="J33" i="11"/>
  <c r="J29" i="11"/>
  <c r="J27" i="11"/>
  <c r="J28" i="11"/>
  <c r="J30" i="11"/>
  <c r="J370" i="11"/>
  <c r="J371" i="11"/>
  <c r="J372" i="11"/>
  <c r="J373" i="11"/>
  <c r="J374" i="11"/>
  <c r="J375" i="11"/>
  <c r="J376" i="11"/>
  <c r="J389" i="11"/>
  <c r="J384" i="11"/>
  <c r="J387" i="11"/>
  <c r="J385" i="11"/>
  <c r="J386" i="11"/>
  <c r="J388" i="11"/>
  <c r="J390" i="11"/>
  <c r="J6" i="11"/>
  <c r="K6" i="11" s="1"/>
  <c r="J7" i="11"/>
  <c r="J8" i="11"/>
  <c r="J9" i="11"/>
  <c r="J10" i="11"/>
  <c r="J11" i="11"/>
  <c r="J12" i="11"/>
  <c r="J379" i="11"/>
  <c r="J380" i="11"/>
  <c r="J381" i="11"/>
  <c r="J382" i="11"/>
  <c r="J383" i="11"/>
  <c r="J377" i="11"/>
  <c r="J378" i="11"/>
  <c r="J20" i="11"/>
  <c r="J21" i="11"/>
  <c r="J22" i="11"/>
  <c r="J23" i="11"/>
  <c r="J24" i="11"/>
  <c r="J25" i="11"/>
  <c r="J26" i="11"/>
  <c r="J187" i="11"/>
  <c r="J185" i="11"/>
  <c r="J181" i="11"/>
  <c r="J182" i="11"/>
  <c r="J183" i="11"/>
  <c r="J184" i="11"/>
  <c r="J186" i="11"/>
  <c r="J153" i="11"/>
  <c r="J154" i="11"/>
  <c r="J155" i="11"/>
  <c r="J156" i="11"/>
  <c r="J157" i="11"/>
  <c r="J158" i="11"/>
  <c r="J159" i="11"/>
  <c r="J118" i="11"/>
  <c r="J119" i="11"/>
  <c r="J120" i="11"/>
  <c r="J121" i="11"/>
  <c r="J122" i="11"/>
  <c r="J123" i="11"/>
  <c r="J124" i="11"/>
  <c r="J307" i="11"/>
  <c r="J308" i="11"/>
  <c r="J309" i="11"/>
  <c r="J310" i="11"/>
  <c r="J311" i="11"/>
  <c r="J312" i="11"/>
  <c r="J313" i="11"/>
  <c r="J69" i="11"/>
  <c r="J70" i="11"/>
  <c r="J71" i="11"/>
  <c r="J72" i="11"/>
  <c r="J73" i="11"/>
  <c r="J74" i="11"/>
  <c r="J75" i="11"/>
  <c r="J104" i="11"/>
  <c r="J105" i="11"/>
  <c r="J106" i="11"/>
  <c r="J107" i="11"/>
  <c r="J108" i="11"/>
  <c r="J109" i="11"/>
  <c r="J110" i="11"/>
  <c r="J103" i="11"/>
  <c r="J101" i="11"/>
  <c r="J97" i="11"/>
  <c r="J98" i="11"/>
  <c r="J99" i="11"/>
  <c r="J100" i="11"/>
  <c r="J102" i="11"/>
  <c r="J89" i="11"/>
  <c r="J83" i="11"/>
  <c r="J84" i="11"/>
  <c r="J85" i="11"/>
  <c r="J86" i="11"/>
  <c r="J87" i="11"/>
  <c r="J88" i="11"/>
  <c r="J221" i="11"/>
  <c r="J216" i="11"/>
  <c r="J217" i="11"/>
  <c r="J218" i="11"/>
  <c r="J219" i="11"/>
  <c r="J220" i="11"/>
  <c r="J222" i="11"/>
  <c r="J91" i="11"/>
  <c r="J92" i="11"/>
  <c r="J93" i="11"/>
  <c r="J94" i="11"/>
  <c r="J95" i="11"/>
  <c r="J96" i="11"/>
  <c r="J90" i="11"/>
  <c r="J34" i="11"/>
  <c r="J35" i="11"/>
  <c r="J36" i="11"/>
  <c r="J37" i="11"/>
  <c r="J38" i="11"/>
  <c r="J39" i="11"/>
  <c r="J40" i="11"/>
  <c r="J237" i="11"/>
  <c r="J238" i="11"/>
  <c r="J239" i="11"/>
  <c r="J240" i="11"/>
  <c r="J241" i="11"/>
  <c r="J242" i="11"/>
  <c r="J243" i="11"/>
  <c r="J199" i="11"/>
  <c r="J200" i="11"/>
  <c r="J201" i="11"/>
  <c r="J197" i="11"/>
  <c r="J195" i="11"/>
  <c r="J196" i="11"/>
  <c r="J198" i="11"/>
  <c r="J151" i="11"/>
  <c r="J152" i="11"/>
  <c r="J146" i="11"/>
  <c r="J149" i="11"/>
  <c r="J147" i="11"/>
  <c r="J148" i="11"/>
  <c r="J150" i="11"/>
  <c r="J355" i="11"/>
  <c r="J353" i="11"/>
  <c r="J349" i="11"/>
  <c r="J350" i="11"/>
  <c r="J351" i="11"/>
  <c r="J352" i="11"/>
  <c r="J354" i="11"/>
  <c r="J48" i="11"/>
  <c r="J49" i="11"/>
  <c r="J50" i="11"/>
  <c r="J51" i="11"/>
  <c r="J52" i="11"/>
  <c r="J53" i="11"/>
  <c r="J54" i="11"/>
  <c r="J163" i="11"/>
  <c r="J164" i="11"/>
  <c r="J165" i="11"/>
  <c r="J166" i="11"/>
  <c r="J160" i="11"/>
  <c r="J161" i="11"/>
  <c r="J162" i="11"/>
  <c r="J132" i="11"/>
  <c r="J133" i="11"/>
  <c r="J137" i="11"/>
  <c r="J134" i="11"/>
  <c r="J135" i="11"/>
  <c r="J136" i="11"/>
  <c r="J138" i="11"/>
  <c r="J223" i="11"/>
  <c r="J224" i="11"/>
  <c r="J225" i="11"/>
  <c r="J226" i="11"/>
  <c r="J227" i="11"/>
  <c r="J228" i="11"/>
  <c r="J229" i="11"/>
  <c r="J79" i="11"/>
  <c r="J80" i="11"/>
  <c r="J77" i="11"/>
  <c r="J81" i="11"/>
  <c r="J82" i="11"/>
  <c r="J76" i="11"/>
  <c r="J78" i="11"/>
  <c r="J331" i="11"/>
  <c r="J332" i="11"/>
  <c r="J333" i="11"/>
  <c r="J329" i="11"/>
  <c r="J334" i="11"/>
  <c r="J328" i="11"/>
  <c r="J330" i="11"/>
  <c r="J367" i="11"/>
  <c r="J368" i="11"/>
  <c r="J365" i="11"/>
  <c r="J369" i="11"/>
  <c r="J363" i="11"/>
  <c r="J364" i="11"/>
  <c r="J366" i="11"/>
  <c r="J251" i="11"/>
  <c r="J252" i="11"/>
  <c r="J257" i="11"/>
  <c r="J253" i="11"/>
  <c r="J254" i="11"/>
  <c r="J255" i="11"/>
  <c r="J256" i="11"/>
  <c r="J175" i="11"/>
  <c r="J176" i="11"/>
  <c r="J177" i="11"/>
  <c r="J178" i="11"/>
  <c r="J179" i="11"/>
  <c r="J180" i="11"/>
  <c r="J174" i="11"/>
  <c r="J43" i="11"/>
  <c r="J44" i="11"/>
  <c r="J45" i="11"/>
  <c r="J46" i="11"/>
  <c r="J47" i="11"/>
  <c r="J41" i="11"/>
  <c r="J42" i="11"/>
  <c r="J55" i="11"/>
  <c r="J56" i="11"/>
  <c r="J57" i="11"/>
  <c r="J58" i="11"/>
  <c r="J59" i="11"/>
  <c r="J60" i="11"/>
  <c r="J61" i="11"/>
  <c r="J115" i="11"/>
  <c r="J116" i="11"/>
  <c r="J117" i="11"/>
  <c r="J113" i="11"/>
  <c r="J111" i="11"/>
  <c r="J112" i="11"/>
  <c r="J114" i="11"/>
  <c r="J127" i="11"/>
  <c r="J128" i="11"/>
  <c r="J129" i="11"/>
  <c r="J125" i="11"/>
  <c r="J130" i="11"/>
  <c r="J131" i="11"/>
  <c r="J126" i="11"/>
  <c r="J271" i="11"/>
  <c r="J265" i="11"/>
  <c r="J266" i="11"/>
  <c r="J267" i="11"/>
  <c r="J268" i="11"/>
  <c r="J270" i="11"/>
  <c r="J269" i="11"/>
  <c r="J235" i="11"/>
  <c r="J236" i="11"/>
  <c r="J233" i="11"/>
  <c r="J230" i="11"/>
  <c r="J231" i="11"/>
  <c r="J232" i="11"/>
  <c r="J234" i="11"/>
  <c r="K267" i="11" l="1"/>
  <c r="L267" i="11"/>
  <c r="K112" i="11"/>
  <c r="L112" i="11"/>
  <c r="K55" i="11"/>
  <c r="L55" i="11"/>
  <c r="K177" i="11"/>
  <c r="L177" i="11"/>
  <c r="K363" i="11"/>
  <c r="L363" i="11"/>
  <c r="L78" i="11"/>
  <c r="K78" i="11"/>
  <c r="K224" i="11"/>
  <c r="L224" i="11"/>
  <c r="K166" i="11"/>
  <c r="L166" i="11"/>
  <c r="K352" i="11"/>
  <c r="L352" i="11"/>
  <c r="K151" i="11"/>
  <c r="L151" i="11"/>
  <c r="K239" i="11"/>
  <c r="L239" i="11"/>
  <c r="K95" i="11"/>
  <c r="L95" i="11"/>
  <c r="K88" i="11"/>
  <c r="L88" i="11"/>
  <c r="K101" i="11"/>
  <c r="L101" i="11"/>
  <c r="K72" i="11"/>
  <c r="L72" i="11"/>
  <c r="K123" i="11"/>
  <c r="L123" i="11"/>
  <c r="K153" i="11"/>
  <c r="L153" i="11"/>
  <c r="K22" i="11"/>
  <c r="L22" i="11"/>
  <c r="K10" i="11"/>
  <c r="L10" i="11"/>
  <c r="K376" i="11"/>
  <c r="L376" i="11"/>
  <c r="K32" i="11"/>
  <c r="L32" i="11"/>
  <c r="K191" i="11"/>
  <c r="L191" i="11"/>
  <c r="K173" i="11"/>
  <c r="L173" i="11"/>
  <c r="K321" i="11"/>
  <c r="L321" i="11"/>
  <c r="K249" i="11"/>
  <c r="L249" i="11"/>
  <c r="K16" i="11"/>
  <c r="L16" i="11"/>
  <c r="K266" i="11"/>
  <c r="L266" i="11"/>
  <c r="K111" i="11"/>
  <c r="L111" i="11"/>
  <c r="L42" i="11"/>
  <c r="K42" i="11"/>
  <c r="K176" i="11"/>
  <c r="L176" i="11"/>
  <c r="K369" i="11"/>
  <c r="L369" i="11"/>
  <c r="K76" i="11"/>
  <c r="L76" i="11"/>
  <c r="K223" i="11"/>
  <c r="L223" i="11"/>
  <c r="K165" i="11"/>
  <c r="L165" i="11"/>
  <c r="K351" i="11"/>
  <c r="L351" i="11"/>
  <c r="L198" i="11"/>
  <c r="K198" i="11"/>
  <c r="K238" i="11"/>
  <c r="L238" i="11"/>
  <c r="K94" i="11"/>
  <c r="L94" i="11"/>
  <c r="K87" i="11"/>
  <c r="L87" i="11"/>
  <c r="K103" i="11"/>
  <c r="L103" i="11"/>
  <c r="K71" i="11"/>
  <c r="L71" i="11"/>
  <c r="K122" i="11"/>
  <c r="L122" i="11"/>
  <c r="K186" i="11"/>
  <c r="L186" i="11"/>
  <c r="K21" i="11"/>
  <c r="L21" i="11"/>
  <c r="K9" i="11"/>
  <c r="L9" i="11"/>
  <c r="K375" i="11"/>
  <c r="L375" i="11"/>
  <c r="K31" i="11"/>
  <c r="L31" i="11"/>
  <c r="K190" i="11"/>
  <c r="L190" i="11"/>
  <c r="K171" i="11"/>
  <c r="L171" i="11"/>
  <c r="K342" i="11"/>
  <c r="L342" i="11"/>
  <c r="K248" i="11"/>
  <c r="L248" i="11"/>
  <c r="K15" i="11"/>
  <c r="L15" i="11"/>
  <c r="K234" i="11"/>
  <c r="L234" i="11"/>
  <c r="K265" i="11"/>
  <c r="L265" i="11"/>
  <c r="K113" i="11"/>
  <c r="L113" i="11"/>
  <c r="K41" i="11"/>
  <c r="L41" i="11"/>
  <c r="K175" i="11"/>
  <c r="L175" i="11"/>
  <c r="K365" i="11"/>
  <c r="L365" i="11"/>
  <c r="K82" i="11"/>
  <c r="L82" i="11"/>
  <c r="K138" i="11"/>
  <c r="L138" i="11"/>
  <c r="K164" i="11"/>
  <c r="L164" i="11"/>
  <c r="K350" i="11"/>
  <c r="L350" i="11"/>
  <c r="K196" i="11"/>
  <c r="L196" i="11"/>
  <c r="K237" i="11"/>
  <c r="L237" i="11"/>
  <c r="K93" i="11"/>
  <c r="L93" i="11"/>
  <c r="K86" i="11"/>
  <c r="L86" i="11"/>
  <c r="K110" i="11"/>
  <c r="L110" i="11"/>
  <c r="K70" i="11"/>
  <c r="L70" i="11"/>
  <c r="K121" i="11"/>
  <c r="L121" i="11"/>
  <c r="K184" i="11"/>
  <c r="L184" i="11"/>
  <c r="K20" i="11"/>
  <c r="L20" i="11"/>
  <c r="K8" i="11"/>
  <c r="L8" i="11"/>
  <c r="K374" i="11"/>
  <c r="L374" i="11"/>
  <c r="L66" i="11"/>
  <c r="K66" i="11"/>
  <c r="K189" i="11"/>
  <c r="L189" i="11"/>
  <c r="K170" i="11"/>
  <c r="L170" i="11"/>
  <c r="K348" i="11"/>
  <c r="L348" i="11"/>
  <c r="K247" i="11"/>
  <c r="L247" i="11"/>
  <c r="K14" i="11"/>
  <c r="L14" i="11"/>
  <c r="K232" i="11"/>
  <c r="L232" i="11"/>
  <c r="K271" i="11"/>
  <c r="L271" i="11"/>
  <c r="K117" i="11"/>
  <c r="L117" i="11"/>
  <c r="K47" i="11"/>
  <c r="L47" i="11"/>
  <c r="K256" i="11"/>
  <c r="L256" i="11"/>
  <c r="K368" i="11"/>
  <c r="L368" i="11"/>
  <c r="K81" i="11"/>
  <c r="L81" i="11"/>
  <c r="K136" i="11"/>
  <c r="L136" i="11"/>
  <c r="K163" i="11"/>
  <c r="L163" i="11"/>
  <c r="K349" i="11"/>
  <c r="L349" i="11"/>
  <c r="K195" i="11"/>
  <c r="L195" i="11"/>
  <c r="K40" i="11"/>
  <c r="L40" i="11"/>
  <c r="K92" i="11"/>
  <c r="L92" i="11"/>
  <c r="K85" i="11"/>
  <c r="L85" i="11"/>
  <c r="K109" i="11"/>
  <c r="L109" i="11"/>
  <c r="K69" i="11"/>
  <c r="L69" i="11"/>
  <c r="K120" i="11"/>
  <c r="L120" i="11"/>
  <c r="K183" i="11"/>
  <c r="L183" i="11"/>
  <c r="L378" i="11"/>
  <c r="K378" i="11"/>
  <c r="K7" i="11"/>
  <c r="L7" i="11"/>
  <c r="K373" i="11"/>
  <c r="L373" i="11"/>
  <c r="K64" i="11"/>
  <c r="L64" i="11"/>
  <c r="K188" i="11"/>
  <c r="L188" i="11"/>
  <c r="K169" i="11"/>
  <c r="L169" i="11"/>
  <c r="K347" i="11"/>
  <c r="L347" i="11"/>
  <c r="K258" i="11"/>
  <c r="L258" i="11"/>
  <c r="K13" i="11"/>
  <c r="L13" i="11"/>
  <c r="K231" i="11"/>
  <c r="L231" i="11"/>
  <c r="K126" i="11"/>
  <c r="L126" i="11"/>
  <c r="K116" i="11"/>
  <c r="L116" i="11"/>
  <c r="K46" i="11"/>
  <c r="L46" i="11"/>
  <c r="K255" i="11"/>
  <c r="L255" i="11"/>
  <c r="K367" i="11"/>
  <c r="L367" i="11"/>
  <c r="K77" i="11"/>
  <c r="L77" i="11"/>
  <c r="K135" i="11"/>
  <c r="L135" i="11"/>
  <c r="L54" i="11"/>
  <c r="K54" i="11"/>
  <c r="K353" i="11"/>
  <c r="L353" i="11"/>
  <c r="K197" i="11"/>
  <c r="L197" i="11"/>
  <c r="K39" i="11"/>
  <c r="L39" i="11"/>
  <c r="K91" i="11"/>
  <c r="L91" i="11"/>
  <c r="K84" i="11"/>
  <c r="L84" i="11"/>
  <c r="K108" i="11"/>
  <c r="L108" i="11"/>
  <c r="K313" i="11"/>
  <c r="L313" i="11"/>
  <c r="K119" i="11"/>
  <c r="L119" i="11"/>
  <c r="K182" i="11"/>
  <c r="L182" i="11"/>
  <c r="K377" i="11"/>
  <c r="L377" i="11"/>
  <c r="K372" i="11"/>
  <c r="L372" i="11"/>
  <c r="K63" i="11"/>
  <c r="L63" i="11"/>
  <c r="K145" i="11"/>
  <c r="L145" i="11"/>
  <c r="L168" i="11"/>
  <c r="K168" i="11"/>
  <c r="K346" i="11"/>
  <c r="L346" i="11"/>
  <c r="L264" i="11"/>
  <c r="K264" i="11"/>
  <c r="K19" i="11"/>
  <c r="L19" i="11"/>
  <c r="K230" i="11"/>
  <c r="L230" i="11"/>
  <c r="K131" i="11"/>
  <c r="L131" i="11"/>
  <c r="K115" i="11"/>
  <c r="L115" i="11"/>
  <c r="K45" i="11"/>
  <c r="L45" i="11"/>
  <c r="K254" i="11"/>
  <c r="L254" i="11"/>
  <c r="K330" i="11"/>
  <c r="L330" i="11"/>
  <c r="K80" i="11"/>
  <c r="L80" i="11"/>
  <c r="K134" i="11"/>
  <c r="L134" i="11"/>
  <c r="K53" i="11"/>
  <c r="L53" i="11"/>
  <c r="K355" i="11"/>
  <c r="L355" i="11"/>
  <c r="K201" i="11"/>
  <c r="L201" i="11"/>
  <c r="K38" i="11"/>
  <c r="L38" i="11"/>
  <c r="K222" i="11"/>
  <c r="L222" i="11"/>
  <c r="K83" i="11"/>
  <c r="L83" i="11"/>
  <c r="K107" i="11"/>
  <c r="L107" i="11"/>
  <c r="K312" i="11"/>
  <c r="L312" i="11"/>
  <c r="K118" i="11"/>
  <c r="L118" i="11"/>
  <c r="K181" i="11"/>
  <c r="L181" i="11"/>
  <c r="K383" i="11"/>
  <c r="L383" i="11"/>
  <c r="K390" i="11"/>
  <c r="L390" i="11"/>
  <c r="K371" i="11"/>
  <c r="L371" i="11"/>
  <c r="K62" i="11"/>
  <c r="L62" i="11"/>
  <c r="L144" i="11"/>
  <c r="K144" i="11"/>
  <c r="K167" i="11"/>
  <c r="L167" i="11"/>
  <c r="K345" i="11"/>
  <c r="L345" i="11"/>
  <c r="K263" i="11"/>
  <c r="L263" i="11"/>
  <c r="K208" i="11"/>
  <c r="L208" i="11"/>
  <c r="K233" i="11"/>
  <c r="L233" i="11"/>
  <c r="K130" i="11"/>
  <c r="L130" i="11"/>
  <c r="K61" i="11"/>
  <c r="L61" i="11"/>
  <c r="K44" i="11"/>
  <c r="L44" i="11"/>
  <c r="K253" i="11"/>
  <c r="L253" i="11"/>
  <c r="K328" i="11"/>
  <c r="L328" i="11"/>
  <c r="K79" i="11"/>
  <c r="L79" i="11"/>
  <c r="K137" i="11"/>
  <c r="L137" i="11"/>
  <c r="K52" i="11"/>
  <c r="L52" i="11"/>
  <c r="K150" i="11"/>
  <c r="L150" i="11"/>
  <c r="K200" i="11"/>
  <c r="L200" i="11"/>
  <c r="K37" i="11"/>
  <c r="L37" i="11"/>
  <c r="K220" i="11"/>
  <c r="L220" i="11"/>
  <c r="K89" i="11"/>
  <c r="L89" i="11"/>
  <c r="K106" i="11"/>
  <c r="L106" i="11"/>
  <c r="K311" i="11"/>
  <c r="L311" i="11"/>
  <c r="K159" i="11"/>
  <c r="L159" i="11"/>
  <c r="K185" i="11"/>
  <c r="L185" i="11"/>
  <c r="K382" i="11"/>
  <c r="L382" i="11"/>
  <c r="K388" i="11"/>
  <c r="L388" i="11"/>
  <c r="K370" i="11"/>
  <c r="L370" i="11"/>
  <c r="K65" i="11"/>
  <c r="L65" i="11"/>
  <c r="K143" i="11"/>
  <c r="L143" i="11"/>
  <c r="K327" i="11"/>
  <c r="L327" i="11"/>
  <c r="K344" i="11"/>
  <c r="L344" i="11"/>
  <c r="K262" i="11"/>
  <c r="L262" i="11"/>
  <c r="K207" i="11"/>
  <c r="L207" i="11"/>
  <c r="K236" i="11"/>
  <c r="L236" i="11"/>
  <c r="K125" i="11"/>
  <c r="L125" i="11"/>
  <c r="K60" i="11"/>
  <c r="L60" i="11"/>
  <c r="K43" i="11"/>
  <c r="L43" i="11"/>
  <c r="K257" i="11"/>
  <c r="L257" i="11"/>
  <c r="K334" i="11"/>
  <c r="L334" i="11"/>
  <c r="K229" i="11"/>
  <c r="L229" i="11"/>
  <c r="K133" i="11"/>
  <c r="L133" i="11"/>
  <c r="K51" i="11"/>
  <c r="L51" i="11"/>
  <c r="K148" i="11"/>
  <c r="L148" i="11"/>
  <c r="K199" i="11"/>
  <c r="L199" i="11"/>
  <c r="K36" i="11"/>
  <c r="L36" i="11"/>
  <c r="K219" i="11"/>
  <c r="L219" i="11"/>
  <c r="L102" i="11"/>
  <c r="K102" i="11"/>
  <c r="K105" i="11"/>
  <c r="L105" i="11"/>
  <c r="K310" i="11"/>
  <c r="L310" i="11"/>
  <c r="K158" i="11"/>
  <c r="L158" i="11"/>
  <c r="K187" i="11"/>
  <c r="L187" i="11"/>
  <c r="K381" i="11"/>
  <c r="L381" i="11"/>
  <c r="K386" i="11"/>
  <c r="L386" i="11"/>
  <c r="L30" i="11"/>
  <c r="K30" i="11"/>
  <c r="K68" i="11"/>
  <c r="L68" i="11"/>
  <c r="K142" i="11"/>
  <c r="L142" i="11"/>
  <c r="K326" i="11"/>
  <c r="L326" i="11"/>
  <c r="K343" i="11"/>
  <c r="L343" i="11"/>
  <c r="K261" i="11"/>
  <c r="L261" i="11"/>
  <c r="K206" i="11"/>
  <c r="L206" i="11"/>
  <c r="K235" i="11"/>
  <c r="L235" i="11"/>
  <c r="K129" i="11"/>
  <c r="L129" i="11"/>
  <c r="K59" i="11"/>
  <c r="L59" i="11"/>
  <c r="K174" i="11"/>
  <c r="L174" i="11"/>
  <c r="K252" i="11"/>
  <c r="L252" i="11"/>
  <c r="K329" i="11"/>
  <c r="L329" i="11"/>
  <c r="L228" i="11"/>
  <c r="K228" i="11"/>
  <c r="L132" i="11"/>
  <c r="K132" i="11"/>
  <c r="K50" i="11"/>
  <c r="L50" i="11"/>
  <c r="K147" i="11"/>
  <c r="L147" i="11"/>
  <c r="K243" i="11"/>
  <c r="L243" i="11"/>
  <c r="K35" i="11"/>
  <c r="L35" i="11"/>
  <c r="K218" i="11"/>
  <c r="L218" i="11"/>
  <c r="K100" i="11"/>
  <c r="L100" i="11"/>
  <c r="K104" i="11"/>
  <c r="L104" i="11"/>
  <c r="K309" i="11"/>
  <c r="L309" i="11"/>
  <c r="K157" i="11"/>
  <c r="L157" i="11"/>
  <c r="K26" i="11"/>
  <c r="L26" i="11"/>
  <c r="K380" i="11"/>
  <c r="L380" i="11"/>
  <c r="K385" i="11"/>
  <c r="L385" i="11"/>
  <c r="K28" i="11"/>
  <c r="L28" i="11"/>
  <c r="K67" i="11"/>
  <c r="L67" i="11"/>
  <c r="K141" i="11"/>
  <c r="L141" i="11"/>
  <c r="K325" i="11"/>
  <c r="L325" i="11"/>
  <c r="L246" i="11"/>
  <c r="K246" i="11"/>
  <c r="K260" i="11"/>
  <c r="L260" i="11"/>
  <c r="K205" i="11"/>
  <c r="L205" i="11"/>
  <c r="K269" i="11"/>
  <c r="L269" i="11"/>
  <c r="K128" i="11"/>
  <c r="L128" i="11"/>
  <c r="K58" i="11"/>
  <c r="L58" i="11"/>
  <c r="L180" i="11"/>
  <c r="K180" i="11"/>
  <c r="K251" i="11"/>
  <c r="L251" i="11"/>
  <c r="K333" i="11"/>
  <c r="L333" i="11"/>
  <c r="K227" i="11"/>
  <c r="L227" i="11"/>
  <c r="K162" i="11"/>
  <c r="L162" i="11"/>
  <c r="K49" i="11"/>
  <c r="L49" i="11"/>
  <c r="K149" i="11"/>
  <c r="L149" i="11"/>
  <c r="K242" i="11"/>
  <c r="L242" i="11"/>
  <c r="K34" i="11"/>
  <c r="L34" i="11"/>
  <c r="K217" i="11"/>
  <c r="L217" i="11"/>
  <c r="K99" i="11"/>
  <c r="L99" i="11"/>
  <c r="K75" i="11"/>
  <c r="L75" i="11"/>
  <c r="K308" i="11"/>
  <c r="L308" i="11"/>
  <c r="L156" i="11"/>
  <c r="K156" i="11"/>
  <c r="K25" i="11"/>
  <c r="L25" i="11"/>
  <c r="K379" i="11"/>
  <c r="L379" i="11"/>
  <c r="K387" i="11"/>
  <c r="L387" i="11"/>
  <c r="K27" i="11"/>
  <c r="L27" i="11"/>
  <c r="K194" i="11"/>
  <c r="L194" i="11"/>
  <c r="K140" i="11"/>
  <c r="L140" i="11"/>
  <c r="K324" i="11"/>
  <c r="L324" i="11"/>
  <c r="K244" i="11"/>
  <c r="L244" i="11"/>
  <c r="K259" i="11"/>
  <c r="L259" i="11"/>
  <c r="K204" i="11"/>
  <c r="L204" i="11"/>
  <c r="K270" i="11"/>
  <c r="L270" i="11"/>
  <c r="K127" i="11"/>
  <c r="L127" i="11"/>
  <c r="K57" i="11"/>
  <c r="L57" i="11"/>
  <c r="K179" i="11"/>
  <c r="L179" i="11"/>
  <c r="K366" i="11"/>
  <c r="L366" i="11"/>
  <c r="K332" i="11"/>
  <c r="L332" i="11"/>
  <c r="K226" i="11"/>
  <c r="L226" i="11"/>
  <c r="K161" i="11"/>
  <c r="L161" i="11"/>
  <c r="K48" i="11"/>
  <c r="L48" i="11"/>
  <c r="K146" i="11"/>
  <c r="L146" i="11"/>
  <c r="K241" i="11"/>
  <c r="L241" i="11"/>
  <c r="L90" i="11"/>
  <c r="K90" i="11"/>
  <c r="K216" i="11"/>
  <c r="L216" i="11"/>
  <c r="K98" i="11"/>
  <c r="L98" i="11"/>
  <c r="K74" i="11"/>
  <c r="L74" i="11"/>
  <c r="K307" i="11"/>
  <c r="L307" i="11"/>
  <c r="K155" i="11"/>
  <c r="L155" i="11"/>
  <c r="K24" i="11"/>
  <c r="L24" i="11"/>
  <c r="K12" i="11"/>
  <c r="L12" i="11"/>
  <c r="K384" i="11"/>
  <c r="L384" i="11"/>
  <c r="K29" i="11"/>
  <c r="L29" i="11"/>
  <c r="K193" i="11"/>
  <c r="L193" i="11"/>
  <c r="K139" i="11"/>
  <c r="L139" i="11"/>
  <c r="K323" i="11"/>
  <c r="L323" i="11"/>
  <c r="K245" i="11"/>
  <c r="L245" i="11"/>
  <c r="L18" i="11"/>
  <c r="K18" i="11"/>
  <c r="K203" i="11"/>
  <c r="L203" i="11"/>
  <c r="K268" i="11"/>
  <c r="L268" i="11"/>
  <c r="L114" i="11"/>
  <c r="K114" i="11"/>
  <c r="K56" i="11"/>
  <c r="L56" i="11"/>
  <c r="K178" i="11"/>
  <c r="L178" i="11"/>
  <c r="K364" i="11"/>
  <c r="L364" i="11"/>
  <c r="K331" i="11"/>
  <c r="L331" i="11"/>
  <c r="K225" i="11"/>
  <c r="L225" i="11"/>
  <c r="K160" i="11"/>
  <c r="L160" i="11"/>
  <c r="K354" i="11"/>
  <c r="L354" i="11"/>
  <c r="K152" i="11"/>
  <c r="L152" i="11"/>
  <c r="K240" i="11"/>
  <c r="L240" i="11"/>
  <c r="K96" i="11"/>
  <c r="L96" i="11"/>
  <c r="K221" i="11"/>
  <c r="L221" i="11"/>
  <c r="K97" i="11"/>
  <c r="L97" i="11"/>
  <c r="K73" i="11"/>
  <c r="L73" i="11"/>
  <c r="K124" i="11"/>
  <c r="L124" i="11"/>
  <c r="K154" i="11"/>
  <c r="L154" i="11"/>
  <c r="K23" i="11"/>
  <c r="L23" i="11"/>
  <c r="K11" i="11"/>
  <c r="L11" i="11"/>
  <c r="K389" i="11"/>
  <c r="L389" i="11"/>
  <c r="K33" i="11"/>
  <c r="L33" i="11"/>
  <c r="K192" i="11"/>
  <c r="L192" i="11"/>
  <c r="K172" i="11"/>
  <c r="L172" i="11"/>
  <c r="K322" i="11"/>
  <c r="L322" i="11"/>
  <c r="K250" i="11"/>
  <c r="L250" i="11"/>
  <c r="K17" i="11"/>
  <c r="L17" i="11"/>
  <c r="K202" i="11"/>
  <c r="L202" i="11"/>
  <c r="L6" i="11"/>
  <c r="R223" i="13" l="1"/>
  <c r="R224" i="13"/>
  <c r="R225" i="13"/>
  <c r="R226" i="13"/>
  <c r="R227" i="13"/>
  <c r="R228" i="13"/>
  <c r="R229" i="13"/>
  <c r="R187" i="13"/>
  <c r="R184" i="13"/>
  <c r="R185" i="13"/>
  <c r="R181" i="13"/>
  <c r="R182" i="13"/>
  <c r="R183" i="13"/>
  <c r="R186" i="13"/>
  <c r="R53" i="13"/>
  <c r="R48" i="13"/>
  <c r="R49" i="13"/>
  <c r="R50" i="13"/>
  <c r="R51" i="13"/>
  <c r="R54" i="13"/>
  <c r="R52" i="13"/>
  <c r="R118" i="13"/>
  <c r="R119" i="13"/>
  <c r="R120" i="13"/>
  <c r="R121" i="13"/>
  <c r="R122" i="13"/>
  <c r="R123" i="13"/>
  <c r="R124" i="13"/>
  <c r="R271" i="13"/>
  <c r="R268" i="13"/>
  <c r="R269" i="13"/>
  <c r="R265" i="13"/>
  <c r="R266" i="13"/>
  <c r="R267" i="13"/>
  <c r="R270" i="13"/>
  <c r="R295" i="13"/>
  <c r="R296" i="13"/>
  <c r="R297" i="13"/>
  <c r="R298" i="13"/>
  <c r="R299" i="13"/>
  <c r="R293" i="13"/>
  <c r="R294" i="13"/>
  <c r="R103" i="13"/>
  <c r="R100" i="13"/>
  <c r="R97" i="13"/>
  <c r="R98" i="13"/>
  <c r="R99" i="13"/>
  <c r="R101" i="13"/>
  <c r="R102" i="13"/>
  <c r="R19" i="13"/>
  <c r="R17" i="13"/>
  <c r="R13" i="13"/>
  <c r="R14" i="13"/>
  <c r="R15" i="13"/>
  <c r="R16" i="13"/>
  <c r="R18" i="13"/>
  <c r="R367" i="13"/>
  <c r="R368" i="13"/>
  <c r="R364" i="13"/>
  <c r="R369" i="13"/>
  <c r="R365" i="13"/>
  <c r="R363" i="13"/>
  <c r="R366" i="13"/>
  <c r="R31" i="13"/>
  <c r="R32" i="13"/>
  <c r="R33" i="13"/>
  <c r="R29" i="13"/>
  <c r="R28" i="13"/>
  <c r="R27" i="13"/>
  <c r="R30" i="13"/>
  <c r="R67" i="13"/>
  <c r="R68" i="13"/>
  <c r="R64" i="13"/>
  <c r="R62" i="13"/>
  <c r="R63" i="13"/>
  <c r="R66" i="13"/>
  <c r="R65" i="13"/>
  <c r="R216" i="13"/>
  <c r="R217" i="13"/>
  <c r="R220" i="13"/>
  <c r="R221" i="13"/>
  <c r="R218" i="13"/>
  <c r="R219" i="13"/>
  <c r="R222" i="13"/>
  <c r="R235" i="13"/>
  <c r="R236" i="13"/>
  <c r="R232" i="13"/>
  <c r="R233" i="13"/>
  <c r="R230" i="13"/>
  <c r="R231" i="13"/>
  <c r="R234" i="13"/>
  <c r="R6" i="13"/>
  <c r="R7" i="13"/>
  <c r="R8" i="13"/>
  <c r="R9" i="13"/>
  <c r="R10" i="13"/>
  <c r="R11" i="13"/>
  <c r="R12" i="13"/>
  <c r="R251" i="13"/>
  <c r="R252" i="13"/>
  <c r="R253" i="13"/>
  <c r="R254" i="13"/>
  <c r="R257" i="13"/>
  <c r="R255" i="13"/>
  <c r="R256" i="13"/>
  <c r="R370" i="13"/>
  <c r="R371" i="13"/>
  <c r="R372" i="13"/>
  <c r="R373" i="13"/>
  <c r="R374" i="13"/>
  <c r="R375" i="13"/>
  <c r="R376" i="13"/>
  <c r="R208" i="13"/>
  <c r="R202" i="13"/>
  <c r="R203" i="13"/>
  <c r="R204" i="13"/>
  <c r="R205" i="13"/>
  <c r="R206" i="13"/>
  <c r="R207" i="13"/>
  <c r="R331" i="13"/>
  <c r="R332" i="13"/>
  <c r="R333" i="13"/>
  <c r="R334" i="13"/>
  <c r="R329" i="13"/>
  <c r="R328" i="13"/>
  <c r="R330" i="13"/>
  <c r="R188" i="13"/>
  <c r="R189" i="13"/>
  <c r="R190" i="13"/>
  <c r="R191" i="13"/>
  <c r="R192" i="13"/>
  <c r="R193" i="13"/>
  <c r="R194" i="13"/>
  <c r="R91" i="13"/>
  <c r="R92" i="13"/>
  <c r="R93" i="13"/>
  <c r="R94" i="13"/>
  <c r="R95" i="13"/>
  <c r="R96" i="13"/>
  <c r="R90" i="13"/>
  <c r="R379" i="13"/>
  <c r="R380" i="13"/>
  <c r="R381" i="13"/>
  <c r="R382" i="13"/>
  <c r="R383" i="13"/>
  <c r="R377" i="13"/>
  <c r="R378" i="13"/>
  <c r="R307" i="13"/>
  <c r="R308" i="13"/>
  <c r="R309" i="13"/>
  <c r="R310" i="13"/>
  <c r="R311" i="13"/>
  <c r="R312" i="13"/>
  <c r="R313" i="13"/>
  <c r="R247" i="13"/>
  <c r="R248" i="13"/>
  <c r="R245" i="13"/>
  <c r="R249" i="13"/>
  <c r="R250" i="13"/>
  <c r="R244" i="13"/>
  <c r="R246" i="13"/>
  <c r="R389" i="13"/>
  <c r="R384" i="13"/>
  <c r="R385" i="13"/>
  <c r="R388" i="13"/>
  <c r="R386" i="13"/>
  <c r="R387" i="13"/>
  <c r="R390" i="13"/>
  <c r="R175" i="13"/>
  <c r="R176" i="13"/>
  <c r="R177" i="13"/>
  <c r="R178" i="13"/>
  <c r="R179" i="13"/>
  <c r="R180" i="13"/>
  <c r="R174" i="13"/>
  <c r="R43" i="13"/>
  <c r="R41" i="13"/>
  <c r="R44" i="13"/>
  <c r="R45" i="13"/>
  <c r="R46" i="13"/>
  <c r="R47" i="13"/>
  <c r="R42" i="13"/>
  <c r="R237" i="13"/>
  <c r="R238" i="13"/>
  <c r="R239" i="13"/>
  <c r="R240" i="13"/>
  <c r="R241" i="13"/>
  <c r="R242" i="13"/>
  <c r="R243" i="13"/>
  <c r="R115" i="13"/>
  <c r="R116" i="13"/>
  <c r="R117" i="13"/>
  <c r="R112" i="13"/>
  <c r="R113" i="13"/>
  <c r="R111" i="13"/>
  <c r="R114" i="13"/>
  <c r="R343" i="13"/>
  <c r="R344" i="13"/>
  <c r="R345" i="13"/>
  <c r="R346" i="13"/>
  <c r="R347" i="13"/>
  <c r="R348" i="13"/>
  <c r="R342" i="13"/>
  <c r="R55" i="13"/>
  <c r="R56" i="13"/>
  <c r="R57" i="13"/>
  <c r="R58" i="13"/>
  <c r="R59" i="13"/>
  <c r="R60" i="13"/>
  <c r="R61" i="13"/>
  <c r="R88" i="13"/>
  <c r="R89" i="13"/>
  <c r="R83" i="13"/>
  <c r="R84" i="13"/>
  <c r="R85" i="13"/>
  <c r="R86" i="13"/>
  <c r="R87" i="13"/>
  <c r="R259" i="13"/>
  <c r="R260" i="13"/>
  <c r="R261" i="13"/>
  <c r="R262" i="13"/>
  <c r="R263" i="13"/>
  <c r="R264" i="13"/>
  <c r="R258" i="13"/>
  <c r="R69" i="13"/>
  <c r="R70" i="13"/>
  <c r="R71" i="13"/>
  <c r="R72" i="13"/>
  <c r="R73" i="13"/>
  <c r="R74" i="13"/>
  <c r="R75" i="13"/>
  <c r="R34" i="13"/>
  <c r="R35" i="13"/>
  <c r="R40" i="13"/>
  <c r="R36" i="13"/>
  <c r="R37" i="13"/>
  <c r="R38" i="13"/>
  <c r="R39" i="13"/>
  <c r="R321" i="13"/>
  <c r="R322" i="13"/>
  <c r="R323" i="13"/>
  <c r="R324" i="13"/>
  <c r="R325" i="13"/>
  <c r="R326" i="13"/>
  <c r="R327" i="13"/>
  <c r="R163" i="13"/>
  <c r="R164" i="13"/>
  <c r="R165" i="13"/>
  <c r="R166" i="13"/>
  <c r="R160" i="13"/>
  <c r="R161" i="13"/>
  <c r="R162" i="13"/>
  <c r="R20" i="13"/>
  <c r="R21" i="13"/>
  <c r="R22" i="13"/>
  <c r="R23" i="13"/>
  <c r="R24" i="13"/>
  <c r="R25" i="13"/>
  <c r="R26" i="13"/>
  <c r="R199" i="13"/>
  <c r="R200" i="13"/>
  <c r="R201" i="13"/>
  <c r="R196" i="13"/>
  <c r="R195" i="13"/>
  <c r="R198" i="13"/>
  <c r="R197" i="13"/>
  <c r="R151" i="13"/>
  <c r="R152" i="13"/>
  <c r="R149" i="13"/>
  <c r="R148" i="13"/>
  <c r="R146" i="13"/>
  <c r="R147" i="13"/>
  <c r="R150" i="13"/>
  <c r="R104" i="13"/>
  <c r="R105" i="13"/>
  <c r="R106" i="13"/>
  <c r="R107" i="13"/>
  <c r="R108" i="13"/>
  <c r="R109" i="13"/>
  <c r="R110" i="13"/>
  <c r="R139" i="13"/>
  <c r="R140" i="13"/>
  <c r="R141" i="13"/>
  <c r="R142" i="13"/>
  <c r="R143" i="13"/>
  <c r="R144" i="13"/>
  <c r="R145" i="13"/>
  <c r="R355" i="13"/>
  <c r="R353" i="13"/>
  <c r="R352" i="13"/>
  <c r="R349" i="13"/>
  <c r="R350" i="13"/>
  <c r="R351" i="13"/>
  <c r="R354" i="13"/>
  <c r="R79" i="13"/>
  <c r="R80" i="13"/>
  <c r="R76" i="13"/>
  <c r="R81" i="13"/>
  <c r="R82" i="13"/>
  <c r="R77" i="13"/>
  <c r="R78" i="13"/>
  <c r="R153" i="13"/>
  <c r="R154" i="13"/>
  <c r="R155" i="13"/>
  <c r="R156" i="13"/>
  <c r="R157" i="13"/>
  <c r="R158" i="13"/>
  <c r="R159" i="13"/>
  <c r="R137" i="13"/>
  <c r="R132" i="13"/>
  <c r="R133" i="13"/>
  <c r="R134" i="13"/>
  <c r="R136" i="13"/>
  <c r="R135" i="13"/>
  <c r="R138" i="13"/>
  <c r="R173" i="13"/>
  <c r="R167" i="13"/>
  <c r="R168" i="13"/>
  <c r="R169" i="13"/>
  <c r="R170" i="13"/>
  <c r="R171" i="13"/>
  <c r="R172" i="13"/>
  <c r="R127" i="13"/>
  <c r="R128" i="13"/>
  <c r="R129" i="13"/>
  <c r="R130" i="13"/>
  <c r="R131" i="13"/>
  <c r="R125" i="13"/>
  <c r="R126" i="13"/>
</calcChain>
</file>

<file path=xl/sharedStrings.xml><?xml version="1.0" encoding="utf-8"?>
<sst xmlns="http://schemas.openxmlformats.org/spreadsheetml/2006/main" count="3060" uniqueCount="436">
  <si>
    <t>TT</t>
  </si>
  <si>
    <t>LK</t>
  </si>
  <si>
    <t>Tên đường giao thông</t>
  </si>
  <si>
    <t>Điểm đầu</t>
  </si>
  <si>
    <t>Điểm cuối</t>
  </si>
  <si>
    <t>Giá đất theo Quyết định 86/2024/QĐ-UBND ngày 27/12/2024</t>
  </si>
  <si>
    <t>VT2</t>
  </si>
  <si>
    <t>VT3</t>
  </si>
  <si>
    <t>VT4</t>
  </si>
  <si>
    <t>II</t>
  </si>
  <si>
    <t>VC</t>
  </si>
  <si>
    <t>Đường tỉnh 768</t>
  </si>
  <si>
    <t xml:space="preserve">Các tuyến đường giao thông đấu nối trực tiếp ra </t>
  </si>
  <si>
    <t>VT2*0,8</t>
  </si>
  <si>
    <t>VT3*0,8</t>
  </si>
  <si>
    <t>VT4*0,8</t>
  </si>
  <si>
    <t>BH</t>
  </si>
  <si>
    <t>Các đường còn lại</t>
  </si>
  <si>
    <t>VC1NT1_D1</t>
  </si>
  <si>
    <t>VC1NT1_D2</t>
  </si>
  <si>
    <t>Đường Đồng Khởi</t>
  </si>
  <si>
    <t>Hương lộ 15</t>
  </si>
  <si>
    <t>Bờ sông Đồng Nai</t>
  </si>
  <si>
    <t>Bến đò Tân Uyên</t>
  </si>
  <si>
    <t>VC7NT2</t>
  </si>
  <si>
    <t>VC8NT2_D1</t>
  </si>
  <si>
    <t>VC8NT2_D2</t>
  </si>
  <si>
    <t>Đường Long Chiến</t>
  </si>
  <si>
    <t>VC8NT2_D3</t>
  </si>
  <si>
    <t>VC8NT2_D4</t>
  </si>
  <si>
    <t>Hương lộ 7</t>
  </si>
  <si>
    <t>VC8NT2_D5</t>
  </si>
  <si>
    <t>VC8NT2_D6</t>
  </si>
  <si>
    <t>VC9NT2</t>
  </si>
  <si>
    <t>Hương lộ 9</t>
  </si>
  <si>
    <t>VC10NT2_D1</t>
  </si>
  <si>
    <t>Miếu ngói Vĩnh Hiệp</t>
  </si>
  <si>
    <t>VC10NT2_D2</t>
  </si>
  <si>
    <t>VC10NT2_D3</t>
  </si>
  <si>
    <t>Đường Bình Lục - Long Phú</t>
  </si>
  <si>
    <t>VC11NT2</t>
  </si>
  <si>
    <t>VC12NT2_D1</t>
  </si>
  <si>
    <t>VC12NT2_D2</t>
  </si>
  <si>
    <t>VC12NT2_D3</t>
  </si>
  <si>
    <t>Hết Miếu Hàm Hòa</t>
  </si>
  <si>
    <t>Đường Bình Hòa - Cây Dương (xã Bình Hòa)</t>
  </si>
  <si>
    <t>VC13NT2_D1</t>
  </si>
  <si>
    <t>VC13NT2_D2</t>
  </si>
  <si>
    <t>VC13NT2_D3</t>
  </si>
  <si>
    <t>VC19NT</t>
  </si>
  <si>
    <t>VC20NT2</t>
  </si>
  <si>
    <t>VC21NT</t>
  </si>
  <si>
    <t>VC22NT</t>
  </si>
  <si>
    <t>VC31NT</t>
  </si>
  <si>
    <t>VC32NT</t>
  </si>
  <si>
    <t>VC33NT</t>
  </si>
  <si>
    <t>VC34NT2_D1</t>
  </si>
  <si>
    <t>VC34NT2_D2</t>
  </si>
  <si>
    <t>VC35NT2</t>
  </si>
  <si>
    <t>VC42NT</t>
  </si>
  <si>
    <t>VC43NT2_D1</t>
  </si>
  <si>
    <t>VC43NT2_D2</t>
  </si>
  <si>
    <t>VC43NT2_D3</t>
  </si>
  <si>
    <t>VC44NT</t>
  </si>
  <si>
    <t>VC45NT</t>
  </si>
  <si>
    <t>VC46NT</t>
  </si>
  <si>
    <t>VC47NT2_D1</t>
  </si>
  <si>
    <t>Đường D1</t>
  </si>
  <si>
    <t>VC47NT2_D2</t>
  </si>
  <si>
    <t>VC48NT</t>
  </si>
  <si>
    <t>VC66NT</t>
  </si>
  <si>
    <t>VC72NT</t>
  </si>
  <si>
    <t>VC73NT</t>
  </si>
  <si>
    <t>Đường Nguyễn Ái Quốc</t>
  </si>
  <si>
    <t>BH20DT_D3</t>
  </si>
  <si>
    <t>BH34DT</t>
  </si>
  <si>
    <t>BH36DT_D2</t>
  </si>
  <si>
    <t>BH36DT_D3</t>
  </si>
  <si>
    <t>BH36DT_D4</t>
  </si>
  <si>
    <t>Cầu Đồng Khởi</t>
  </si>
  <si>
    <t>Đường Nguyễn Văn Tiên</t>
  </si>
  <si>
    <t>BH36DT_D5</t>
  </si>
  <si>
    <t>BH43DT</t>
  </si>
  <si>
    <t>Đường Hồ Hòa</t>
  </si>
  <si>
    <t>Đường Lương Văn Nho</t>
  </si>
  <si>
    <t>BH44DT_D1</t>
  </si>
  <si>
    <t>BH44DT_D2</t>
  </si>
  <si>
    <t>BH45DT</t>
  </si>
  <si>
    <t>Đường vào cư xá Tỉnh đội</t>
  </si>
  <si>
    <t>BH46DT_D1</t>
  </si>
  <si>
    <t>BH46DT_D2</t>
  </si>
  <si>
    <t>Tên Khu tái định cư</t>
  </si>
  <si>
    <t xml:space="preserve"> Giá đất theo Quyết định 86/2024/QĐ-UBND ngày 27/12/2024 </t>
  </si>
  <si>
    <t>Khu TĐC Tân Phong 1</t>
  </si>
  <si>
    <t>Các đường trong Khu TĐC Tân Phong 1</t>
  </si>
  <si>
    <t>Khu TĐC Tân Phong</t>
  </si>
  <si>
    <t>Đường Lương Văn Nho, Đoạn từ đường vào cư xá Tỉnh đội đến ngã rẽ giáp đường Hồ Hòa</t>
  </si>
  <si>
    <t>Khu Tái định cư ấp Thới Sơn (xã Bình Hòa)</t>
  </si>
  <si>
    <t>Các đường trong Khu Tái định cư ấp Thới Sơn</t>
  </si>
  <si>
    <t>Khu tái định cư ấp 5 (xã Thạnh Phú)</t>
  </si>
  <si>
    <t>Các đường trong Khu tái định cư ấp 5</t>
  </si>
  <si>
    <t>Khu dân cư, tái định cư Miền Đông (xã Thạnh Phú)</t>
  </si>
  <si>
    <t>Các đường trong Khu dân cư, tái định cư Miền Đông</t>
  </si>
  <si>
    <t>Giáp ranh phường Trấn Biên</t>
  </si>
  <si>
    <t>Giáp ranh phường Trảng Dài</t>
  </si>
  <si>
    <t>Hết đường</t>
  </si>
  <si>
    <t>Đường 5 - 7</t>
  </si>
  <si>
    <t>Ngã 3 Hương lộ 6</t>
  </si>
  <si>
    <t>Từ trụ sở UBND xã Bình Hòa (cũ)</t>
  </si>
  <si>
    <t>Đường Bình Hòa - Cây Dương</t>
  </si>
  <si>
    <t>Đường Mỹ</t>
  </si>
  <si>
    <t>Đến hết Km+200</t>
  </si>
  <si>
    <t>Nhà thờ Tân Triều</t>
  </si>
  <si>
    <t>Đường Thành Đức - Tân Triều</t>
  </si>
  <si>
    <t>Đường Bình Lục - Long Phú (gần Đình Bình Thảo)</t>
  </si>
  <si>
    <t>Ranh giới xã Bình Lợi (cũ)</t>
  </si>
  <si>
    <t>Đường Bến Đôi 2-4</t>
  </si>
  <si>
    <t>Đường Cầu Ốc</t>
  </si>
  <si>
    <t>Bên phải: hết ranh thửa đất số 166, tờ bản đồ số 62, BĐĐC phường Tân Triều. Bên trái: hết ranh thửa đất số 147, tờ bản đồ số 62, BĐĐC phường Tân Triều.</t>
  </si>
  <si>
    <t>Đường Đất Cát</t>
  </si>
  <si>
    <t>Đường liên ấp 3 - 4</t>
  </si>
  <si>
    <t>Đường Bàu Tre</t>
  </si>
  <si>
    <t>Hương lộ 6</t>
  </si>
  <si>
    <t>Đường Tân Hiền</t>
  </si>
  <si>
    <t>Đường Lò Thổi</t>
  </si>
  <si>
    <t>Giáp ranh xã Thạnh Phú cũ</t>
  </si>
  <si>
    <t>Phường Tân Triều</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</si>
  <si>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</si>
  <si>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</si>
  <si>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</si>
  <si>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</si>
  <si>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</si>
  <si>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</si>
  <si>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</si>
  <si>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</si>
  <si>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</si>
  <si>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</si>
  <si>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</si>
  <si>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</si>
  <si>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Giá đất ở hiện hành</t>
  </si>
  <si>
    <t>Giá đất thương mại dịch vụ hiện hành</t>
  </si>
  <si>
    <t>Giá đất trồng rừng sản xuất, nuôi trồng thủy sản hiện hành</t>
  </si>
  <si>
    <t>Đường Trần Công An thuộc phường Tân Triều</t>
  </si>
  <si>
    <t xml:space="preserve">đã cập nhật điểm đầu, điểm cuối </t>
  </si>
  <si>
    <t>Ranh Sân bay Biên Hòa</t>
  </si>
  <si>
    <t>Ranh thửa đất số 193, tờ BĐĐC số 37 về bên trái, phường Tân Triều</t>
  </si>
  <si>
    <t xml:space="preserve">xem lại số thửa </t>
  </si>
  <si>
    <t>BH20DT_D3+1</t>
  </si>
  <si>
    <t>BH20DT_D3+2</t>
  </si>
  <si>
    <t>BH20DT_D3+3</t>
  </si>
  <si>
    <t>BH20DT_D3+4</t>
  </si>
  <si>
    <t>BH36DT_D2+1</t>
  </si>
  <si>
    <t>BH36DT_D2+2</t>
  </si>
  <si>
    <t>BH36DT_D2+3</t>
  </si>
  <si>
    <t>BH36DT_D2+4</t>
  </si>
  <si>
    <t>BH36DT_D3+1</t>
  </si>
  <si>
    <t>BH36DT_D3+2</t>
  </si>
  <si>
    <t>BH36DT_D3+3</t>
  </si>
  <si>
    <t>BH36DT_D3+4</t>
  </si>
  <si>
    <t>BH36DT_D4+1</t>
  </si>
  <si>
    <t>BH36DT_D4+2</t>
  </si>
  <si>
    <t>BH36DT_D4+3</t>
  </si>
  <si>
    <t>BH36DT_D4+4</t>
  </si>
  <si>
    <t>BH36DT_D5+1</t>
  </si>
  <si>
    <t>BH36DT_D5+2</t>
  </si>
  <si>
    <t>BH36DT_D5+3</t>
  </si>
  <si>
    <t>BH36DT_D5+4</t>
  </si>
  <si>
    <t>BH46DT_D1+1</t>
  </si>
  <si>
    <t>BH46DT_D1+2</t>
  </si>
  <si>
    <t>BH46DT_D1+3</t>
  </si>
  <si>
    <t>BH46DT_D1+4</t>
  </si>
  <si>
    <t>BH46DT_D2+1</t>
  </si>
  <si>
    <t>BH46DT_D2+2</t>
  </si>
  <si>
    <t>BH46DT_D2+3</t>
  </si>
  <si>
    <t>BH46DT_D2+4</t>
  </si>
  <si>
    <t>BH34DT+1</t>
  </si>
  <si>
    <t>BH34DT+2</t>
  </si>
  <si>
    <t>BH34DT+3</t>
  </si>
  <si>
    <t>BH34DT+4</t>
  </si>
  <si>
    <t>BH44DT_D1+1</t>
  </si>
  <si>
    <t>BH44DT_D1+2</t>
  </si>
  <si>
    <t>BH44DT_D1+3</t>
  </si>
  <si>
    <t>BH44DT_D1+4</t>
  </si>
  <si>
    <t>BH44DT_D2+1</t>
  </si>
  <si>
    <t>BH44DT_D2+2</t>
  </si>
  <si>
    <t>BH44DT_D2+3</t>
  </si>
  <si>
    <t>BH44DT_D2+4</t>
  </si>
  <si>
    <t>BH43DT+1</t>
  </si>
  <si>
    <t>BH43DT+2</t>
  </si>
  <si>
    <t>BH43DT+3</t>
  </si>
  <si>
    <t>BH43DT+4</t>
  </si>
  <si>
    <t>BH45DT+1</t>
  </si>
  <si>
    <t>BH45DT+2</t>
  </si>
  <si>
    <t>BH45DT+3</t>
  </si>
  <si>
    <t>BH45DT+4</t>
  </si>
  <si>
    <t>VC1NT1_D1+1</t>
  </si>
  <si>
    <t>VC1NT1_D1+2</t>
  </si>
  <si>
    <t>VC1NT1_D1+3</t>
  </si>
  <si>
    <t>VC1NT1_D1+4</t>
  </si>
  <si>
    <t>VC1NT1_D2+1</t>
  </si>
  <si>
    <t>VC1NT1_D2+2</t>
  </si>
  <si>
    <t>VC1NT1_D2+3</t>
  </si>
  <si>
    <t>VC1NT1_D2+4</t>
  </si>
  <si>
    <t>VC32NT+1</t>
  </si>
  <si>
    <t>VC32NT+2</t>
  </si>
  <si>
    <t>VC32NT+3</t>
  </si>
  <si>
    <t>VC32NT+4</t>
  </si>
  <si>
    <t>VC31NT+1</t>
  </si>
  <si>
    <t>VC31NT+2</t>
  </si>
  <si>
    <t>VC31NT+3</t>
  </si>
  <si>
    <t>VC31NT+4</t>
  </si>
  <si>
    <t>VC42NT+1</t>
  </si>
  <si>
    <t>VC42NT+2</t>
  </si>
  <si>
    <t>VC42NT+3</t>
  </si>
  <si>
    <t>VC42NT+4</t>
  </si>
  <si>
    <t>VC47NT2_D1+1</t>
  </si>
  <si>
    <t>VC47NT2_D1+2</t>
  </si>
  <si>
    <t>VC47NT2_D1+3</t>
  </si>
  <si>
    <t>VC47NT2_D1+4</t>
  </si>
  <si>
    <t>VC47NT2_D2+1</t>
  </si>
  <si>
    <t>VC47NT2_D2+2</t>
  </si>
  <si>
    <t>VC47NT2_D2+3</t>
  </si>
  <si>
    <t>VC47NT2_D2+4</t>
  </si>
  <si>
    <t>VC48NT+1</t>
  </si>
  <si>
    <t>VC48NT+2</t>
  </si>
  <si>
    <t>VC48NT+3</t>
  </si>
  <si>
    <t>VC48NT+4</t>
  </si>
  <si>
    <t>VC8NT2_D1+1</t>
  </si>
  <si>
    <t>VC8NT2_D1+2</t>
  </si>
  <si>
    <t>VC8NT2_D1+3</t>
  </si>
  <si>
    <t>VC8NT2_D1+4</t>
  </si>
  <si>
    <t>VC8NT2_D2+1</t>
  </si>
  <si>
    <t>VC8NT2_D2+2</t>
  </si>
  <si>
    <t>VC8NT2_D2+3</t>
  </si>
  <si>
    <t>VC8NT2_D2+4</t>
  </si>
  <si>
    <t>VC8NT2_D3+1</t>
  </si>
  <si>
    <t>VC8NT2_D3+2</t>
  </si>
  <si>
    <t>VC8NT2_D3+3</t>
  </si>
  <si>
    <t>VC8NT2_D3+4</t>
  </si>
  <si>
    <t>VC8NT2_D4+1</t>
  </si>
  <si>
    <t>VC8NT2_D4+2</t>
  </si>
  <si>
    <t>VC8NT2_D4+3</t>
  </si>
  <si>
    <t>VC8NT2_D4+4</t>
  </si>
  <si>
    <t>VC8NT2_D5+1</t>
  </si>
  <si>
    <t>VC8NT2_D5+2</t>
  </si>
  <si>
    <t>VC8NT2_D5+3</t>
  </si>
  <si>
    <t>VC8NT2_D5+4</t>
  </si>
  <si>
    <t>VC8NT2_D6+1</t>
  </si>
  <si>
    <t>VC8NT2_D6+2</t>
  </si>
  <si>
    <t>VC8NT2_D6+3</t>
  </si>
  <si>
    <t>VC8NT2_D6+4</t>
  </si>
  <si>
    <t>VC13NT2_D1+1</t>
  </si>
  <si>
    <t>VC13NT2_D1+2</t>
  </si>
  <si>
    <t>VC13NT2_D1+3</t>
  </si>
  <si>
    <t>VC13NT2_D1+4</t>
  </si>
  <si>
    <t>VC13NT2_D2+1</t>
  </si>
  <si>
    <t>VC13NT2_D2+2</t>
  </si>
  <si>
    <t>VC13NT2_D2+3</t>
  </si>
  <si>
    <t>VC13NT2_D2+4</t>
  </si>
  <si>
    <t>VC13NT2_D3+1</t>
  </si>
  <si>
    <t>VC13NT2_D3+2</t>
  </si>
  <si>
    <t>VC13NT2_D3+3</t>
  </si>
  <si>
    <t>VC13NT2_D3+4</t>
  </si>
  <si>
    <t>VC10NT2_D1+1</t>
  </si>
  <si>
    <t>VC10NT2_D1+2</t>
  </si>
  <si>
    <t>VC10NT2_D1+3</t>
  </si>
  <si>
    <t>VC10NT2_D1+4</t>
  </si>
  <si>
    <t>VC10NT2_D2+1</t>
  </si>
  <si>
    <t>VC10NT2_D2+2</t>
  </si>
  <si>
    <t>VC10NT2_D2+3</t>
  </si>
  <si>
    <t>VC10NT2_D2+4</t>
  </si>
  <si>
    <t>VC10NT2_D3+1</t>
  </si>
  <si>
    <t>VC10NT2_D3+2</t>
  </si>
  <si>
    <t>VC10NT2_D3+3</t>
  </si>
  <si>
    <t>VC10NT2_D3+4</t>
  </si>
  <si>
    <t>VC11NT2+1</t>
  </si>
  <si>
    <t>VC11NT2+2</t>
  </si>
  <si>
    <t>VC11NT2+3</t>
  </si>
  <si>
    <t>VC11NT2+4</t>
  </si>
  <si>
    <t>VC12NT2_D1+1</t>
  </si>
  <si>
    <t>VC12NT2_D1+2</t>
  </si>
  <si>
    <t>VC12NT2_D1+3</t>
  </si>
  <si>
    <t>VC12NT2_D1+4</t>
  </si>
  <si>
    <t>VC12NT2_D2+1</t>
  </si>
  <si>
    <t>VC12NT2_D2+2</t>
  </si>
  <si>
    <t>VC12NT2_D2+3</t>
  </si>
  <si>
    <t>VC12NT2_D2+4</t>
  </si>
  <si>
    <t>VC12NT2_D3+1</t>
  </si>
  <si>
    <t>VC12NT2_D3+2</t>
  </si>
  <si>
    <t>VC12NT2_D3+3</t>
  </si>
  <si>
    <t>VC12NT2_D3+4</t>
  </si>
  <si>
    <t>VC9NT2+1</t>
  </si>
  <si>
    <t>VC9NT2+2</t>
  </si>
  <si>
    <t>VC9NT2+3</t>
  </si>
  <si>
    <t>VC9NT2+4</t>
  </si>
  <si>
    <t>VC43NT2_D1+1</t>
  </si>
  <si>
    <t>VC43NT2_D1+2</t>
  </si>
  <si>
    <t>VC43NT2_D1+3</t>
  </si>
  <si>
    <t>VC43NT2_D1+4</t>
  </si>
  <si>
    <t>VC43NT2_D2+1</t>
  </si>
  <si>
    <t>VC43NT2_D2+2</t>
  </si>
  <si>
    <t>VC43NT2_D2+3</t>
  </si>
  <si>
    <t>VC43NT2_D2+4</t>
  </si>
  <si>
    <t>VC43NT2_D3+1</t>
  </si>
  <si>
    <t>VC43NT2_D3+2</t>
  </si>
  <si>
    <t>VC43NT2_D3+3</t>
  </si>
  <si>
    <t>VC43NT2_D3+4</t>
  </si>
  <si>
    <t>VC44NT+1</t>
  </si>
  <si>
    <t>VC44NT+2</t>
  </si>
  <si>
    <t>VC44NT+3</t>
  </si>
  <si>
    <t>VC44NT+4</t>
  </si>
  <si>
    <t>VC46NT+1</t>
  </si>
  <si>
    <t>VC46NT+2</t>
  </si>
  <si>
    <t>VC46NT+3</t>
  </si>
  <si>
    <t>VC46NT+4</t>
  </si>
  <si>
    <t>VC21NT+1</t>
  </si>
  <si>
    <t>VC21NT+2</t>
  </si>
  <si>
    <t>VC21NT+3</t>
  </si>
  <si>
    <t>VC21NT+4</t>
  </si>
  <si>
    <t>VC22NT+1</t>
  </si>
  <si>
    <t>VC22NT+2</t>
  </si>
  <si>
    <t>VC22NT+3</t>
  </si>
  <si>
    <t>VC22NT+4</t>
  </si>
  <si>
    <t>VC45NT+1</t>
  </si>
  <si>
    <t>VC45NT+2</t>
  </si>
  <si>
    <t>VC45NT+3</t>
  </si>
  <si>
    <t>VC45NT+4</t>
  </si>
  <si>
    <t>VC35NT2+1</t>
  </si>
  <si>
    <t>VC35NT2+2</t>
  </si>
  <si>
    <t>VC35NT2+3</t>
  </si>
  <si>
    <t>VC35NT2+4</t>
  </si>
  <si>
    <t>VC7NT2+1</t>
  </si>
  <si>
    <t>VC7NT2+2</t>
  </si>
  <si>
    <t>VC7NT2+3</t>
  </si>
  <si>
    <t>VC7NT2+4</t>
  </si>
  <si>
    <t>VC20NT2+1</t>
  </si>
  <si>
    <t>VC20NT2+2</t>
  </si>
  <si>
    <t>VC20NT2+3</t>
  </si>
  <si>
    <t>VC20NT2+4</t>
  </si>
  <si>
    <t>VC33NT+1</t>
  </si>
  <si>
    <t>VC33NT+2</t>
  </si>
  <si>
    <t>VC33NT+3</t>
  </si>
  <si>
    <t>VC33NT+4</t>
  </si>
  <si>
    <t>VC19NT+1</t>
  </si>
  <si>
    <t>VC19NT+2</t>
  </si>
  <si>
    <t>VC19NT+3</t>
  </si>
  <si>
    <t>VC19NT+4</t>
  </si>
  <si>
    <t>VC34NT2_D1+1</t>
  </si>
  <si>
    <t>VC34NT2_D1+2</t>
  </si>
  <si>
    <t>VC34NT2_D1+3</t>
  </si>
  <si>
    <t>VC34NT2_D1+4</t>
  </si>
  <si>
    <t>VC34NT2_D2+1</t>
  </si>
  <si>
    <t>VC34NT2_D2+2</t>
  </si>
  <si>
    <t>VC34NT2_D2+3</t>
  </si>
  <si>
    <t>VC34NT2_D2+4</t>
  </si>
  <si>
    <t>Bên phải: Hết ranh thửa đất số 947, tờ bản đồ số 25, BĐĐC phường Tân Triều Bên trái: hết ranh thửa đất số 948, tờ bản đồ số 25, BĐĐC phường Tân Triều</t>
  </si>
  <si>
    <t>Cổng số 10 (ấp 6 cũ)</t>
  </si>
  <si>
    <t>Bên trái: hết ranh thửa đất số 114, tờ BĐĐC số 54; bên phải: hết ranh thửa đất số 361, tờ BĐĐC số 51)</t>
  </si>
  <si>
    <t>Bên trái: hết ranh thửa đất số 114, tờ BĐĐC số 54; bên phải: hết ranh thửa đất số 361, tờ BĐĐC số 51</t>
  </si>
  <si>
    <t>Bên trái: hết ranh thửa đất số 36, tờ BĐĐC số 63; Bên phải: hết ranh thửa đất số 249, tờ BĐĐC số 2</t>
  </si>
  <si>
    <t>Nga ba Hương lộ 7</t>
  </si>
  <si>
    <t>Đường liên xã Thạnh Phú - Tân Bình - Bình Lợi cũ</t>
  </si>
  <si>
    <t>Đường vào công ty Trấn Biên</t>
  </si>
  <si>
    <t>Hết ranh khu dân cư Hốc Bà Thức</t>
  </si>
  <si>
    <t>Khu dân cư Hốc Bà Thức</t>
  </si>
  <si>
    <t>Đường ranh tường rào sân bay</t>
  </si>
  <si>
    <t>Ngã rẽ giáp đường Hồ Hòa</t>
  </si>
  <si>
    <t>Đường Nguyễn Văn Hoài</t>
  </si>
  <si>
    <t>Hết ranh thửa đất số 5, tờ BĐĐC số 168 về bên phải và hết ranh thửa đất số 2, tờ BĐĐC số 160 về bên trái, phường Tân Triều)</t>
  </si>
  <si>
    <t>Đường vào Phi Trường</t>
  </si>
  <si>
    <t>Đường Cây Quéo ấp 4</t>
  </si>
  <si>
    <t>Đường trục chính vào khu dân cư Tín Khải</t>
  </si>
  <si>
    <t>Hết khu dân cư Tín Khải</t>
  </si>
  <si>
    <t>Đường 16</t>
  </si>
  <si>
    <t>Ranh xã Tân Bình và Bình Lợi (cũ)</t>
  </si>
  <si>
    <t>Ranh xã Thạnh Phú và Tân Bình cũ)</t>
  </si>
  <si>
    <t>Đường Xóm Rạch</t>
  </si>
  <si>
    <t>Đường Đa Lộc</t>
  </si>
  <si>
    <t>Đường Chùa Cao Đài</t>
  </si>
  <si>
    <t>Ngã ba (hết ranh thửa đất số 121, tờ bản đồ số 19, BĐĐC)</t>
  </si>
  <si>
    <t>Giáp ranh xã Thạnh Phú (cũ)</t>
  </si>
  <si>
    <t>Hết Miếu Ngói Vĩnh Hiệp</t>
  </si>
  <si>
    <t>Giáp ranh thửa đất số 305, tờ bản đồ số 62, BĐĐC phường Tân Triều</t>
  </si>
  <si>
    <t>Đường Hương Lộ 9</t>
  </si>
  <si>
    <t>Đường ranh phường Tân Triểu - phường Trảng Dài</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</si>
  <si>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</si>
  <si>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</si>
  <si>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</si>
  <si>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Giá đất sản xuất phi nông nghiệp hiện hành</t>
  </si>
  <si>
    <t>CLN, CHN</t>
  </si>
  <si>
    <t>RSX, NTS</t>
  </si>
  <si>
    <t>BH1+2Vị trí 1</t>
  </si>
  <si>
    <t>BH1+1Vị trí 1</t>
  </si>
  <si>
    <t>VC5+1+1Vị trí 1</t>
  </si>
  <si>
    <t>VC5+1+2Vị trí 1</t>
  </si>
  <si>
    <t>VC5+2+1Vị trí 1</t>
  </si>
  <si>
    <t>VC5+2+2Vị trí 1</t>
  </si>
  <si>
    <t>VC5+3+2Vị trí 1</t>
  </si>
  <si>
    <t>VC5+3+1Vị trí 1</t>
  </si>
  <si>
    <t>Giáp Hương Lộ 15</t>
  </si>
  <si>
    <t xml:space="preserve"> có hiện trạng là đường nhựa, bê tông xi măng:
- Có bề rộng từ ≥3m đến &lt;5m, cách đường giao thông &gt;1.000m.
- Có bề rộng &lt;3m, cách đường giao thông &gt;200m.</t>
  </si>
  <si>
    <t>Vị trí</t>
  </si>
  <si>
    <t>Xã, phường</t>
  </si>
  <si>
    <t>Đường Nhóm</t>
  </si>
  <si>
    <t>Vị trí 1</t>
  </si>
  <si>
    <t>Phường Tân TriềuVị trí 1450</t>
  </si>
  <si>
    <t>TPBH1</t>
  </si>
  <si>
    <t>Vị trí 2</t>
  </si>
  <si>
    <t>Phường Tân TriềuVị trí 2410</t>
  </si>
  <si>
    <t>Vị trí 3</t>
  </si>
  <si>
    <t>Phường Tân TriềuVị trí 3390</t>
  </si>
  <si>
    <t>Vị trí 4</t>
  </si>
  <si>
    <t>Phường Tân TriềuVị trí 4370</t>
  </si>
  <si>
    <t>Phường Tân TriềuVị trí 1220</t>
  </si>
  <si>
    <t>Các đường nhóm I</t>
  </si>
  <si>
    <t>Phường Tân TriềuVị trí 2200</t>
  </si>
  <si>
    <t>Phường Tân TriềuVị trí 3180</t>
  </si>
  <si>
    <t>Phường Tân TriềuVị trí 4160</t>
  </si>
  <si>
    <t>Phường Tân TriềuVị trí 1200</t>
  </si>
  <si>
    <t>Phường Tân TriềuVị trí 2180</t>
  </si>
  <si>
    <t>Phường Tân TriềuVị trí 3160</t>
  </si>
  <si>
    <t>Phường Tân TriềuVị trí 4130</t>
  </si>
  <si>
    <t>Phường Tân TriềuVị trí 1210</t>
  </si>
  <si>
    <t>Các đường nhóm II</t>
  </si>
  <si>
    <t>Phường Tân TriềuVị trí 2190</t>
  </si>
  <si>
    <t>Phường Tân TriềuVị trí 3170</t>
  </si>
  <si>
    <t>Phường Tân TriềuVị trí 4140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</si>
  <si>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</si>
  <si>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</si>
  <si>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</si>
  <si>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</si>
  <si>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</si>
  <si>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</si>
  <si>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</si>
  <si>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A.2.8 HỆ SỐ ĐIỀU CHỈNH MỨC BIẾN ĐỘNG THỊ TRƯỜNG CÁC LOẠI ĐẤT NÔNG NGHIỆP
PHƯỜNG TÂN TRIỀU, TỈNH ĐỒNG NAI</t>
  </si>
  <si>
    <t>PHỤ LỤC A.1.8 HỆ SỐ ĐIỀU CHỈNH MỨC BIẾN ĐỘNG THỊ TRƯỜNG CÁC LOẠI ĐẤT PHI NÔNG NGHIỆP
PHƯỜNG TÂN TRIỀU,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</si>
</sst>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_-* #,##0_-;\-* #,##0_-;_-* &quot;-&quot;_-;_-@_-"/>
    <numFmt numFmtId="171" formatCode="&quot;\&quot;#,##0.00;[Red]&quot;\&quot;&quot;\&quot;&quot;\&quot;&quot;\&quot;&quot;\&quot;&quot;\&quot;\-#,##0.00"/>
    <numFmt numFmtId="172" formatCode="&quot;\&quot;#,##0;[Red]&quot;\&quot;&quot;\&quot;\-#,##0"/>
    <numFmt numFmtId="173" formatCode="\$#,##0\ ;\(\$#,##0\)"/>
    <numFmt numFmtId="174" formatCode="#,##0\ &quot;$&quot;_);[Red]\(#,##0\ &quot;$&quot;\)"/>
    <numFmt numFmtId="175" formatCode="&quot;$&quot;###,0&quot;.&quot;00_);[Red]\(&quot;$&quot;###,0&quot;.&quot;00\)"/>
    <numFmt numFmtId="176" formatCode="#,##0\ &quot;$&quot;_);\(#,##0\ &quot;$&quot;\)"/>
    <numFmt numFmtId="177" formatCode="#,##0;[Red]#,##0"/>
    <numFmt numFmtId="178" formatCode="&quot;\&quot;#,##0.00;[Red]&quot;\&quot;\-#,##0.00"/>
    <numFmt numFmtId="179" formatCode="&quot;\&quot;#,##0;[Red]&quot;\&quot;\-#,##0"/>
    <numFmt numFmtId="180" formatCode="_-&quot;$&quot;* #,##0_-;\-&quot;$&quot;* #,##0_-;_-&quot;$&quot;* &quot;-&quot;_-;_-@_-"/>
    <numFmt numFmtId="181" formatCode="_-&quot;$&quot;* #,##0.00_-;\-&quot;$&quot;* #,##0.00_-;_-&quot;$&quot;* &quot;-&quot;??_-;_-@_-"/>
  </numFmts>
  <fonts count="50">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4"/>
      <color theme="1"/>
      <name val="Times New Roman"/>
      <family val="1"/>
    </font>
    <font>
      <sz val="14"/>
      <name val="Times New Roman"/>
      <family val="1"/>
    </font>
    <font>
      <b/>
      <sz val="12"/>
      <color theme="1"/>
      <name val="Times New Roman"/>
      <family val="1"/>
    </font>
    <font>
      <b/>
      <sz val="14"/>
      <color theme="1"/>
      <name val="Times New Roman"/>
      <family val="1"/>
    </font>
    <font>
      <sz val="13"/>
      <color theme="1"/>
      <name val="Times New Roman"/>
      <family val="1"/>
    </font>
    <font>
      <b/>
      <sz val="13"/>
      <name val="Times New Roman"/>
      <family val="1"/>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1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43" fontId="11" fillId="0" borderId="0" applyFont="0" applyFill="0" applyBorder="0" applyAlignment="0" applyProtection="0"/>
    <xf numFmtId="171" fontId="21" fillId="0" borderId="0" applyFont="0" applyFill="0" applyBorder="0" applyAlignment="0" applyProtection="0"/>
    <xf numFmtId="0" fontId="22" fillId="0" borderId="0" applyFont="0" applyFill="0" applyBorder="0" applyAlignment="0" applyProtection="0"/>
    <xf numFmtId="172" fontId="21" fillId="0" borderId="0" applyFont="0" applyFill="0" applyBorder="0" applyAlignment="0" applyProtection="0"/>
    <xf numFmtId="40" fontId="22" fillId="0" borderId="0" applyFont="0" applyFill="0" applyBorder="0" applyAlignment="0" applyProtection="0"/>
    <xf numFmtId="38" fontId="22" fillId="0" borderId="0" applyFont="0" applyFill="0" applyBorder="0" applyAlignment="0" applyProtection="0"/>
    <xf numFmtId="10" fontId="21" fillId="0" borderId="0" applyFont="0" applyFill="0" applyBorder="0" applyAlignment="0" applyProtection="0"/>
    <xf numFmtId="0" fontId="23" fillId="0" borderId="0"/>
    <xf numFmtId="43" fontId="2" fillId="0" borderId="0" applyFont="0" applyFill="0" applyBorder="0" applyAlignment="0" applyProtection="0"/>
    <xf numFmtId="43" fontId="21" fillId="0" borderId="0" applyFont="0" applyFill="0" applyBorder="0" applyAlignment="0" applyProtection="0"/>
    <xf numFmtId="166" fontId="20"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21" fillId="0" borderId="0" applyFont="0" applyFill="0" applyBorder="0" applyAlignment="0" applyProtection="0"/>
    <xf numFmtId="173" fontId="21" fillId="0" borderId="0" applyFont="0" applyFill="0" applyBorder="0" applyAlignment="0" applyProtection="0"/>
    <xf numFmtId="0" fontId="21" fillId="0" borderId="0" applyFont="0" applyFill="0" applyBorder="0" applyAlignment="0" applyProtection="0"/>
    <xf numFmtId="2" fontId="21" fillId="0" borderId="0" applyFont="0" applyFill="0" applyBorder="0" applyAlignment="0" applyProtection="0"/>
    <xf numFmtId="0" fontId="24" fillId="0" borderId="13" applyNumberFormat="0" applyAlignment="0" applyProtection="0">
      <alignment horizontal="left" vertical="center"/>
    </xf>
    <xf numFmtId="0" fontId="24" fillId="0" borderId="12">
      <alignment horizontal="left" vertical="center"/>
    </xf>
    <xf numFmtId="38" fontId="25" fillId="0" borderId="0" applyFont="0" applyFill="0" applyBorder="0" applyAlignment="0" applyProtection="0"/>
    <xf numFmtId="40" fontId="25" fillId="0" borderId="0" applyFont="0" applyFill="0" applyBorder="0" applyAlignment="0" applyProtection="0"/>
    <xf numFmtId="174" fontId="25" fillId="0" borderId="0" applyFont="0" applyFill="0" applyBorder="0" applyAlignment="0" applyProtection="0"/>
    <xf numFmtId="175" fontId="25" fillId="0" borderId="0" applyFont="0" applyFill="0" applyBorder="0" applyAlignment="0" applyProtection="0"/>
    <xf numFmtId="0" fontId="26" fillId="0" borderId="0" applyNumberFormat="0" applyFont="0" applyFill="0" applyAlignment="0"/>
    <xf numFmtId="0" fontId="12" fillId="0" borderId="0"/>
    <xf numFmtId="0" fontId="41" fillId="0" borderId="0"/>
    <xf numFmtId="0" fontId="2" fillId="0" borderId="0"/>
    <xf numFmtId="0" fontId="2" fillId="0" borderId="0"/>
    <xf numFmtId="0" fontId="2" fillId="0" borderId="0"/>
    <xf numFmtId="0" fontId="42" fillId="0" borderId="0"/>
    <xf numFmtId="0" fontId="12" fillId="0" borderId="0"/>
    <xf numFmtId="0" fontId="21" fillId="0" borderId="0"/>
    <xf numFmtId="0" fontId="20" fillId="0" borderId="0"/>
    <xf numFmtId="0" fontId="2" fillId="0" borderId="0">
      <alignment vertical="center"/>
    </xf>
    <xf numFmtId="0" fontId="12" fillId="0" borderId="0"/>
    <xf numFmtId="0" fontId="20" fillId="0" borderId="0"/>
    <xf numFmtId="0" fontId="43" fillId="0" borderId="0"/>
    <xf numFmtId="0" fontId="12" fillId="0" borderId="0"/>
    <xf numFmtId="0" fontId="12" fillId="0" borderId="0"/>
    <xf numFmtId="0" fontId="21" fillId="0" borderId="0"/>
    <xf numFmtId="0" fontId="12" fillId="0" borderId="0"/>
    <xf numFmtId="0" fontId="12" fillId="0" borderId="0"/>
    <xf numFmtId="0" fontId="27" fillId="0" borderId="0"/>
    <xf numFmtId="0" fontId="2" fillId="0" borderId="0"/>
    <xf numFmtId="0" fontId="2" fillId="0" borderId="0"/>
    <xf numFmtId="0" fontId="41" fillId="0" borderId="0"/>
    <xf numFmtId="0" fontId="41" fillId="0" borderId="0"/>
    <xf numFmtId="0" fontId="41" fillId="0" borderId="0"/>
    <xf numFmtId="0" fontId="41" fillId="0" borderId="0"/>
    <xf numFmtId="0" fontId="28" fillId="5" borderId="11">
      <alignment horizontal="left" vertical="center"/>
    </xf>
    <xf numFmtId="5" fontId="29" fillId="0" borderId="1">
      <alignment horizontal="left" vertical="top"/>
    </xf>
    <xf numFmtId="5" fontId="20" fillId="0" borderId="10">
      <alignment horizontal="left" vertical="top"/>
    </xf>
    <xf numFmtId="0" fontId="30" fillId="0" borderId="10">
      <alignment horizontal="left" vertical="center"/>
    </xf>
    <xf numFmtId="0" fontId="31" fillId="0" borderId="0" applyFont="0" applyFill="0" applyBorder="0" applyAlignment="0" applyProtection="0"/>
    <xf numFmtId="0" fontId="31" fillId="0" borderId="0" applyFont="0" applyFill="0" applyBorder="0" applyAlignment="0" applyProtection="0"/>
    <xf numFmtId="0" fontId="8" fillId="0" borderId="0">
      <alignment vertical="center"/>
    </xf>
    <xf numFmtId="40" fontId="32" fillId="0" borderId="0" applyFont="0" applyFill="0" applyBorder="0" applyAlignment="0" applyProtection="0"/>
    <xf numFmtId="38"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9" fontId="33" fillId="0" borderId="0" applyFont="0" applyFill="0" applyBorder="0" applyAlignment="0" applyProtection="0"/>
    <xf numFmtId="0" fontId="34" fillId="0" borderId="0"/>
    <xf numFmtId="176" fontId="35" fillId="0" borderId="0" applyFont="0" applyFill="0" applyBorder="0" applyAlignment="0" applyProtection="0"/>
    <xf numFmtId="177" fontId="35" fillId="0" borderId="0" applyFont="0" applyFill="0" applyBorder="0" applyAlignment="0" applyProtection="0"/>
    <xf numFmtId="178" fontId="36" fillId="0" borderId="0" applyFont="0" applyFill="0" applyBorder="0" applyAlignment="0" applyProtection="0"/>
    <xf numFmtId="179" fontId="36" fillId="0" borderId="0" applyFont="0" applyFill="0" applyBorder="0" applyAlignment="0" applyProtection="0"/>
    <xf numFmtId="0" fontId="37" fillId="0" borderId="0"/>
    <xf numFmtId="0" fontId="38" fillId="0" borderId="0" applyProtection="0"/>
    <xf numFmtId="170" fontId="39" fillId="0" borderId="0" applyFont="0" applyFill="0" applyBorder="0" applyAlignment="0" applyProtection="0"/>
    <xf numFmtId="40" fontId="40" fillId="0" borderId="0" applyFont="0" applyFill="0" applyBorder="0" applyAlignment="0" applyProtection="0"/>
    <xf numFmtId="180" fontId="39" fillId="0" borderId="0" applyFont="0" applyFill="0" applyBorder="0" applyAlignment="0" applyProtection="0"/>
    <xf numFmtId="6" fontId="40" fillId="0" borderId="0" applyFont="0" applyFill="0" applyBorder="0" applyAlignment="0" applyProtection="0"/>
    <xf numFmtId="181" fontId="39" fillId="0" borderId="0" applyFont="0" applyFill="0" applyBorder="0" applyAlignment="0" applyProtection="0"/>
  </cellStyleXfs>
  <cellXfs count="16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4" fillId="0" borderId="0" xfId="0" applyFont="1" applyAlignment="1">
      <alignment horizont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3" fillId="0" borderId="0" xfId="0" applyFont="1" applyAlignment="1">
      <alignment wrapText="1"/>
    </xf>
    <xf numFmtId="0" fontId="8" fillId="0" borderId="0" xfId="7" applyFont="1" applyAlignment="1">
      <alignment wrapText="1"/>
    </xf>
    <xf numFmtId="0" fontId="16" fillId="0" borderId="3" xfId="0" applyFont="1" applyBorder="1" applyAlignment="1">
      <alignment vertical="center" wrapText="1"/>
    </xf>
    <xf numFmtId="0" fontId="16"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3" xfId="0" applyFont="1" applyBorder="1" applyAlignment="1">
      <alignment vertical="center"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0" fontId="8" fillId="0" borderId="3" xfId="0" quotePrefix="1" applyFont="1" applyBorder="1" applyAlignment="1">
      <alignment horizontal="left" vertical="center" wrapText="1"/>
    </xf>
    <xf numFmtId="0" fontId="16" fillId="0" borderId="3" xfId="0" applyFont="1" applyBorder="1" applyAlignment="1">
      <alignment horizontal="left" vertical="center" wrapText="1"/>
    </xf>
    <xf numFmtId="3" fontId="16" fillId="0" borderId="3" xfId="0" applyNumberFormat="1" applyFont="1" applyBorder="1" applyAlignment="1">
      <alignment horizontal="right" vertical="center" wrapText="1"/>
    </xf>
    <xf numFmtId="0" fontId="16" fillId="0" borderId="3" xfId="0" applyFont="1" applyBorder="1" applyAlignment="1">
      <alignment horizontal="right" vertical="center" wrapText="1"/>
    </xf>
    <xf numFmtId="166" fontId="16" fillId="0" borderId="3" xfId="1" applyNumberFormat="1" applyFont="1" applyFill="1" applyBorder="1" applyAlignment="1">
      <alignment horizontal="right" vertical="center" wrapText="1"/>
    </xf>
    <xf numFmtId="43" fontId="16" fillId="0" borderId="3" xfId="1" applyFont="1" applyFill="1" applyBorder="1" applyAlignment="1">
      <alignment horizontal="right" vertical="center" wrapText="1"/>
    </xf>
    <xf numFmtId="2" fontId="16" fillId="0" borderId="3" xfId="1" applyNumberFormat="1" applyFont="1" applyFill="1" applyBorder="1" applyAlignment="1">
      <alignment horizontal="right" vertical="center"/>
    </xf>
    <xf numFmtId="167" fontId="8" fillId="0" borderId="3" xfId="1" applyNumberFormat="1" applyFont="1" applyFill="1" applyBorder="1" applyAlignment="1">
      <alignment horizontal="center" vertical="center"/>
    </xf>
    <xf numFmtId="166" fontId="8" fillId="0" borderId="3" xfId="1" applyNumberFormat="1" applyFont="1" applyFill="1" applyBorder="1" applyAlignment="1">
      <alignment horizontal="center" vertical="center"/>
    </xf>
    <xf numFmtId="167" fontId="8" fillId="0" borderId="3" xfId="1" applyNumberFormat="1" applyFont="1" applyFill="1" applyBorder="1" applyAlignment="1">
      <alignment horizontal="left" vertical="center" wrapText="1"/>
    </xf>
    <xf numFmtId="43" fontId="16" fillId="0" borderId="6" xfId="1" applyFont="1" applyFill="1" applyBorder="1" applyAlignment="1">
      <alignment horizontal="right" vertical="center" wrapText="1"/>
    </xf>
    <xf numFmtId="166" fontId="13" fillId="0" borderId="7" xfId="1" applyNumberFormat="1" applyFont="1" applyFill="1" applyBorder="1" applyAlignment="1">
      <alignment horizontal="right" vertical="center" wrapText="1"/>
    </xf>
    <xf numFmtId="166" fontId="13" fillId="0" borderId="3" xfId="1" applyNumberFormat="1" applyFont="1" applyFill="1" applyBorder="1" applyAlignment="1">
      <alignment horizontal="right" vertical="center" wrapText="1"/>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3" fontId="8" fillId="0" borderId="3" xfId="0" applyNumberFormat="1" applyFont="1" applyBorder="1" applyAlignment="1">
      <alignment horizontal="righ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43" fontId="8" fillId="0" borderId="3" xfId="1" applyFont="1" applyFill="1" applyBorder="1" applyAlignment="1">
      <alignment horizontal="right" vertical="center" wrapText="1"/>
    </xf>
    <xf numFmtId="166" fontId="8" fillId="0" borderId="6" xfId="1" applyNumberFormat="1" applyFont="1" applyFill="1" applyBorder="1" applyAlignment="1">
      <alignment horizontal="right" vertical="center" wrapText="1"/>
    </xf>
    <xf numFmtId="166" fontId="8" fillId="0" borderId="7" xfId="1" applyNumberFormat="1" applyFont="1" applyFill="1" applyBorder="1" applyAlignment="1">
      <alignment horizontal="right" vertical="center" wrapText="1"/>
    </xf>
    <xf numFmtId="166" fontId="8" fillId="0" borderId="0" xfId="1" applyNumberFormat="1" applyFont="1" applyFill="1" applyBorder="1" applyAlignment="1">
      <alignment horizontal="right" vertical="center" wrapText="1"/>
    </xf>
    <xf numFmtId="0" fontId="10" fillId="0" borderId="0" xfId="0" applyFont="1" applyAlignment="1">
      <alignment wrapText="1"/>
    </xf>
    <xf numFmtId="166" fontId="8" fillId="0" borderId="3" xfId="1" applyNumberFormat="1" applyFont="1" applyFill="1" applyBorder="1" applyAlignment="1">
      <alignment horizontal="right" vertical="center" wrapText="1"/>
    </xf>
    <xf numFmtId="0" fontId="4" fillId="0" borderId="0" xfId="7" applyFont="1" applyAlignment="1">
      <alignment wrapText="1"/>
    </xf>
    <xf numFmtId="0" fontId="4" fillId="3" borderId="0" xfId="0" applyFont="1" applyFill="1" applyAlignment="1">
      <alignment wrapText="1"/>
    </xf>
    <xf numFmtId="0" fontId="19" fillId="4" borderId="11"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18" fillId="4" borderId="11" xfId="0" applyFont="1" applyFill="1" applyBorder="1" applyAlignment="1">
      <alignment vertical="center" wrapText="1"/>
    </xf>
    <xf numFmtId="0" fontId="16" fillId="4" borderId="11" xfId="0" applyFont="1" applyFill="1" applyBorder="1" applyAlignment="1">
      <alignment horizontal="right" vertical="center" wrapText="1"/>
    </xf>
    <xf numFmtId="0" fontId="16" fillId="4" borderId="11" xfId="0" applyFont="1" applyFill="1" applyBorder="1" applyAlignment="1">
      <alignment horizontal="center" vertical="center" wrapText="1"/>
    </xf>
    <xf numFmtId="3" fontId="18" fillId="4" borderId="11" xfId="0" applyNumberFormat="1" applyFont="1" applyFill="1" applyBorder="1" applyAlignment="1">
      <alignment horizontal="right" vertical="center" wrapText="1"/>
    </xf>
    <xf numFmtId="2" fontId="8" fillId="0" borderId="3" xfId="1" applyNumberFormat="1" applyFont="1" applyFill="1" applyBorder="1" applyAlignment="1">
      <alignment horizontal="right" vertical="center"/>
    </xf>
    <xf numFmtId="43" fontId="8" fillId="0" borderId="11" xfId="1" applyFont="1" applyFill="1" applyBorder="1" applyAlignment="1">
      <alignment horizontal="center" vertical="center" wrapText="1"/>
    </xf>
    <xf numFmtId="43" fontId="8" fillId="0" borderId="6" xfId="1" applyFont="1" applyFill="1" applyBorder="1" applyAlignment="1">
      <alignment horizontal="center" vertical="center" wrapText="1"/>
    </xf>
    <xf numFmtId="43" fontId="8" fillId="0" borderId="6" xfId="1" applyFont="1" applyFill="1" applyBorder="1" applyAlignment="1">
      <alignment horizontal="right" vertical="center" wrapText="1"/>
    </xf>
    <xf numFmtId="166" fontId="8" fillId="0" borderId="3" xfId="8" applyNumberFormat="1" applyFont="1" applyFill="1" applyBorder="1" applyAlignment="1">
      <alignment horizontal="center" vertical="center" wrapText="1"/>
    </xf>
    <xf numFmtId="0" fontId="15" fillId="0" borderId="0" xfId="0" applyFont="1" applyAlignment="1">
      <alignment horizontal="right" vertical="center" wrapText="1"/>
    </xf>
    <xf numFmtId="37" fontId="15" fillId="0" borderId="0" xfId="0" applyNumberFormat="1" applyFont="1" applyAlignment="1">
      <alignment horizontal="right" vertical="center" wrapText="1"/>
    </xf>
    <xf numFmtId="166" fontId="15" fillId="0" borderId="0" xfId="1" applyNumberFormat="1" applyFont="1" applyAlignment="1">
      <alignment horizontal="right" vertical="center" wrapText="1"/>
    </xf>
    <xf numFmtId="0" fontId="4" fillId="0" borderId="0" xfId="0" applyFont="1" applyAlignment="1">
      <alignment horizontal="right" wrapText="1"/>
    </xf>
    <xf numFmtId="0" fontId="1" fillId="0" borderId="0" xfId="0" applyFont="1" applyAlignment="1">
      <alignment horizontal="right" vertical="center" wrapText="1"/>
    </xf>
    <xf numFmtId="43" fontId="1" fillId="0" borderId="0" xfId="1" applyFont="1" applyAlignment="1">
      <alignment vertical="center" wrapText="1"/>
    </xf>
    <xf numFmtId="0" fontId="8" fillId="2" borderId="3" xfId="0" applyFont="1" applyFill="1" applyBorder="1" applyAlignment="1">
      <alignment horizontal="left" vertical="center" wrapText="1"/>
    </xf>
    <xf numFmtId="0" fontId="45" fillId="0" borderId="0" xfId="0" applyFont="1" applyAlignment="1">
      <alignment horizontal="center" vertical="center" wrapText="1"/>
    </xf>
    <xf numFmtId="0" fontId="44" fillId="0" borderId="11" xfId="0" applyFont="1" applyBorder="1" applyAlignment="1">
      <alignment horizontal="center" vertical="center"/>
    </xf>
    <xf numFmtId="0" fontId="46" fillId="0" borderId="11" xfId="0" applyFont="1" applyBorder="1" applyAlignment="1">
      <alignment horizontal="center" vertical="center" wrapText="1"/>
    </xf>
    <xf numFmtId="0" fontId="47" fillId="0" borderId="11" xfId="0" applyFont="1" applyBorder="1" applyAlignment="1">
      <alignment horizontal="center" vertical="center" wrapText="1"/>
    </xf>
    <xf numFmtId="44" fontId="46" fillId="0" borderId="11" xfId="6" applyFont="1" applyBorder="1" applyAlignment="1">
      <alignment horizontal="center" vertical="center" wrapText="1"/>
    </xf>
    <xf numFmtId="0" fontId="46" fillId="0" borderId="11" xfId="0" applyFont="1" applyBorder="1" applyAlignment="1">
      <alignment vertical="center" wrapText="1"/>
    </xf>
    <xf numFmtId="0" fontId="16" fillId="0" borderId="11" xfId="0" applyFont="1" applyBorder="1" applyAlignment="1">
      <alignment horizontal="center" vertical="center" wrapText="1"/>
    </xf>
    <xf numFmtId="0" fontId="16" fillId="0" borderId="11" xfId="0" applyFont="1" applyBorder="1" applyAlignment="1">
      <alignment horizontal="left" vertical="center" wrapText="1"/>
    </xf>
    <xf numFmtId="166" fontId="16" fillId="0" borderId="11" xfId="0" applyNumberFormat="1" applyFont="1" applyBorder="1" applyAlignment="1">
      <alignment horizontal="right" vertical="center" wrapText="1"/>
    </xf>
    <xf numFmtId="0" fontId="16" fillId="0" borderId="11" xfId="0" applyFont="1" applyBorder="1" applyAlignment="1">
      <alignment horizontal="right" vertical="center" wrapText="1"/>
    </xf>
    <xf numFmtId="37" fontId="16" fillId="0" borderId="11" xfId="0" applyNumberFormat="1" applyFont="1" applyBorder="1" applyAlignment="1">
      <alignment horizontal="right" vertical="center" wrapText="1"/>
    </xf>
    <xf numFmtId="0" fontId="47" fillId="0" borderId="0" xfId="0" applyFont="1" applyAlignment="1">
      <alignment horizontal="right" vertical="center" wrapText="1"/>
    </xf>
    <xf numFmtId="0" fontId="48" fillId="0" borderId="0" xfId="0" applyFont="1" applyAlignment="1">
      <alignment horizontal="right" wrapText="1"/>
    </xf>
    <xf numFmtId="0" fontId="48" fillId="3" borderId="0" xfId="0" applyFont="1" applyFill="1" applyAlignment="1">
      <alignment wrapText="1"/>
    </xf>
    <xf numFmtId="0" fontId="48" fillId="0" borderId="0" xfId="0" applyFont="1" applyAlignment="1">
      <alignment wrapText="1"/>
    </xf>
    <xf numFmtId="0" fontId="47" fillId="0" borderId="0" xfId="0" applyFont="1" applyAlignment="1">
      <alignment vertical="center" wrapText="1"/>
    </xf>
    <xf numFmtId="0" fontId="47" fillId="0" borderId="0" xfId="0" applyFont="1" applyAlignment="1">
      <alignment horizontal="center" vertical="center" wrapText="1"/>
    </xf>
    <xf numFmtId="37" fontId="47" fillId="0" borderId="0" xfId="0" applyNumberFormat="1" applyFont="1" applyAlignment="1">
      <alignment horizontal="right" vertical="center" wrapText="1"/>
    </xf>
    <xf numFmtId="0" fontId="46" fillId="0" borderId="2" xfId="0" applyFont="1" applyBorder="1" applyAlignment="1">
      <alignment horizontal="center" vertical="center" wrapText="1"/>
    </xf>
    <xf numFmtId="0" fontId="48" fillId="0" borderId="0" xfId="0" applyFont="1" applyAlignment="1">
      <alignment horizontal="center" wrapText="1"/>
    </xf>
    <xf numFmtId="0" fontId="46" fillId="3" borderId="2" xfId="0" applyFont="1" applyFill="1" applyBorder="1" applyAlignment="1">
      <alignment horizontal="center" vertical="center" wrapText="1"/>
    </xf>
    <xf numFmtId="0" fontId="48" fillId="3" borderId="0" xfId="0" applyFont="1" applyFill="1" applyAlignment="1">
      <alignment horizontal="center" wrapText="1"/>
    </xf>
    <xf numFmtId="3" fontId="46" fillId="0" borderId="3" xfId="0" applyNumberFormat="1" applyFont="1" applyBorder="1" applyAlignment="1">
      <alignment horizontal="center" vertical="center" wrapText="1"/>
    </xf>
    <xf numFmtId="0" fontId="46" fillId="0" borderId="3" xfId="0" applyFont="1" applyBorder="1" applyAlignment="1">
      <alignment horizontal="center" vertical="center" wrapText="1"/>
    </xf>
    <xf numFmtId="0" fontId="46" fillId="0" borderId="0" xfId="0" applyFont="1" applyAlignment="1">
      <alignment horizontal="center" wrapText="1"/>
    </xf>
    <xf numFmtId="3" fontId="46" fillId="3" borderId="3" xfId="0" applyNumberFormat="1" applyFont="1" applyFill="1" applyBorder="1" applyAlignment="1">
      <alignment vertical="center" wrapText="1"/>
    </xf>
    <xf numFmtId="0" fontId="46" fillId="3" borderId="3" xfId="0" applyFont="1" applyFill="1" applyBorder="1" applyAlignment="1">
      <alignment vertical="center" wrapText="1"/>
    </xf>
    <xf numFmtId="0" fontId="46" fillId="3" borderId="0" xfId="0" applyFont="1" applyFill="1" applyAlignment="1">
      <alignment wrapText="1"/>
    </xf>
    <xf numFmtId="0" fontId="46" fillId="0" borderId="0" xfId="0" applyFont="1" applyAlignment="1">
      <alignment wrapText="1"/>
    </xf>
    <xf numFmtId="3" fontId="16" fillId="0" borderId="0" xfId="0" applyNumberFormat="1" applyFont="1" applyAlignment="1">
      <alignment horizontal="right" wrapText="1"/>
    </xf>
    <xf numFmtId="0" fontId="16" fillId="0" borderId="0" xfId="0" applyFont="1" applyAlignment="1">
      <alignment horizontal="right" wrapText="1"/>
    </xf>
    <xf numFmtId="0" fontId="16" fillId="0" borderId="3" xfId="45" applyFont="1" applyBorder="1" applyAlignment="1">
      <alignment horizontal="right" vertical="center" wrapText="1"/>
    </xf>
    <xf numFmtId="37" fontId="16" fillId="0" borderId="0" xfId="0" applyNumberFormat="1" applyFont="1" applyAlignment="1">
      <alignment wrapText="1"/>
    </xf>
    <xf numFmtId="0" fontId="16" fillId="0" borderId="3" xfId="45" applyFont="1" applyBorder="1" applyAlignment="1">
      <alignment horizontal="right" vertical="center"/>
    </xf>
    <xf numFmtId="166" fontId="16" fillId="0" borderId="4" xfId="1" applyNumberFormat="1" applyFont="1" applyFill="1" applyBorder="1" applyAlignment="1">
      <alignment horizontal="right" vertical="center" wrapText="1"/>
    </xf>
    <xf numFmtId="0" fontId="16" fillId="0" borderId="4" xfId="45" applyFont="1" applyBorder="1" applyAlignment="1">
      <alignment horizontal="right" vertical="center"/>
    </xf>
    <xf numFmtId="3" fontId="47" fillId="0" borderId="0" xfId="1" applyNumberFormat="1" applyFont="1" applyFill="1" applyAlignment="1">
      <alignment horizontal="right" vertical="center" wrapText="1"/>
    </xf>
    <xf numFmtId="3" fontId="47" fillId="0" borderId="0" xfId="0" applyNumberFormat="1" applyFont="1" applyAlignment="1">
      <alignment horizontal="right" vertical="center" wrapText="1"/>
    </xf>
    <xf numFmtId="43" fontId="47" fillId="0" borderId="0" xfId="1" applyFont="1" applyFill="1" applyAlignment="1">
      <alignment vertical="center" wrapText="1"/>
    </xf>
    <xf numFmtId="3" fontId="16" fillId="0" borderId="3" xfId="0" applyNumberFormat="1" applyFont="1" applyBorder="1" applyAlignment="1">
      <alignment horizontal="center" vertical="center" wrapText="1"/>
    </xf>
    <xf numFmtId="0" fontId="16" fillId="0" borderId="0" xfId="0" applyFont="1" applyAlignment="1">
      <alignment wrapText="1"/>
    </xf>
    <xf numFmtId="0" fontId="16" fillId="0" borderId="0" xfId="0" quotePrefix="1" applyFont="1" applyAlignment="1">
      <alignment wrapText="1"/>
    </xf>
    <xf numFmtId="166" fontId="16" fillId="0" borderId="11" xfId="1" applyNumberFormat="1" applyFont="1" applyBorder="1" applyAlignment="1">
      <alignment horizontal="right" vertical="center" wrapText="1"/>
    </xf>
    <xf numFmtId="166" fontId="16" fillId="0" borderId="11" xfId="1" applyNumberFormat="1" applyFont="1" applyFill="1" applyBorder="1" applyAlignment="1">
      <alignment horizontal="right" vertical="center" wrapText="1"/>
    </xf>
    <xf numFmtId="43" fontId="16" fillId="0" borderId="11" xfId="1" applyFont="1" applyBorder="1" applyAlignment="1">
      <alignment horizontal="left" vertical="center" wrapText="1"/>
    </xf>
    <xf numFmtId="43" fontId="16" fillId="0" borderId="11" xfId="1" applyFont="1" applyBorder="1" applyAlignment="1">
      <alignment horizontal="right" vertical="center" wrapText="1"/>
    </xf>
    <xf numFmtId="43" fontId="15" fillId="0" borderId="0" xfId="1" applyFont="1" applyAlignment="1">
      <alignment horizontal="right" vertical="center" wrapText="1"/>
    </xf>
    <xf numFmtId="0" fontId="16" fillId="0" borderId="11" xfId="0" applyFont="1" applyBorder="1" applyAlignment="1">
      <alignment vertical="center" wrapText="1"/>
    </xf>
    <xf numFmtId="3" fontId="46" fillId="0" borderId="11" xfId="1" applyNumberFormat="1" applyFont="1" applyFill="1" applyBorder="1" applyAlignment="1">
      <alignment horizontal="center" vertical="center" wrapText="1"/>
    </xf>
    <xf numFmtId="0" fontId="46" fillId="0" borderId="15" xfId="0" applyFont="1" applyBorder="1" applyAlignment="1">
      <alignment horizontal="center" vertical="center" wrapText="1"/>
    </xf>
    <xf numFmtId="0" fontId="46" fillId="0" borderId="16" xfId="0" applyFont="1" applyBorder="1" applyAlignment="1">
      <alignment horizontal="center" vertical="center" wrapText="1"/>
    </xf>
    <xf numFmtId="0" fontId="46" fillId="0" borderId="5" xfId="0" applyFont="1" applyBorder="1" applyAlignment="1">
      <alignment horizontal="center" vertical="center" wrapText="1"/>
    </xf>
    <xf numFmtId="0" fontId="46" fillId="0" borderId="14" xfId="0" applyFont="1" applyBorder="1" applyAlignment="1">
      <alignment horizontal="center" vertical="center" wrapText="1"/>
    </xf>
    <xf numFmtId="0" fontId="46" fillId="0" borderId="8" xfId="0" applyFont="1" applyBorder="1" applyAlignment="1">
      <alignment horizontal="center" vertical="center" wrapText="1"/>
    </xf>
    <xf numFmtId="0" fontId="46" fillId="0" borderId="9" xfId="0" applyFont="1" applyBorder="1" applyAlignment="1">
      <alignment horizontal="center" vertical="center" wrapText="1"/>
    </xf>
    <xf numFmtId="43" fontId="46" fillId="0" borderId="11" xfId="1" applyFont="1" applyFill="1" applyBorder="1" applyAlignment="1">
      <alignment horizontal="center" vertical="center" wrapText="1"/>
    </xf>
    <xf numFmtId="0" fontId="49" fillId="0" borderId="0" xfId="0" applyFont="1" applyAlignment="1">
      <alignment horizontal="center" vertical="center" wrapText="1"/>
    </xf>
    <xf numFmtId="43" fontId="44" fillId="0" borderId="17" xfId="1" applyFont="1" applyBorder="1" applyAlignment="1">
      <alignment horizontal="center" vertical="center" wrapText="1"/>
    </xf>
    <xf numFmtId="43" fontId="46" fillId="0" borderId="1" xfId="1" applyFont="1" applyFill="1" applyBorder="1" applyAlignment="1">
      <alignment horizontal="center" vertical="center" wrapText="1"/>
    </xf>
    <xf numFmtId="43" fontId="46" fillId="0" borderId="18" xfId="1" applyFont="1" applyFill="1" applyBorder="1" applyAlignment="1">
      <alignment horizontal="center" vertical="center" wrapText="1"/>
    </xf>
    <xf numFmtId="0" fontId="16" fillId="0" borderId="11" xfId="0" applyFont="1" applyBorder="1" applyAlignment="1">
      <alignment horizontal="left" vertical="center" wrapText="1"/>
    </xf>
    <xf numFmtId="37" fontId="44" fillId="0" borderId="17" xfId="0" applyNumberFormat="1" applyFont="1" applyBorder="1" applyAlignment="1">
      <alignment horizontal="center" vertical="center" wrapText="1"/>
    </xf>
    <xf numFmtId="37" fontId="46" fillId="0" borderId="11" xfId="6" applyNumberFormat="1" applyFont="1" applyFill="1" applyBorder="1" applyAlignment="1">
      <alignment horizontal="center" vertical="center" wrapText="1"/>
    </xf>
  </cellXfs>
  <cellStyles count="91">
    <cellStyle name="??" xfId="9" xr:uid="{DFF670BF-E2F6-4B5C-9CF2-8F70C28A7FAF}"/>
    <cellStyle name="?? [0.00]_PRODUCT DETAIL Q1" xfId="10" xr:uid="{AB52A6F7-6D35-4A1B-AEDD-BFF5FA47D65C}"/>
    <cellStyle name="?? [0]" xfId="11" xr:uid="{F5431693-1CD8-463E-B9DB-4B32B7723794}"/>
    <cellStyle name="???? [0.00]_PRODUCT DETAIL Q1" xfId="12" xr:uid="{37164CA9-B3FE-4F43-B164-40D6D7CD55AA}"/>
    <cellStyle name="????_PRODUCT DETAIL Q1" xfId="13" xr:uid="{5008038C-D095-4A6D-B4FC-5607D43323FD}"/>
    <cellStyle name="???_HOBONG" xfId="14" xr:uid="{5B46BA39-D212-442A-8AF2-8B60BD12B28B}"/>
    <cellStyle name="??_(????)??????" xfId="15" xr:uid="{22474FCA-D401-4C21-A66B-4D40C33A3399}"/>
    <cellStyle name="Comma" xfId="1" builtinId="3"/>
    <cellStyle name="Comma 10" xfId="16" xr:uid="{68762C75-6D40-434D-A674-50646A66A474}"/>
    <cellStyle name="Comma 2" xfId="4" xr:uid="{00000000-0005-0000-0000-000001000000}"/>
    <cellStyle name="Comma 2 2" xfId="17" xr:uid="{EBA671E4-A2B9-4B89-BB21-FD8238BE845F}"/>
    <cellStyle name="Comma 2 3" xfId="18" xr:uid="{5D42DA7E-0846-4E18-8BA6-6A694EE98339}"/>
    <cellStyle name="Comma 2 4" xfId="19" xr:uid="{6737AD73-A520-4971-B194-319FA63A5D4A}"/>
    <cellStyle name="Comma 2 5" xfId="8" xr:uid="{135F6DEE-85CA-4E42-B49A-3E840A3BE65E}"/>
    <cellStyle name="Comma 3" xfId="20" xr:uid="{D8A907BE-AE86-43EE-9884-8BB020E79C13}"/>
    <cellStyle name="Comma 3 2" xfId="21" xr:uid="{63E0ABA3-F40B-4489-894C-93D231742D85}"/>
    <cellStyle name="Comma 4" xfId="22" xr:uid="{AA4EEEB1-91BC-41E6-9982-027328B4E7D9}"/>
    <cellStyle name="Comma 5" xfId="23" xr:uid="{3F147F5A-4ADF-4702-98A8-5025B36107C5}"/>
    <cellStyle name="Comma 5 2" xfId="24" xr:uid="{1AE766A2-F094-4C9F-A885-6E6132571F59}"/>
    <cellStyle name="Comma 6" xfId="25" xr:uid="{68A9A588-7980-4F31-B9F7-B623ACEC4BB9}"/>
    <cellStyle name="Comma 7" xfId="26" xr:uid="{87BC9263-3596-4A85-88E9-94711F8E7357}"/>
    <cellStyle name="Comma 7 2" xfId="27" xr:uid="{380719C8-5355-4405-9B00-1EC1D7FE59C6}"/>
    <cellStyle name="Comma 8" xfId="28" xr:uid="{32EF5E63-2488-4F7B-82C8-CBD954E7E5C3}"/>
    <cellStyle name="Comma 8 2" xfId="29" xr:uid="{5D40A94B-2F64-4679-99E0-90CDEE51EDA9}"/>
    <cellStyle name="Comma 9" xfId="30" xr:uid="{FCCDB109-D6E2-4689-AC4D-A51F75457C5C}"/>
    <cellStyle name="Comma0" xfId="31" xr:uid="{B6EAD900-775D-47F4-A0EB-AB1A9FD6AD36}"/>
    <cellStyle name="Currency" xfId="6" builtinId="4"/>
    <cellStyle name="Currency0" xfId="32" xr:uid="{9D3ADBDE-34FE-4DCA-8874-482948E891B1}"/>
    <cellStyle name="Date" xfId="33" xr:uid="{18FF7724-ADF9-445C-ACA3-E185050F5A81}"/>
    <cellStyle name="Fixed" xfId="34" xr:uid="{E461913A-2B9C-4E47-A2A5-56B255109ABC}"/>
    <cellStyle name="Header1" xfId="35" xr:uid="{84EB792F-621E-4BAA-826C-233A7AF0E29C}"/>
    <cellStyle name="Header2" xfId="36" xr:uid="{9B2CFA72-C6D8-4A10-8AC7-5528AB1BF19B}"/>
    <cellStyle name="Millares [0]_Well Timing" xfId="37" xr:uid="{670A39E7-C5EA-4EDB-A34A-69965A3E9C0A}"/>
    <cellStyle name="Millares_Well Timing" xfId="38" xr:uid="{D5FB4DEB-A82F-4683-871E-46DD7050DBFB}"/>
    <cellStyle name="Moneda [0]_Well Timing" xfId="39" xr:uid="{3CB44B19-7189-4489-A821-08702703922E}"/>
    <cellStyle name="Moneda_Well Timing" xfId="40" xr:uid="{68A68C41-59C7-475D-8B08-D18A608B46E5}"/>
    <cellStyle name="n" xfId="41" xr:uid="{E163F7B8-1427-495B-BD3D-99C6EF3DBCCD}"/>
    <cellStyle name="Normal" xfId="0" builtinId="0"/>
    <cellStyle name="Normal 10" xfId="42" xr:uid="{9A75E6F1-8F8D-4EF2-B1D7-4735129F5D2D}"/>
    <cellStyle name="Normal 11" xfId="43" xr:uid="{0B4F24A8-AA8F-43E0-92F0-AB52829DCC35}"/>
    <cellStyle name="Normal 12" xfId="44" xr:uid="{01507233-BC82-4FE7-ABDE-25992708AACC}"/>
    <cellStyle name="Normal 12 2" xfId="45" xr:uid="{2F61C2F2-7B82-46A9-8262-5FA512E75BFD}"/>
    <cellStyle name="Normal 12 2 2" xfId="46" xr:uid="{CE4866B8-652D-498C-9BD3-975B3DCEF0D5}"/>
    <cellStyle name="Normal 12 3" xfId="47" xr:uid="{83F57332-CB2B-4C27-8F3F-217D81E98890}"/>
    <cellStyle name="Normal 13" xfId="48" xr:uid="{58FEAA92-30D7-4BAC-AF46-D6578EDD0535}"/>
    <cellStyle name="Normal 2" xfId="3" xr:uid="{00000000-0005-0000-0000-000003000000}"/>
    <cellStyle name="Normal 2 2" xfId="49" xr:uid="{F540AE71-9A55-4C17-A4F0-E1B9A32B5304}"/>
    <cellStyle name="Normal 2 3" xfId="50" xr:uid="{E4A42F6B-B53E-4DDB-97E0-AF30AE06B855}"/>
    <cellStyle name="Normal 2 4" xfId="51" xr:uid="{0783F3E0-A1F2-4640-8105-F0B142E8565B}"/>
    <cellStyle name="Normal 2 6" xfId="5" xr:uid="{00000000-0005-0000-0000-000004000000}"/>
    <cellStyle name="Normal 2 6 2" xfId="52" xr:uid="{45478AB8-FA27-47CD-8F2E-8091F5AD98F7}"/>
    <cellStyle name="Normal 2_KP_gia dat 2012_63diem2100phieu" xfId="53" xr:uid="{5538379F-DE89-42A8-A598-489265D786E1}"/>
    <cellStyle name="Normal 23" xfId="54" xr:uid="{D43F205C-E074-47AB-BD84-6DD8065F4541}"/>
    <cellStyle name="Normal 24" xfId="55" xr:uid="{EB09672A-FA49-414C-90BD-29F5F9CA745F}"/>
    <cellStyle name="Normal 3" xfId="56" xr:uid="{FA45DF00-5986-414B-981E-E72A6B18DFAB}"/>
    <cellStyle name="Normal 4" xfId="57" xr:uid="{5977EFFF-7968-46BB-939F-98611DBB61C3}"/>
    <cellStyle name="Normal 4 2" xfId="58" xr:uid="{0A842357-4AA0-46F2-BBD0-AA97F61C45C2}"/>
    <cellStyle name="Normal 4_DT_Giadat_2015_Nhontrach" xfId="59" xr:uid="{09CA67F0-A7E0-474D-9C5B-1241EF7EE6AA}"/>
    <cellStyle name="Normal 5" xfId="60" xr:uid="{6000F307-A180-4756-92F9-A37999EC97BD}"/>
    <cellStyle name="Normal 5 2" xfId="2" xr:uid="{00000000-0005-0000-0000-000005000000}"/>
    <cellStyle name="Normal 5 2 2" xfId="61" xr:uid="{3F53962E-B9C2-48BD-ABC7-2A224F8386EB}"/>
    <cellStyle name="Normal 6" xfId="7" xr:uid="{D09A224C-F90C-418E-BA6B-97F799B96F7D}"/>
    <cellStyle name="Normal 6 2" xfId="62" xr:uid="{4C5A0B97-B014-4035-8C6F-BFD7C691B273}"/>
    <cellStyle name="Normal 7" xfId="63" xr:uid="{DDDE0183-D7E0-49F9-90B0-3262748E9A30}"/>
    <cellStyle name="Normal 8" xfId="64" xr:uid="{3D2E1F01-95C6-424A-883A-7535535C41AF}"/>
    <cellStyle name="Normal 8 2" xfId="65" xr:uid="{9B1380C9-93B5-4BB4-B4C7-3A5DD702294D}"/>
    <cellStyle name="Normal 9" xfId="66" xr:uid="{7E894AF9-904E-4737-A764-2BF28CE71D60}"/>
    <cellStyle name="vnhead1" xfId="67" xr:uid="{32A43CA8-9111-4E6F-B724-F959AF3BF86F}"/>
    <cellStyle name="vnhead3" xfId="68" xr:uid="{6B96A853-7E12-425B-A080-BE89C1CC05C3}"/>
    <cellStyle name="vntxt1" xfId="69" xr:uid="{F515AC61-AE36-4C89-AEC7-04AE57952022}"/>
    <cellStyle name="vntxt2" xfId="70" xr:uid="{5541B98D-0449-475E-9444-821BBB00E7FD}"/>
    <cellStyle name=" [0.00]_ Att. 1- Cover" xfId="71" xr:uid="{0ECB5E3B-45B1-4D8D-B3B4-2135EFB3797B}"/>
    <cellStyle name="_ Att. 1- Cover" xfId="72" xr:uid="{9A193D79-CF9B-4DEB-8359-04A0901BA036}"/>
    <cellStyle name="?_ Att. 1- Cover" xfId="73" xr:uid="{4D85B3C7-7778-42AD-A0E8-15F5F0D224AA}"/>
    <cellStyle name="똿뗦먛귟 [0.00]_PRODUCT DETAIL Q1" xfId="74" xr:uid="{A8729DF7-DBC5-45ED-86FA-ECA8066D120C}"/>
    <cellStyle name="똿뗦먛귟_PRODUCT DETAIL Q1" xfId="75" xr:uid="{41BE2E87-4F86-48A2-B98C-D2EBFCB11842}"/>
    <cellStyle name="믅됞 [0.00]_PRODUCT DETAIL Q1" xfId="76" xr:uid="{A736BCD2-48E1-4118-A7D7-357D4EE30363}"/>
    <cellStyle name="믅됞_PRODUCT DETAIL Q1" xfId="77" xr:uid="{52E25747-77EA-4521-8CC4-A8318CDDC73C}"/>
    <cellStyle name="백분율_95" xfId="78" xr:uid="{D63995F9-52A8-498F-B8E1-38101CFAEDC8}"/>
    <cellStyle name="뷭?_BOOKSHIP" xfId="79" xr:uid="{6A5DA9F4-59D2-4F18-85FE-C9B2AA117182}"/>
    <cellStyle name="콤마 [0]_1202" xfId="80" xr:uid="{00F64D94-EB2E-457A-9BF3-5B98104A9200}"/>
    <cellStyle name="콤마_1202" xfId="81" xr:uid="{D4FF6F91-E53C-42F0-9C04-92E4425B3A2D}"/>
    <cellStyle name="통화 [0]_1202" xfId="82" xr:uid="{4945F0A4-179E-4937-AAC0-CAF85F7D6DDE}"/>
    <cellStyle name="통화_1202" xfId="83" xr:uid="{155403DE-5618-4952-84B6-6EA93C13AB21}"/>
    <cellStyle name="표준_(정보부문)월별인원계획" xfId="84" xr:uid="{E4486826-E321-4E90-A1EA-16ACF36D3903}"/>
    <cellStyle name="一般_99Q3647-ALL-CAS2" xfId="85" xr:uid="{CD360EB5-7FC9-42FF-809C-EB2137383308}"/>
    <cellStyle name="千分位[0]_Book1" xfId="86" xr:uid="{46ECE072-DF6D-42FF-BC59-0F577F60ED1D}"/>
    <cellStyle name="千分位_99Q3647-ALL-CAS2" xfId="87" xr:uid="{E69DE202-E944-4358-81EB-8601099AAF3E}"/>
    <cellStyle name="貨幣 [0]_Book1" xfId="88" xr:uid="{8F8A99C6-46EE-4337-8C61-D746FBA44ADB}"/>
    <cellStyle name="貨幣[0]_BRE" xfId="89" xr:uid="{4D7BC4D3-9D1E-4C4D-AA2C-83FD6CA86603}"/>
    <cellStyle name="貨幣_Book1" xfId="90" xr:uid="{E9F5DA80-A360-4594-ABFE-B07314CD6B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66</xdr:col>
      <xdr:colOff>136071</xdr:colOff>
      <xdr:row>141</xdr:row>
      <xdr:rowOff>13606</xdr:rowOff>
    </xdr:from>
    <xdr:to>
      <xdr:col>72</xdr:col>
      <xdr:colOff>558465</xdr:colOff>
      <xdr:row>182</xdr:row>
      <xdr:rowOff>746352</xdr:rowOff>
    </xdr:to>
    <xdr:pic>
      <xdr:nvPicPr>
        <xdr:cNvPr id="2" name="Picture 1">
          <a:extLst>
            <a:ext uri="{FF2B5EF4-FFF2-40B4-BE49-F238E27FC236}">
              <a16:creationId xmlns:a16="http://schemas.microsoft.com/office/drawing/2014/main" id="{B44FC0C0-F5E2-C0E7-CF76-9CB9AAAA63E6}"/>
            </a:ext>
          </a:extLst>
        </xdr:cNvPr>
        <xdr:cNvPicPr>
          <a:picLocks noChangeAspect="1"/>
        </xdr:cNvPicPr>
      </xdr:nvPicPr>
      <xdr:blipFill>
        <a:blip xmlns:r="http://schemas.openxmlformats.org/officeDocument/2006/relationships" r:embed="rId1"/>
        <a:stretch>
          <a:fillRect/>
        </a:stretch>
      </xdr:blipFill>
      <xdr:spPr>
        <a:xfrm>
          <a:off x="20247428" y="13416642"/>
          <a:ext cx="4096322" cy="48965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cell r="AB512">
            <v>1.2</v>
          </cell>
          <cell r="AC512">
            <v>3.0000000000000027E-2</v>
          </cell>
          <cell r="AD512">
            <v>4</v>
          </cell>
          <cell r="AE512">
            <v>3.0100846611748358</v>
          </cell>
          <cell r="AF512">
            <v>1.1596947502040997</v>
          </cell>
          <cell r="AG512">
            <v>1.1599999999999999</v>
          </cell>
          <cell r="AH512">
            <v>949</v>
          </cell>
          <cell r="AI512">
            <v>1042.173</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cell r="AB513">
            <v>1.2</v>
          </cell>
          <cell r="AC513">
            <v>3.0000000000000027E-2</v>
          </cell>
          <cell r="AD513">
            <v>4</v>
          </cell>
          <cell r="AE513">
            <v>3.0100846611748358</v>
          </cell>
          <cell r="AF513">
            <v>1.1596947502040997</v>
          </cell>
          <cell r="AG513">
            <v>1.1599999999999999</v>
          </cell>
          <cell r="AH513">
            <v>949</v>
          </cell>
          <cell r="AI513">
            <v>753.24599999999987</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cell r="AB514">
            <v>1.1200000000000001</v>
          </cell>
          <cell r="AC514">
            <v>9.9999999999997868E-3</v>
          </cell>
          <cell r="AD514">
            <v>0</v>
          </cell>
          <cell r="AE514">
            <v>3.0100846611748358</v>
          </cell>
          <cell r="AF514">
            <v>1.1505689804579617</v>
          </cell>
          <cell r="AG514">
            <v>1.1499999999999999</v>
          </cell>
          <cell r="AH514">
            <v>1489</v>
          </cell>
          <cell r="AI514">
            <v>164.48699999999985</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cell r="AB515">
            <v>1.1200000000000001</v>
          </cell>
          <cell r="AC515">
            <v>9.9999999999997868E-3</v>
          </cell>
          <cell r="AD515">
            <v>0</v>
          </cell>
          <cell r="AE515">
            <v>3.0100846611748358</v>
          </cell>
          <cell r="AF515">
            <v>1.1420009380611271</v>
          </cell>
          <cell r="AG515">
            <v>1.1399999999999999</v>
          </cell>
          <cell r="AH515">
            <v>707</v>
          </cell>
          <cell r="AI515">
            <v>223.07399999999996</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cell r="AB516">
            <v>1.1200000000000001</v>
          </cell>
          <cell r="AC516">
            <v>9.9999999999997868E-3</v>
          </cell>
          <cell r="AD516">
            <v>0</v>
          </cell>
          <cell r="AE516">
            <v>3.0100846611748358</v>
          </cell>
          <cell r="AF516">
            <v>1.1505689804579617</v>
          </cell>
          <cell r="AG516">
            <v>1.1499999999999999</v>
          </cell>
          <cell r="AH516">
            <v>1489</v>
          </cell>
          <cell r="AI516">
            <v>341.44499999999988</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cell r="AB517">
            <v>1.1200000000000001</v>
          </cell>
          <cell r="AC517">
            <v>9.9999999999997868E-3</v>
          </cell>
          <cell r="AD517">
            <v>0</v>
          </cell>
          <cell r="AE517">
            <v>3.0100846611748358</v>
          </cell>
          <cell r="AF517">
            <v>1.1505689804579617</v>
          </cell>
          <cell r="AG517">
            <v>1.1499999999999999</v>
          </cell>
          <cell r="AH517">
            <v>1489</v>
          </cell>
          <cell r="AI517">
            <v>252.96599999999984</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cell r="AB518">
            <v>1.1200000000000001</v>
          </cell>
          <cell r="AC518">
            <v>9.9999999999997868E-3</v>
          </cell>
          <cell r="AD518">
            <v>0</v>
          </cell>
          <cell r="AE518">
            <v>3.0100846611748358</v>
          </cell>
          <cell r="AF518">
            <v>1.1420009380611271</v>
          </cell>
          <cell r="AG518">
            <v>1.1399999999999999</v>
          </cell>
          <cell r="AH518">
            <v>707</v>
          </cell>
          <cell r="AI518">
            <v>282.05999999999995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cell r="AB519">
            <v>1.1200000000000001</v>
          </cell>
          <cell r="AC519">
            <v>9.9999999999997868E-3</v>
          </cell>
          <cell r="AD519">
            <v>0</v>
          </cell>
          <cell r="AE519">
            <v>3.0100846611748358</v>
          </cell>
          <cell r="AF519">
            <v>1.1420009380611271</v>
          </cell>
          <cell r="AG519">
            <v>1.1399999999999999</v>
          </cell>
          <cell r="AH519">
            <v>707</v>
          </cell>
          <cell r="AI519">
            <v>311.553</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cell r="AB520">
            <v>1.18</v>
          </cell>
          <cell r="AC520">
            <v>5.0000000000000044E-2</v>
          </cell>
          <cell r="AD520">
            <v>4</v>
          </cell>
          <cell r="AE520">
            <v>3.0100846611748358</v>
          </cell>
          <cell r="AF520">
            <v>1.1505689804579617</v>
          </cell>
          <cell r="AG520">
            <v>1.1499999999999999</v>
          </cell>
          <cell r="AH520">
            <v>1489</v>
          </cell>
          <cell r="AI520">
            <v>402.34499999999986</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cell r="AB521">
            <v>1.1200000000000001</v>
          </cell>
          <cell r="AC521">
            <v>9.9999999999997868E-3</v>
          </cell>
          <cell r="AD521">
            <v>0</v>
          </cell>
          <cell r="AE521">
            <v>3.0100846611748358</v>
          </cell>
          <cell r="AF521">
            <v>1.1420009380611271</v>
          </cell>
          <cell r="AG521">
            <v>1.1399999999999999</v>
          </cell>
          <cell r="AH521">
            <v>707</v>
          </cell>
          <cell r="AI521">
            <v>311.553</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cell r="AB522">
            <v>1.1200000000000001</v>
          </cell>
          <cell r="AC522">
            <v>9.9999999999997868E-3</v>
          </cell>
          <cell r="AD522">
            <v>0</v>
          </cell>
          <cell r="AE522">
            <v>3.0100846611748358</v>
          </cell>
          <cell r="AF522">
            <v>1.1420009380611271</v>
          </cell>
          <cell r="AG522">
            <v>1.1399999999999999</v>
          </cell>
          <cell r="AH522">
            <v>707</v>
          </cell>
          <cell r="AI522">
            <v>262.39799999999991</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cell r="AB523">
            <v>1.1200000000000001</v>
          </cell>
          <cell r="AC523">
            <v>9.9999999999997868E-3</v>
          </cell>
          <cell r="AD523">
            <v>0</v>
          </cell>
          <cell r="AE523">
            <v>3.0100846611748358</v>
          </cell>
          <cell r="AF523">
            <v>1.1420009380611271</v>
          </cell>
          <cell r="AG523">
            <v>1.1399999999999999</v>
          </cell>
          <cell r="AH523">
            <v>707</v>
          </cell>
          <cell r="AI523">
            <v>262.39799999999991</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cell r="AB524">
            <v>1.07</v>
          </cell>
          <cell r="AC524">
            <v>0</v>
          </cell>
          <cell r="AD524">
            <v>3</v>
          </cell>
          <cell r="AE524">
            <v>3.0100846611748358</v>
          </cell>
          <cell r="AF524">
            <v>1.1505689804579617</v>
          </cell>
          <cell r="AG524">
            <v>1.1499999999999999</v>
          </cell>
          <cell r="AH524">
            <v>1489</v>
          </cell>
          <cell r="AI524">
            <v>155.96099999999996</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cell r="AB525">
            <v>1.1200000000000001</v>
          </cell>
          <cell r="AC525">
            <v>9.9999999999997868E-3</v>
          </cell>
          <cell r="AD525">
            <v>0</v>
          </cell>
          <cell r="AE525">
            <v>3.0100846611748358</v>
          </cell>
          <cell r="AF525">
            <v>1.1505689804579617</v>
          </cell>
          <cell r="AG525">
            <v>1.1499999999999999</v>
          </cell>
          <cell r="AH525">
            <v>1489</v>
          </cell>
          <cell r="AI525">
            <v>184.14899999999994</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cell r="AB526">
            <v>1.1200000000000001</v>
          </cell>
          <cell r="AC526">
            <v>9.9999999999997868E-3</v>
          </cell>
          <cell r="AD526">
            <v>0</v>
          </cell>
          <cell r="AE526">
            <v>3.0100846611748358</v>
          </cell>
          <cell r="AF526">
            <v>1.1420009380611271</v>
          </cell>
          <cell r="AG526">
            <v>1.1399999999999999</v>
          </cell>
          <cell r="AH526">
            <v>707</v>
          </cell>
          <cell r="AI526">
            <v>331.21499999999992</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cell r="AB527">
            <v>1.21</v>
          </cell>
          <cell r="AC527">
            <v>0</v>
          </cell>
          <cell r="AD527">
            <v>3</v>
          </cell>
          <cell r="AE527">
            <v>3.0100846611748358</v>
          </cell>
          <cell r="AF527">
            <v>1.1420009380611271</v>
          </cell>
          <cell r="AG527">
            <v>1.1399999999999999</v>
          </cell>
          <cell r="AH527">
            <v>707</v>
          </cell>
          <cell r="AI527">
            <v>334.34699999999998</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cell r="AB528">
            <v>1.1200000000000001</v>
          </cell>
          <cell r="AC528">
            <v>9.9999999999997868E-3</v>
          </cell>
          <cell r="AD528">
            <v>1</v>
          </cell>
          <cell r="AE528">
            <v>3.0100846611748358</v>
          </cell>
          <cell r="AF528">
            <v>1.1420009380611271</v>
          </cell>
          <cell r="AG528">
            <v>1.1399999999999999</v>
          </cell>
          <cell r="AH528">
            <v>707</v>
          </cell>
          <cell r="AI528">
            <v>291.89099999999985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cell r="AB529">
            <v>1.1000000000000001</v>
          </cell>
          <cell r="AC529">
            <v>2.9999999999999805E-2</v>
          </cell>
          <cell r="AD529">
            <v>37</v>
          </cell>
          <cell r="AE529">
            <v>3.0100846611748358</v>
          </cell>
          <cell r="AF529">
            <v>1.1420009380611271</v>
          </cell>
          <cell r="AG529">
            <v>1.1399999999999999</v>
          </cell>
          <cell r="AH529">
            <v>707</v>
          </cell>
          <cell r="AI529">
            <v>380.36999999999989</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cell r="AB530">
            <v>1.1100000000000001</v>
          </cell>
          <cell r="AC530">
            <v>1.9999999999999796E-2</v>
          </cell>
          <cell r="AD530">
            <v>5</v>
          </cell>
          <cell r="AE530">
            <v>3.0100846611748358</v>
          </cell>
          <cell r="AF530">
            <v>1.1596947502040997</v>
          </cell>
          <cell r="AG530">
            <v>1.1599999999999999</v>
          </cell>
          <cell r="AH530">
            <v>949</v>
          </cell>
          <cell r="AI530">
            <v>926.46299999999974</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cell r="AB531">
            <v>1.1100000000000001</v>
          </cell>
          <cell r="AC531">
            <v>1.9999999999999796E-2</v>
          </cell>
          <cell r="AD531">
            <v>5</v>
          </cell>
          <cell r="AE531">
            <v>3.0100846611748358</v>
          </cell>
          <cell r="AF531">
            <v>1.1596947502040997</v>
          </cell>
          <cell r="AG531">
            <v>1.1599999999999999</v>
          </cell>
          <cell r="AH531">
            <v>949</v>
          </cell>
          <cell r="AI531">
            <v>602.03999999999974</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cell r="AB532">
            <v>1.1200000000000001</v>
          </cell>
          <cell r="AC532">
            <v>9.9999999999997868E-3</v>
          </cell>
          <cell r="AD532">
            <v>0</v>
          </cell>
          <cell r="AE532">
            <v>3.0100846611748358</v>
          </cell>
          <cell r="AF532">
            <v>1.1955482382735525</v>
          </cell>
          <cell r="AG532">
            <v>1.2</v>
          </cell>
          <cell r="AH532">
            <v>28</v>
          </cell>
          <cell r="AI532">
            <v>639.57899999999972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cell r="Y809"/>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cell r="Y914"/>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IP391"/>
  <sheetViews>
    <sheetView topLeftCell="E1" zoomScale="70" zoomScaleNormal="70" zoomScaleSheetLayoutView="100" workbookViewId="0">
      <selection activeCell="BJ295" sqref="A1:BJ295"/>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60" width="9.140625" style="6"/>
    <col min="61" max="61" width="27.7109375" style="6" customWidth="1"/>
    <col min="62" max="62" width="36.7109375" style="6" customWidth="1"/>
    <col min="63" max="63" width="9.140625" style="6"/>
    <col min="64" max="64" width="34.42578125" style="6" customWidth="1"/>
    <col min="65" max="65" width="55.7109375" style="6" customWidth="1"/>
    <col min="66"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250" ht="63">
      <c r="A1" s="37" t="s">
        <v>147</v>
      </c>
      <c r="B1" s="37" t="s">
        <v>148</v>
      </c>
      <c r="C1" s="37" t="s">
        <v>149</v>
      </c>
      <c r="D1" s="37" t="s">
        <v>150</v>
      </c>
      <c r="E1" s="37" t="s">
        <v>16</v>
      </c>
      <c r="F1" s="24"/>
      <c r="G1" s="25" t="s">
        <v>74</v>
      </c>
      <c r="H1" s="41" t="s">
        <v>73</v>
      </c>
      <c r="I1" s="41" t="s">
        <v>103</v>
      </c>
      <c r="J1" s="41" t="s">
        <v>20</v>
      </c>
      <c r="K1" s="62">
        <v>30000</v>
      </c>
      <c r="L1" s="62">
        <v>13000</v>
      </c>
      <c r="M1" s="62">
        <v>8500</v>
      </c>
      <c r="N1" s="62">
        <v>5500</v>
      </c>
      <c r="O1" s="62" t="e">
        <v>#REF!</v>
      </c>
      <c r="P1" s="62" t="e">
        <v>#REF!</v>
      </c>
      <c r="Q1" s="62" t="e">
        <v>#REF!</v>
      </c>
      <c r="R1" s="62" t="e">
        <v>#REF!</v>
      </c>
      <c r="S1" s="79" t="e">
        <v>#REF!</v>
      </c>
      <c r="T1" s="79" t="e">
        <v>#REF!</v>
      </c>
      <c r="U1" s="79" t="e">
        <v>#REF!</v>
      </c>
      <c r="V1" s="79" t="e">
        <v>#REF!</v>
      </c>
      <c r="W1" s="74" t="e">
        <v>#REF!</v>
      </c>
      <c r="X1" s="74" t="e">
        <v>#REF!</v>
      </c>
      <c r="Y1" s="74" t="e">
        <v>#REF!</v>
      </c>
      <c r="Z1" s="74" t="e">
        <v>#REF!</v>
      </c>
      <c r="AA1" s="79">
        <v>41254</v>
      </c>
      <c r="AB1" s="79"/>
      <c r="AC1" s="79"/>
      <c r="AD1" s="79"/>
      <c r="AE1" s="74">
        <v>1.3751333333333333</v>
      </c>
      <c r="AF1" s="74"/>
      <c r="AG1" s="74"/>
      <c r="AH1" s="74"/>
      <c r="AI1" s="40">
        <v>3.4848757302482238</v>
      </c>
      <c r="AJ1" s="88">
        <v>1.3751333333333333</v>
      </c>
      <c r="AK1" s="88" t="e">
        <v>#REF!</v>
      </c>
      <c r="AL1" s="52" t="e">
        <v>#REF!</v>
      </c>
      <c r="AM1" s="52" t="e">
        <v>#REF!</v>
      </c>
      <c r="AN1" s="52" t="e">
        <v>#REF!</v>
      </c>
      <c r="AO1" s="52" t="e">
        <v>#REF!</v>
      </c>
      <c r="AP1" s="53" t="e">
        <v>#REF!</v>
      </c>
      <c r="AQ1" s="53" t="e">
        <v>#REF!</v>
      </c>
      <c r="AR1" s="53" t="e">
        <v>#REF!</v>
      </c>
      <c r="AS1" s="53" t="e">
        <v>#REF!</v>
      </c>
      <c r="AT1" s="54" t="e">
        <v>#REF!</v>
      </c>
      <c r="AU1" s="89" t="s">
        <v>16</v>
      </c>
      <c r="AV1" s="76">
        <v>17500</v>
      </c>
      <c r="AW1" s="79">
        <v>9100</v>
      </c>
      <c r="AX1" s="79">
        <v>5600</v>
      </c>
      <c r="AY1" s="79">
        <v>3500</v>
      </c>
      <c r="AZ1" s="79">
        <v>15000</v>
      </c>
      <c r="BA1" s="79">
        <v>7800</v>
      </c>
      <c r="BB1" s="79">
        <v>4800</v>
      </c>
      <c r="BC1" s="79">
        <v>3000</v>
      </c>
      <c r="BD1" s="58" t="e">
        <v>#REF!</v>
      </c>
      <c r="BE1" s="80"/>
      <c r="BF1" s="80"/>
      <c r="BG1" s="80"/>
      <c r="BH1" s="80" t="str">
        <f>TRIM(H1)</f>
        <v>Đường Nguyễn Ái Quốc</v>
      </c>
      <c r="BI1" s="80" t="str">
        <f>TRIM(I1)</f>
        <v>Giáp ranh phường Trấn Biên</v>
      </c>
      <c r="BJ1" s="80" t="str">
        <f>TRIM(J1)</f>
        <v>Đường Đồng Khởi</v>
      </c>
      <c r="BK1" s="37" t="str">
        <f>UPPER(LEFT(BH1,1))&amp;MID(BH1,2,LEN(BH1))</f>
        <v>Đường Nguyễn Ái Quốc</v>
      </c>
      <c r="BL1" s="37" t="str">
        <f>UPPER(LEFT(BI1,1))&amp;MID(BI1,2,LEN(BI1))</f>
        <v>Giáp ranh phường Trấn Biên</v>
      </c>
      <c r="BM1" s="37" t="str">
        <f>UPPER(LEFT(BJ1,1))&amp;MID(BJ1,2,LEN(BJ1))</f>
        <v>Đường Đồng Khởi</v>
      </c>
      <c r="BN1" s="80"/>
      <c r="BO1" s="80"/>
      <c r="BP1" s="80"/>
      <c r="BQ1" s="80"/>
      <c r="BR1" s="80"/>
      <c r="BS1" s="80"/>
      <c r="BT1" s="80"/>
      <c r="BU1" s="80"/>
      <c r="BV1" s="80"/>
      <c r="BW1" s="80"/>
      <c r="BX1" s="80"/>
      <c r="BY1" s="80"/>
      <c r="BZ1" s="80"/>
      <c r="CA1" s="80"/>
      <c r="CB1" s="80"/>
      <c r="CC1" s="80"/>
      <c r="CD1" s="80"/>
      <c r="CE1" s="80"/>
      <c r="CF1" s="80"/>
      <c r="CG1" s="80"/>
      <c r="CH1" s="80"/>
      <c r="CI1" s="80"/>
      <c r="CJ1" s="80"/>
      <c r="CK1" s="80"/>
      <c r="CL1" s="80"/>
      <c r="CM1" s="80"/>
      <c r="CN1" s="80"/>
      <c r="CO1" s="80"/>
      <c r="CP1" s="80"/>
      <c r="CQ1" s="80"/>
      <c r="CR1" s="80"/>
      <c r="CS1" s="80"/>
      <c r="CT1" s="80"/>
      <c r="CU1" s="80"/>
      <c r="CV1" s="80"/>
      <c r="CW1" s="80"/>
      <c r="CX1" s="80"/>
      <c r="CY1" s="80"/>
      <c r="CZ1" s="80"/>
      <c r="DA1" s="80"/>
      <c r="DB1" s="80"/>
      <c r="DC1" s="80"/>
      <c r="DD1" s="80"/>
      <c r="DE1" s="80"/>
      <c r="DF1" s="80"/>
      <c r="DG1" s="80"/>
      <c r="DH1" s="80"/>
      <c r="DI1" s="80"/>
      <c r="DJ1" s="80"/>
      <c r="DK1" s="80"/>
      <c r="DL1" s="80"/>
      <c r="DM1" s="80"/>
      <c r="DN1" s="80"/>
      <c r="DO1" s="80"/>
      <c r="DP1" s="80"/>
      <c r="DQ1" s="80"/>
      <c r="DR1" s="80"/>
      <c r="DS1" s="80"/>
      <c r="DT1" s="80"/>
      <c r="DU1" s="80"/>
      <c r="DV1" s="80"/>
      <c r="DW1" s="80"/>
      <c r="DX1" s="80"/>
      <c r="DY1" s="80"/>
      <c r="DZ1" s="80"/>
      <c r="EA1" s="80"/>
      <c r="EB1" s="80"/>
      <c r="EC1" s="80"/>
      <c r="ED1" s="80"/>
      <c r="EE1" s="80"/>
      <c r="EF1" s="80"/>
      <c r="EG1" s="80"/>
      <c r="EH1" s="80"/>
      <c r="EI1" s="80"/>
      <c r="EJ1" s="80"/>
      <c r="EK1" s="80"/>
      <c r="EL1" s="80"/>
      <c r="EM1" s="80"/>
      <c r="EN1" s="80"/>
      <c r="EO1" s="80"/>
      <c r="EP1" s="80"/>
      <c r="EQ1" s="80"/>
      <c r="ER1" s="80"/>
      <c r="ES1" s="80"/>
      <c r="ET1" s="80"/>
      <c r="EU1" s="80"/>
      <c r="EV1" s="80"/>
      <c r="EW1" s="80"/>
      <c r="EX1" s="80"/>
      <c r="EY1" s="80"/>
      <c r="EZ1" s="80"/>
      <c r="FA1" s="80"/>
      <c r="FB1" s="80"/>
      <c r="FC1" s="80"/>
      <c r="FD1" s="80"/>
      <c r="FE1" s="80"/>
      <c r="FF1" s="80"/>
      <c r="FG1" s="80"/>
      <c r="FH1" s="80"/>
      <c r="FI1" s="80"/>
      <c r="FJ1" s="80"/>
      <c r="FK1" s="80"/>
      <c r="FL1" s="80"/>
      <c r="FM1" s="80"/>
      <c r="FN1" s="80"/>
      <c r="FO1" s="80"/>
      <c r="FP1" s="80"/>
      <c r="FQ1" s="80"/>
      <c r="FR1" s="80"/>
      <c r="FS1" s="80"/>
      <c r="FT1" s="80"/>
      <c r="FU1" s="80"/>
      <c r="FV1" s="80"/>
      <c r="FW1" s="80"/>
      <c r="FX1" s="80"/>
      <c r="FY1" s="80"/>
      <c r="FZ1" s="80"/>
      <c r="GA1" s="80"/>
      <c r="GB1" s="80"/>
      <c r="GC1" s="80"/>
      <c r="GD1" s="80"/>
      <c r="GE1" s="80"/>
      <c r="GF1" s="80"/>
      <c r="GG1" s="80"/>
      <c r="GH1" s="80"/>
      <c r="GI1" s="80"/>
      <c r="GJ1" s="80"/>
      <c r="GK1" s="80"/>
      <c r="GL1" s="80"/>
      <c r="GM1" s="80"/>
      <c r="GN1" s="80"/>
      <c r="GO1" s="80"/>
      <c r="GP1" s="80"/>
      <c r="GQ1" s="80"/>
      <c r="GR1" s="80"/>
      <c r="GS1" s="80"/>
      <c r="GT1" s="80"/>
      <c r="GU1" s="80"/>
      <c r="GV1" s="80"/>
      <c r="GW1" s="80"/>
      <c r="GX1" s="80"/>
      <c r="GY1" s="80"/>
      <c r="GZ1" s="80"/>
      <c r="HA1" s="80"/>
      <c r="HB1" s="80"/>
      <c r="HC1" s="80"/>
      <c r="HD1" s="80"/>
      <c r="HE1" s="80"/>
      <c r="HF1" s="80"/>
      <c r="HG1" s="80"/>
      <c r="HH1" s="80"/>
      <c r="HI1" s="80"/>
      <c r="HJ1" s="80"/>
      <c r="HK1" s="80"/>
      <c r="HL1" s="80"/>
      <c r="HM1" s="80"/>
      <c r="HN1" s="80"/>
      <c r="HO1" s="80"/>
      <c r="HP1" s="80"/>
      <c r="HQ1" s="80"/>
      <c r="HR1" s="80"/>
      <c r="HS1" s="80"/>
      <c r="HT1" s="80"/>
      <c r="HU1" s="80"/>
      <c r="HV1" s="80"/>
      <c r="HW1" s="80"/>
      <c r="HX1" s="80"/>
      <c r="HY1" s="80"/>
      <c r="HZ1" s="80"/>
      <c r="IA1" s="80"/>
      <c r="IB1" s="80"/>
      <c r="IC1" s="80"/>
      <c r="ID1" s="80"/>
      <c r="IE1" s="80"/>
      <c r="IF1" s="80"/>
      <c r="IG1" s="80"/>
      <c r="IH1" s="80"/>
      <c r="II1" s="80"/>
      <c r="IJ1" s="80"/>
      <c r="IK1" s="80"/>
      <c r="IL1" s="80"/>
      <c r="IM1" s="80"/>
      <c r="IN1" s="80"/>
      <c r="IO1" s="80"/>
      <c r="IP1" s="80"/>
    </row>
    <row r="2" spans="1:250" ht="16.5" hidden="1">
      <c r="A2" s="37"/>
      <c r="B2" s="37"/>
      <c r="C2" s="37"/>
      <c r="D2" s="37"/>
      <c r="E2" s="37"/>
      <c r="F2" s="24"/>
      <c r="G2" s="25"/>
      <c r="H2" s="41"/>
      <c r="I2" s="41"/>
      <c r="J2" s="41"/>
      <c r="K2" s="62"/>
      <c r="L2" s="62"/>
      <c r="M2" s="62"/>
      <c r="N2" s="62"/>
      <c r="O2" s="62"/>
      <c r="P2" s="62"/>
      <c r="Q2" s="62"/>
      <c r="R2" s="62"/>
      <c r="S2" s="79"/>
      <c r="T2" s="79"/>
      <c r="U2" s="79"/>
      <c r="V2" s="79"/>
      <c r="W2" s="74"/>
      <c r="X2" s="74"/>
      <c r="Y2" s="74"/>
      <c r="Z2" s="74"/>
      <c r="AA2" s="79"/>
      <c r="AB2" s="79"/>
      <c r="AC2" s="79"/>
      <c r="AD2" s="79"/>
      <c r="AE2" s="74"/>
      <c r="AF2" s="74"/>
      <c r="AG2" s="74"/>
      <c r="AH2" s="74"/>
      <c r="AI2" s="40"/>
      <c r="AJ2" s="88"/>
      <c r="AK2" s="88"/>
      <c r="AL2" s="52"/>
      <c r="AM2" s="52"/>
      <c r="AN2" s="52"/>
      <c r="AO2" s="52"/>
      <c r="AP2" s="53"/>
      <c r="AQ2" s="53"/>
      <c r="AR2" s="53"/>
      <c r="AS2" s="53"/>
      <c r="AT2" s="54"/>
      <c r="AU2" s="90"/>
      <c r="AV2" s="76"/>
      <c r="AW2" s="79"/>
      <c r="AX2" s="79"/>
      <c r="AY2" s="79"/>
      <c r="AZ2" s="79"/>
      <c r="BA2" s="79"/>
      <c r="BB2" s="79"/>
      <c r="BC2" s="79"/>
      <c r="BD2" s="58"/>
      <c r="BE2" s="80"/>
      <c r="BF2" s="80"/>
      <c r="BG2" s="80"/>
      <c r="BH2" s="80"/>
      <c r="BI2" s="80"/>
      <c r="BJ2" s="80"/>
      <c r="BK2" s="80"/>
      <c r="BL2" s="80"/>
      <c r="BM2" s="80"/>
      <c r="BN2" s="80"/>
      <c r="BO2" s="80"/>
      <c r="BP2" s="80"/>
      <c r="BQ2" s="80"/>
      <c r="BR2" s="80"/>
      <c r="BS2" s="80"/>
      <c r="BT2" s="80"/>
      <c r="BU2" s="80"/>
      <c r="BV2" s="80"/>
      <c r="BW2" s="80"/>
      <c r="BX2" s="80"/>
      <c r="BY2" s="80"/>
      <c r="BZ2" s="80"/>
      <c r="CA2" s="80"/>
      <c r="CB2" s="80"/>
      <c r="CC2" s="80"/>
      <c r="CD2" s="80"/>
      <c r="CE2" s="80"/>
      <c r="CF2" s="80"/>
      <c r="CG2" s="80"/>
      <c r="CH2" s="80"/>
      <c r="CI2" s="80"/>
      <c r="CJ2" s="80"/>
      <c r="CK2" s="80"/>
      <c r="CL2" s="80"/>
      <c r="CM2" s="80"/>
      <c r="CN2" s="80"/>
      <c r="CO2" s="80"/>
      <c r="CP2" s="80"/>
      <c r="CQ2" s="80"/>
      <c r="CR2" s="80"/>
      <c r="CS2" s="80"/>
      <c r="CT2" s="80"/>
      <c r="CU2" s="80"/>
      <c r="CV2" s="80"/>
      <c r="CW2" s="80"/>
      <c r="CX2" s="80"/>
      <c r="CY2" s="80"/>
      <c r="CZ2" s="80"/>
      <c r="DA2" s="80"/>
      <c r="DB2" s="80"/>
      <c r="DC2" s="80"/>
      <c r="DD2" s="80"/>
      <c r="DE2" s="80"/>
      <c r="DF2" s="80"/>
      <c r="DG2" s="80"/>
      <c r="DH2" s="80"/>
      <c r="DI2" s="80"/>
      <c r="DJ2" s="80"/>
      <c r="DK2" s="80"/>
      <c r="DL2" s="80"/>
      <c r="DM2" s="80"/>
      <c r="DN2" s="80"/>
      <c r="DO2" s="80"/>
      <c r="DP2" s="80"/>
      <c r="DQ2" s="80"/>
      <c r="DR2" s="80"/>
      <c r="DS2" s="80"/>
      <c r="DT2" s="80"/>
      <c r="DU2" s="80"/>
      <c r="DV2" s="80"/>
      <c r="DW2" s="80"/>
      <c r="DX2" s="80"/>
      <c r="DY2" s="80"/>
      <c r="DZ2" s="80"/>
      <c r="EA2" s="80"/>
      <c r="EB2" s="80"/>
      <c r="EC2" s="80"/>
      <c r="ED2" s="80"/>
      <c r="EE2" s="80"/>
      <c r="EF2" s="80"/>
      <c r="EG2" s="80"/>
      <c r="EH2" s="80"/>
      <c r="EI2" s="80"/>
      <c r="EJ2" s="80"/>
      <c r="EK2" s="80"/>
      <c r="EL2" s="80"/>
      <c r="EM2" s="80"/>
      <c r="EN2" s="80"/>
      <c r="EO2" s="80"/>
      <c r="EP2" s="80"/>
      <c r="EQ2" s="80"/>
      <c r="ER2" s="80"/>
      <c r="ES2" s="80"/>
      <c r="ET2" s="80"/>
      <c r="EU2" s="80"/>
      <c r="EV2" s="80"/>
      <c r="EW2" s="80"/>
      <c r="EX2" s="80"/>
      <c r="EY2" s="80"/>
      <c r="EZ2" s="80"/>
      <c r="FA2" s="80"/>
      <c r="FB2" s="80"/>
      <c r="FC2" s="80"/>
      <c r="FD2" s="80"/>
      <c r="FE2" s="80"/>
      <c r="FF2" s="80"/>
      <c r="FG2" s="80"/>
      <c r="FH2" s="80"/>
      <c r="FI2" s="80"/>
      <c r="FJ2" s="80"/>
      <c r="FK2" s="80"/>
      <c r="FL2" s="80"/>
      <c r="FM2" s="80"/>
      <c r="FN2" s="80"/>
      <c r="FO2" s="80"/>
      <c r="FP2" s="80"/>
      <c r="FQ2" s="80"/>
      <c r="FR2" s="80"/>
      <c r="FS2" s="80"/>
      <c r="FT2" s="80"/>
      <c r="FU2" s="80"/>
      <c r="FV2" s="80"/>
      <c r="FW2" s="80"/>
      <c r="FX2" s="80"/>
      <c r="FY2" s="80"/>
      <c r="FZ2" s="80"/>
      <c r="GA2" s="80"/>
      <c r="GB2" s="80"/>
      <c r="GC2" s="80"/>
      <c r="GD2" s="80"/>
      <c r="GE2" s="80"/>
      <c r="GF2" s="80"/>
      <c r="GG2" s="80"/>
      <c r="GH2" s="80"/>
      <c r="GI2" s="80"/>
      <c r="GJ2" s="80"/>
      <c r="GK2" s="80"/>
      <c r="GL2" s="80"/>
      <c r="GM2" s="80"/>
      <c r="GN2" s="80"/>
      <c r="GO2" s="80"/>
      <c r="GP2" s="80"/>
      <c r="GQ2" s="80"/>
      <c r="GR2" s="80"/>
      <c r="GS2" s="80"/>
      <c r="GT2" s="80"/>
      <c r="GU2" s="80"/>
      <c r="GV2" s="80"/>
      <c r="GW2" s="80"/>
      <c r="GX2" s="80"/>
      <c r="GY2" s="80"/>
      <c r="GZ2" s="80"/>
      <c r="HA2" s="80"/>
      <c r="HB2" s="80"/>
      <c r="HC2" s="80"/>
      <c r="HD2" s="80"/>
      <c r="HE2" s="80"/>
      <c r="HF2" s="80"/>
      <c r="HG2" s="80"/>
      <c r="HH2" s="80"/>
      <c r="HI2" s="80"/>
      <c r="HJ2" s="80"/>
      <c r="HK2" s="80"/>
      <c r="HL2" s="80"/>
      <c r="HM2" s="80"/>
      <c r="HN2" s="80"/>
      <c r="HO2" s="80"/>
      <c r="HP2" s="80"/>
      <c r="HQ2" s="80"/>
      <c r="HR2" s="80"/>
      <c r="HS2" s="80"/>
      <c r="HT2" s="80"/>
      <c r="HU2" s="80"/>
      <c r="HV2" s="80"/>
      <c r="HW2" s="80"/>
      <c r="HX2" s="80"/>
      <c r="HY2" s="80"/>
      <c r="HZ2" s="80"/>
      <c r="IA2" s="80"/>
      <c r="IB2" s="80"/>
      <c r="IC2" s="80"/>
      <c r="ID2" s="80"/>
      <c r="IE2" s="80"/>
      <c r="IF2" s="80"/>
      <c r="IG2" s="80"/>
      <c r="IH2" s="80"/>
      <c r="II2" s="80"/>
      <c r="IJ2" s="80"/>
      <c r="IK2" s="80"/>
      <c r="IL2" s="80"/>
      <c r="IM2" s="80"/>
      <c r="IN2" s="80"/>
      <c r="IO2" s="80"/>
      <c r="IP2" s="80"/>
    </row>
    <row r="3" spans="1:250" ht="16.5" hidden="1">
      <c r="A3" s="37"/>
      <c r="B3" s="37"/>
      <c r="C3" s="37"/>
      <c r="D3" s="37"/>
      <c r="E3" s="37"/>
      <c r="F3" s="24"/>
      <c r="G3" s="25"/>
      <c r="H3" s="41"/>
      <c r="I3" s="41"/>
      <c r="J3" s="41"/>
      <c r="K3" s="62"/>
      <c r="L3" s="62"/>
      <c r="M3" s="62"/>
      <c r="N3" s="62"/>
      <c r="O3" s="62"/>
      <c r="P3" s="62"/>
      <c r="Q3" s="62"/>
      <c r="R3" s="62"/>
      <c r="S3" s="79"/>
      <c r="T3" s="79"/>
      <c r="U3" s="79"/>
      <c r="V3" s="79"/>
      <c r="W3" s="74"/>
      <c r="X3" s="74"/>
      <c r="Y3" s="74"/>
      <c r="Z3" s="74"/>
      <c r="AA3" s="79"/>
      <c r="AB3" s="79"/>
      <c r="AC3" s="79"/>
      <c r="AD3" s="79"/>
      <c r="AE3" s="74"/>
      <c r="AF3" s="74"/>
      <c r="AG3" s="74"/>
      <c r="AH3" s="74"/>
      <c r="AI3" s="40"/>
      <c r="AJ3" s="88"/>
      <c r="AK3" s="88"/>
      <c r="AL3" s="52"/>
      <c r="AM3" s="52"/>
      <c r="AN3" s="52"/>
      <c r="AO3" s="52"/>
      <c r="AP3" s="53"/>
      <c r="AQ3" s="53"/>
      <c r="AR3" s="53"/>
      <c r="AS3" s="53"/>
      <c r="AT3" s="54"/>
      <c r="AU3" s="90"/>
      <c r="AV3" s="76"/>
      <c r="AW3" s="79"/>
      <c r="AX3" s="79"/>
      <c r="AY3" s="79"/>
      <c r="AZ3" s="79"/>
      <c r="BA3" s="79"/>
      <c r="BB3" s="79"/>
      <c r="BC3" s="79"/>
      <c r="BD3" s="58"/>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c r="CP3" s="80"/>
      <c r="CQ3" s="80"/>
      <c r="CR3" s="80"/>
      <c r="CS3" s="80"/>
      <c r="CT3" s="80"/>
      <c r="CU3" s="80"/>
      <c r="CV3" s="80"/>
      <c r="CW3" s="80"/>
      <c r="CX3" s="80"/>
      <c r="CY3" s="80"/>
      <c r="CZ3" s="80"/>
      <c r="DA3" s="80"/>
      <c r="DB3" s="80"/>
      <c r="DC3" s="80"/>
      <c r="DD3" s="80"/>
      <c r="DE3" s="80"/>
      <c r="DF3" s="80"/>
      <c r="DG3" s="80"/>
      <c r="DH3" s="80"/>
      <c r="DI3" s="80"/>
      <c r="DJ3" s="80"/>
      <c r="DK3" s="80"/>
      <c r="DL3" s="80"/>
      <c r="DM3" s="80"/>
      <c r="DN3" s="80"/>
      <c r="DO3" s="80"/>
      <c r="DP3" s="80"/>
      <c r="DQ3" s="80"/>
      <c r="DR3" s="80"/>
      <c r="DS3" s="80"/>
      <c r="DT3" s="80"/>
      <c r="DU3" s="80"/>
      <c r="DV3" s="80"/>
      <c r="DW3" s="80"/>
      <c r="DX3" s="80"/>
      <c r="DY3" s="80"/>
      <c r="DZ3" s="80"/>
      <c r="EA3" s="80"/>
      <c r="EB3" s="80"/>
      <c r="EC3" s="80"/>
      <c r="ED3" s="80"/>
      <c r="EE3" s="80"/>
      <c r="EF3" s="80"/>
      <c r="EG3" s="80"/>
      <c r="EH3" s="80"/>
      <c r="EI3" s="80"/>
      <c r="EJ3" s="80"/>
      <c r="EK3" s="80"/>
      <c r="EL3" s="80"/>
      <c r="EM3" s="80"/>
      <c r="EN3" s="80"/>
      <c r="EO3" s="80"/>
      <c r="EP3" s="80"/>
      <c r="EQ3" s="80"/>
      <c r="ER3" s="80"/>
      <c r="ES3" s="80"/>
      <c r="ET3" s="80"/>
      <c r="EU3" s="80"/>
      <c r="EV3" s="80"/>
      <c r="EW3" s="80"/>
      <c r="EX3" s="80"/>
      <c r="EY3" s="80"/>
      <c r="EZ3" s="80"/>
      <c r="FA3" s="80"/>
      <c r="FB3" s="80"/>
      <c r="FC3" s="80"/>
      <c r="FD3" s="80"/>
      <c r="FE3" s="80"/>
      <c r="FF3" s="80"/>
      <c r="FG3" s="80"/>
      <c r="FH3" s="80"/>
      <c r="FI3" s="80"/>
      <c r="FJ3" s="80"/>
      <c r="FK3" s="80"/>
      <c r="FL3" s="80"/>
      <c r="FM3" s="80"/>
      <c r="FN3" s="80"/>
      <c r="FO3" s="80"/>
      <c r="FP3" s="80"/>
      <c r="FQ3" s="80"/>
      <c r="FR3" s="80"/>
      <c r="FS3" s="80"/>
      <c r="FT3" s="80"/>
      <c r="FU3" s="80"/>
      <c r="FV3" s="80"/>
      <c r="FW3" s="80"/>
      <c r="FX3" s="80"/>
      <c r="FY3" s="80"/>
      <c r="FZ3" s="80"/>
      <c r="GA3" s="80"/>
      <c r="GB3" s="80"/>
      <c r="GC3" s="80"/>
      <c r="GD3" s="80"/>
      <c r="GE3" s="80"/>
      <c r="GF3" s="80"/>
      <c r="GG3" s="80"/>
      <c r="GH3" s="80"/>
      <c r="GI3" s="80"/>
      <c r="GJ3" s="80"/>
      <c r="GK3" s="80"/>
      <c r="GL3" s="80"/>
      <c r="GM3" s="80"/>
      <c r="GN3" s="80"/>
      <c r="GO3" s="80"/>
      <c r="GP3" s="80"/>
      <c r="GQ3" s="80"/>
      <c r="GR3" s="80"/>
      <c r="GS3" s="80"/>
      <c r="GT3" s="80"/>
      <c r="GU3" s="80"/>
      <c r="GV3" s="80"/>
      <c r="GW3" s="80"/>
      <c r="GX3" s="80"/>
      <c r="GY3" s="80"/>
      <c r="GZ3" s="80"/>
      <c r="HA3" s="80"/>
      <c r="HB3" s="80"/>
      <c r="HC3" s="80"/>
      <c r="HD3" s="80"/>
      <c r="HE3" s="80"/>
      <c r="HF3" s="80"/>
      <c r="HG3" s="80"/>
      <c r="HH3" s="80"/>
      <c r="HI3" s="80"/>
      <c r="HJ3" s="80"/>
      <c r="HK3" s="80"/>
      <c r="HL3" s="80"/>
      <c r="HM3" s="80"/>
      <c r="HN3" s="80"/>
      <c r="HO3" s="80"/>
      <c r="HP3" s="80"/>
      <c r="HQ3" s="80"/>
      <c r="HR3" s="80"/>
      <c r="HS3" s="80"/>
      <c r="HT3" s="80"/>
      <c r="HU3" s="80"/>
      <c r="HV3" s="80"/>
      <c r="HW3" s="80"/>
      <c r="HX3" s="80"/>
      <c r="HY3" s="80"/>
      <c r="HZ3" s="80"/>
      <c r="IA3" s="80"/>
      <c r="IB3" s="80"/>
      <c r="IC3" s="80"/>
      <c r="ID3" s="80"/>
      <c r="IE3" s="80"/>
      <c r="IF3" s="80"/>
      <c r="IG3" s="80"/>
      <c r="IH3" s="80"/>
      <c r="II3" s="80"/>
      <c r="IJ3" s="80"/>
      <c r="IK3" s="80"/>
      <c r="IL3" s="80"/>
      <c r="IM3" s="80"/>
      <c r="IN3" s="80"/>
      <c r="IO3" s="80"/>
      <c r="IP3" s="80"/>
    </row>
    <row r="4" spans="1:250" ht="16.5" hidden="1">
      <c r="A4" s="37"/>
      <c r="B4" s="37"/>
      <c r="C4" s="37"/>
      <c r="D4" s="37"/>
      <c r="E4" s="37"/>
      <c r="F4" s="24"/>
      <c r="G4" s="25"/>
      <c r="H4" s="41"/>
      <c r="I4" s="41"/>
      <c r="J4" s="41"/>
      <c r="K4" s="62"/>
      <c r="L4" s="62"/>
      <c r="M4" s="62"/>
      <c r="N4" s="62"/>
      <c r="O4" s="62"/>
      <c r="P4" s="62"/>
      <c r="Q4" s="62"/>
      <c r="R4" s="62"/>
      <c r="S4" s="79"/>
      <c r="T4" s="79"/>
      <c r="U4" s="79"/>
      <c r="V4" s="79"/>
      <c r="W4" s="74"/>
      <c r="X4" s="74"/>
      <c r="Y4" s="74"/>
      <c r="Z4" s="74"/>
      <c r="AA4" s="79"/>
      <c r="AB4" s="79"/>
      <c r="AC4" s="79"/>
      <c r="AD4" s="79"/>
      <c r="AE4" s="74"/>
      <c r="AF4" s="74"/>
      <c r="AG4" s="74"/>
      <c r="AH4" s="74"/>
      <c r="AI4" s="40"/>
      <c r="AJ4" s="88"/>
      <c r="AK4" s="88"/>
      <c r="AL4" s="52"/>
      <c r="AM4" s="52"/>
      <c r="AN4" s="52"/>
      <c r="AO4" s="52"/>
      <c r="AP4" s="53"/>
      <c r="AQ4" s="53"/>
      <c r="AR4" s="53"/>
      <c r="AS4" s="53"/>
      <c r="AT4" s="54"/>
      <c r="AU4" s="90"/>
      <c r="AV4" s="76"/>
      <c r="AW4" s="79"/>
      <c r="AX4" s="79"/>
      <c r="AY4" s="79"/>
      <c r="AZ4" s="79"/>
      <c r="BA4" s="79"/>
      <c r="BB4" s="79"/>
      <c r="BC4" s="79"/>
      <c r="BD4" s="58"/>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c r="HP4" s="80"/>
      <c r="HQ4" s="80"/>
      <c r="HR4" s="80"/>
      <c r="HS4" s="80"/>
      <c r="HT4" s="80"/>
      <c r="HU4" s="80"/>
      <c r="HV4" s="80"/>
      <c r="HW4" s="80"/>
      <c r="HX4" s="80"/>
      <c r="HY4" s="80"/>
      <c r="HZ4" s="80"/>
      <c r="IA4" s="80"/>
      <c r="IB4" s="80"/>
      <c r="IC4" s="80"/>
      <c r="ID4" s="80"/>
      <c r="IE4" s="80"/>
      <c r="IF4" s="80"/>
      <c r="IG4" s="80"/>
      <c r="IH4" s="80"/>
      <c r="II4" s="80"/>
      <c r="IJ4" s="80"/>
      <c r="IK4" s="80"/>
      <c r="IL4" s="80"/>
      <c r="IM4" s="80"/>
      <c r="IN4" s="80"/>
      <c r="IO4" s="80"/>
      <c r="IP4" s="80"/>
    </row>
    <row r="5" spans="1:250" ht="16.5" hidden="1">
      <c r="A5" s="37"/>
      <c r="B5" s="37"/>
      <c r="C5" s="37"/>
      <c r="D5" s="37"/>
      <c r="E5" s="37"/>
      <c r="F5" s="24"/>
      <c r="G5" s="25"/>
      <c r="H5" s="41"/>
      <c r="I5" s="41"/>
      <c r="J5" s="41"/>
      <c r="K5" s="62"/>
      <c r="L5" s="62"/>
      <c r="M5" s="62"/>
      <c r="N5" s="62"/>
      <c r="O5" s="62"/>
      <c r="P5" s="62"/>
      <c r="Q5" s="62"/>
      <c r="R5" s="62"/>
      <c r="S5" s="79"/>
      <c r="T5" s="79"/>
      <c r="U5" s="79"/>
      <c r="V5" s="79"/>
      <c r="W5" s="74"/>
      <c r="X5" s="74"/>
      <c r="Y5" s="74"/>
      <c r="Z5" s="74"/>
      <c r="AA5" s="79"/>
      <c r="AB5" s="79"/>
      <c r="AC5" s="79"/>
      <c r="AD5" s="79"/>
      <c r="AE5" s="74"/>
      <c r="AF5" s="74"/>
      <c r="AG5" s="74"/>
      <c r="AH5" s="74"/>
      <c r="AI5" s="40"/>
      <c r="AJ5" s="88"/>
      <c r="AK5" s="88"/>
      <c r="AL5" s="52"/>
      <c r="AM5" s="52"/>
      <c r="AN5" s="52"/>
      <c r="AO5" s="52"/>
      <c r="AP5" s="53"/>
      <c r="AQ5" s="53"/>
      <c r="AR5" s="53"/>
      <c r="AS5" s="53"/>
      <c r="AT5" s="54"/>
      <c r="AU5" s="90"/>
      <c r="AV5" s="76"/>
      <c r="AW5" s="79"/>
      <c r="AX5" s="79"/>
      <c r="AY5" s="79"/>
      <c r="AZ5" s="79"/>
      <c r="BA5" s="79"/>
      <c r="BB5" s="79"/>
      <c r="BC5" s="79"/>
      <c r="BD5" s="58"/>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0"/>
      <c r="CN5" s="80"/>
      <c r="CO5" s="80"/>
      <c r="CP5" s="80"/>
      <c r="CQ5" s="80"/>
      <c r="CR5" s="80"/>
      <c r="CS5" s="80"/>
      <c r="CT5" s="80"/>
      <c r="CU5" s="80"/>
      <c r="CV5" s="80"/>
      <c r="CW5" s="80"/>
      <c r="CX5" s="80"/>
      <c r="CY5" s="80"/>
      <c r="CZ5" s="80"/>
      <c r="DA5" s="80"/>
      <c r="DB5" s="80"/>
      <c r="DC5" s="80"/>
      <c r="DD5" s="80"/>
      <c r="DE5" s="80"/>
      <c r="DF5" s="80"/>
      <c r="DG5" s="80"/>
      <c r="DH5" s="80"/>
      <c r="DI5" s="80"/>
      <c r="DJ5" s="80"/>
      <c r="DK5" s="80"/>
      <c r="DL5" s="80"/>
      <c r="DM5" s="80"/>
      <c r="DN5" s="80"/>
      <c r="DO5" s="80"/>
      <c r="DP5" s="80"/>
      <c r="DQ5" s="80"/>
      <c r="DR5" s="80"/>
      <c r="DS5" s="80"/>
      <c r="DT5" s="80"/>
      <c r="DU5" s="80"/>
      <c r="DV5" s="80"/>
      <c r="DW5" s="80"/>
      <c r="DX5" s="80"/>
      <c r="DY5" s="80"/>
      <c r="DZ5" s="80"/>
      <c r="EA5" s="80"/>
      <c r="EB5" s="80"/>
      <c r="EC5" s="80"/>
      <c r="ED5" s="80"/>
      <c r="EE5" s="80"/>
      <c r="EF5" s="80"/>
      <c r="EG5" s="80"/>
      <c r="EH5" s="80"/>
      <c r="EI5" s="80"/>
      <c r="EJ5" s="80"/>
      <c r="EK5" s="80"/>
      <c r="EL5" s="80"/>
      <c r="EM5" s="80"/>
      <c r="EN5" s="80"/>
      <c r="EO5" s="80"/>
      <c r="EP5" s="80"/>
      <c r="EQ5" s="80"/>
      <c r="ER5" s="80"/>
      <c r="ES5" s="80"/>
      <c r="ET5" s="80"/>
      <c r="EU5" s="80"/>
      <c r="EV5" s="80"/>
      <c r="EW5" s="80"/>
      <c r="EX5" s="80"/>
      <c r="EY5" s="80"/>
      <c r="EZ5" s="80"/>
      <c r="FA5" s="80"/>
      <c r="FB5" s="80"/>
      <c r="FC5" s="80"/>
      <c r="FD5" s="80"/>
      <c r="FE5" s="80"/>
      <c r="FF5" s="80"/>
      <c r="FG5" s="80"/>
      <c r="FH5" s="80"/>
      <c r="FI5" s="80"/>
      <c r="FJ5" s="80"/>
      <c r="FK5" s="80"/>
      <c r="FL5" s="80"/>
      <c r="FM5" s="80"/>
      <c r="FN5" s="80"/>
      <c r="FO5" s="80"/>
      <c r="FP5" s="80"/>
      <c r="FQ5" s="80"/>
      <c r="FR5" s="80"/>
      <c r="FS5" s="80"/>
      <c r="FT5" s="80"/>
      <c r="FU5" s="80"/>
      <c r="FV5" s="80"/>
      <c r="FW5" s="80"/>
      <c r="FX5" s="80"/>
      <c r="FY5" s="80"/>
      <c r="FZ5" s="80"/>
      <c r="GA5" s="80"/>
      <c r="GB5" s="80"/>
      <c r="GC5" s="80"/>
      <c r="GD5" s="80"/>
      <c r="GE5" s="80"/>
      <c r="GF5" s="80"/>
      <c r="GG5" s="80"/>
      <c r="GH5" s="80"/>
      <c r="GI5" s="80"/>
      <c r="GJ5" s="80"/>
      <c r="GK5" s="80"/>
      <c r="GL5" s="80"/>
      <c r="GM5" s="80"/>
      <c r="GN5" s="80"/>
      <c r="GO5" s="80"/>
      <c r="GP5" s="80"/>
      <c r="GQ5" s="80"/>
      <c r="GR5" s="80"/>
      <c r="GS5" s="80"/>
      <c r="GT5" s="80"/>
      <c r="GU5" s="80"/>
      <c r="GV5" s="80"/>
      <c r="GW5" s="80"/>
      <c r="GX5" s="80"/>
      <c r="GY5" s="80"/>
      <c r="GZ5" s="80"/>
      <c r="HA5" s="80"/>
      <c r="HB5" s="80"/>
      <c r="HC5" s="80"/>
      <c r="HD5" s="80"/>
      <c r="HE5" s="80"/>
      <c r="HF5" s="80"/>
      <c r="HG5" s="80"/>
      <c r="HH5" s="80"/>
      <c r="HI5" s="80"/>
      <c r="HJ5" s="80"/>
      <c r="HK5" s="80"/>
      <c r="HL5" s="80"/>
      <c r="HM5" s="80"/>
      <c r="HN5" s="80"/>
      <c r="HO5" s="80"/>
      <c r="HP5" s="80"/>
      <c r="HQ5" s="80"/>
      <c r="HR5" s="80"/>
      <c r="HS5" s="80"/>
      <c r="HT5" s="80"/>
      <c r="HU5" s="80"/>
      <c r="HV5" s="80"/>
      <c r="HW5" s="80"/>
      <c r="HX5" s="80"/>
      <c r="HY5" s="80"/>
      <c r="HZ5" s="80"/>
      <c r="IA5" s="80"/>
      <c r="IB5" s="80"/>
      <c r="IC5" s="80"/>
      <c r="ID5" s="80"/>
      <c r="IE5" s="80"/>
      <c r="IF5" s="80"/>
      <c r="IG5" s="80"/>
      <c r="IH5" s="80"/>
      <c r="II5" s="80"/>
      <c r="IJ5" s="80"/>
      <c r="IK5" s="80"/>
      <c r="IL5" s="80"/>
      <c r="IM5" s="80"/>
      <c r="IN5" s="80"/>
      <c r="IO5" s="80"/>
      <c r="IP5" s="80"/>
    </row>
    <row r="6" spans="1:250" ht="16.5" hidden="1">
      <c r="A6" s="37"/>
      <c r="B6" s="37"/>
      <c r="C6" s="37"/>
      <c r="D6" s="37"/>
      <c r="E6" s="37"/>
      <c r="F6" s="24"/>
      <c r="G6" s="25"/>
      <c r="H6" s="41"/>
      <c r="I6" s="41"/>
      <c r="J6" s="41"/>
      <c r="K6" s="62"/>
      <c r="L6" s="62"/>
      <c r="M6" s="62"/>
      <c r="N6" s="62"/>
      <c r="O6" s="62"/>
      <c r="P6" s="62"/>
      <c r="Q6" s="62"/>
      <c r="R6" s="62"/>
      <c r="S6" s="79"/>
      <c r="T6" s="79"/>
      <c r="U6" s="79"/>
      <c r="V6" s="79"/>
      <c r="W6" s="74"/>
      <c r="X6" s="74"/>
      <c r="Y6" s="74"/>
      <c r="Z6" s="74"/>
      <c r="AA6" s="79"/>
      <c r="AB6" s="79"/>
      <c r="AC6" s="79"/>
      <c r="AD6" s="79"/>
      <c r="AE6" s="74"/>
      <c r="AF6" s="74"/>
      <c r="AG6" s="74"/>
      <c r="AH6" s="74"/>
      <c r="AI6" s="40"/>
      <c r="AJ6" s="88"/>
      <c r="AK6" s="88"/>
      <c r="AL6" s="52"/>
      <c r="AM6" s="52"/>
      <c r="AN6" s="52"/>
      <c r="AO6" s="52"/>
      <c r="AP6" s="53"/>
      <c r="AQ6" s="53"/>
      <c r="AR6" s="53"/>
      <c r="AS6" s="53"/>
      <c r="AT6" s="54"/>
      <c r="AU6" s="90"/>
      <c r="AV6" s="76"/>
      <c r="AW6" s="79"/>
      <c r="AX6" s="79"/>
      <c r="AY6" s="79"/>
      <c r="AZ6" s="79"/>
      <c r="BA6" s="79"/>
      <c r="BB6" s="79"/>
      <c r="BC6" s="79"/>
      <c r="BD6" s="58"/>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c r="HR6" s="80"/>
      <c r="HS6" s="80"/>
      <c r="HT6" s="80"/>
      <c r="HU6" s="80"/>
      <c r="HV6" s="80"/>
      <c r="HW6" s="80"/>
      <c r="HX6" s="80"/>
      <c r="HY6" s="80"/>
      <c r="HZ6" s="80"/>
      <c r="IA6" s="80"/>
      <c r="IB6" s="80"/>
      <c r="IC6" s="80"/>
      <c r="ID6" s="80"/>
      <c r="IE6" s="80"/>
      <c r="IF6" s="80"/>
      <c r="IG6" s="80"/>
      <c r="IH6" s="80"/>
      <c r="II6" s="80"/>
      <c r="IJ6" s="80"/>
      <c r="IK6" s="80"/>
      <c r="IL6" s="80"/>
      <c r="IM6" s="80"/>
      <c r="IN6" s="80"/>
      <c r="IO6" s="80"/>
      <c r="IP6" s="80"/>
    </row>
    <row r="7" spans="1:250" ht="16.5" hidden="1">
      <c r="A7" s="37"/>
      <c r="B7" s="37"/>
      <c r="C7" s="37"/>
      <c r="D7" s="37"/>
      <c r="E7" s="37"/>
      <c r="F7" s="24"/>
      <c r="G7" s="25"/>
      <c r="H7" s="41"/>
      <c r="I7" s="41"/>
      <c r="J7" s="41"/>
      <c r="K7" s="62"/>
      <c r="L7" s="62"/>
      <c r="M7" s="62"/>
      <c r="N7" s="62"/>
      <c r="O7" s="62"/>
      <c r="P7" s="62"/>
      <c r="Q7" s="62"/>
      <c r="R7" s="62"/>
      <c r="S7" s="79"/>
      <c r="T7" s="79"/>
      <c r="U7" s="79"/>
      <c r="V7" s="79"/>
      <c r="W7" s="74"/>
      <c r="X7" s="74"/>
      <c r="Y7" s="74"/>
      <c r="Z7" s="74"/>
      <c r="AA7" s="79"/>
      <c r="AB7" s="79"/>
      <c r="AC7" s="79"/>
      <c r="AD7" s="79"/>
      <c r="AE7" s="74"/>
      <c r="AF7" s="74"/>
      <c r="AG7" s="74"/>
      <c r="AH7" s="74"/>
      <c r="AI7" s="40"/>
      <c r="AJ7" s="88"/>
      <c r="AK7" s="88"/>
      <c r="AL7" s="52"/>
      <c r="AM7" s="52"/>
      <c r="AN7" s="52"/>
      <c r="AO7" s="52"/>
      <c r="AP7" s="53"/>
      <c r="AQ7" s="53"/>
      <c r="AR7" s="53"/>
      <c r="AS7" s="53"/>
      <c r="AT7" s="54"/>
      <c r="AU7" s="90"/>
      <c r="AV7" s="76"/>
      <c r="AW7" s="79"/>
      <c r="AX7" s="79"/>
      <c r="AY7" s="79"/>
      <c r="AZ7" s="79"/>
      <c r="BA7" s="79"/>
      <c r="BB7" s="79"/>
      <c r="BC7" s="79"/>
      <c r="BD7" s="58"/>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c r="DG7" s="80"/>
      <c r="DH7" s="80"/>
      <c r="DI7" s="80"/>
      <c r="DJ7" s="80"/>
      <c r="DK7" s="80"/>
      <c r="DL7" s="80"/>
      <c r="DM7" s="80"/>
      <c r="DN7" s="80"/>
      <c r="DO7" s="80"/>
      <c r="DP7" s="80"/>
      <c r="DQ7" s="80"/>
      <c r="DR7" s="80"/>
      <c r="DS7" s="80"/>
      <c r="DT7" s="80"/>
      <c r="DU7" s="80"/>
      <c r="DV7" s="80"/>
      <c r="DW7" s="80"/>
      <c r="DX7" s="80"/>
      <c r="DY7" s="80"/>
      <c r="DZ7" s="80"/>
      <c r="EA7" s="80"/>
      <c r="EB7" s="80"/>
      <c r="EC7" s="80"/>
      <c r="ED7" s="80"/>
      <c r="EE7" s="80"/>
      <c r="EF7" s="80"/>
      <c r="EG7" s="80"/>
      <c r="EH7" s="80"/>
      <c r="EI7" s="80"/>
      <c r="EJ7" s="80"/>
      <c r="EK7" s="80"/>
      <c r="EL7" s="80"/>
      <c r="EM7" s="80"/>
      <c r="EN7" s="80"/>
      <c r="EO7" s="80"/>
      <c r="EP7" s="80"/>
      <c r="EQ7" s="80"/>
      <c r="ER7" s="80"/>
      <c r="ES7" s="80"/>
      <c r="ET7" s="80"/>
      <c r="EU7" s="80"/>
      <c r="EV7" s="80"/>
      <c r="EW7" s="80"/>
      <c r="EX7" s="80"/>
      <c r="EY7" s="80"/>
      <c r="EZ7" s="80"/>
      <c r="FA7" s="80"/>
      <c r="FB7" s="80"/>
      <c r="FC7" s="80"/>
      <c r="FD7" s="80"/>
      <c r="FE7" s="80"/>
      <c r="FF7" s="80"/>
      <c r="FG7" s="80"/>
      <c r="FH7" s="80"/>
      <c r="FI7" s="80"/>
      <c r="FJ7" s="80"/>
      <c r="FK7" s="80"/>
      <c r="FL7" s="80"/>
      <c r="FM7" s="80"/>
      <c r="FN7" s="80"/>
      <c r="FO7" s="80"/>
      <c r="FP7" s="80"/>
      <c r="FQ7" s="80"/>
      <c r="FR7" s="80"/>
      <c r="FS7" s="80"/>
      <c r="FT7" s="80"/>
      <c r="FU7" s="80"/>
      <c r="FV7" s="80"/>
      <c r="FW7" s="80"/>
      <c r="FX7" s="80"/>
      <c r="FY7" s="80"/>
      <c r="FZ7" s="80"/>
      <c r="GA7" s="80"/>
      <c r="GB7" s="80"/>
      <c r="GC7" s="80"/>
      <c r="GD7" s="80"/>
      <c r="GE7" s="80"/>
      <c r="GF7" s="80"/>
      <c r="GG7" s="80"/>
      <c r="GH7" s="80"/>
      <c r="GI7" s="80"/>
      <c r="GJ7" s="80"/>
      <c r="GK7" s="80"/>
      <c r="GL7" s="80"/>
      <c r="GM7" s="80"/>
      <c r="GN7" s="80"/>
      <c r="GO7" s="80"/>
      <c r="GP7" s="80"/>
      <c r="GQ7" s="80"/>
      <c r="GR7" s="80"/>
      <c r="GS7" s="80"/>
      <c r="GT7" s="80"/>
      <c r="GU7" s="80"/>
      <c r="GV7" s="80"/>
      <c r="GW7" s="80"/>
      <c r="GX7" s="80"/>
      <c r="GY7" s="80"/>
      <c r="GZ7" s="80"/>
      <c r="HA7" s="80"/>
      <c r="HB7" s="80"/>
      <c r="HC7" s="80"/>
      <c r="HD7" s="80"/>
      <c r="HE7" s="80"/>
      <c r="HF7" s="80"/>
      <c r="HG7" s="80"/>
      <c r="HH7" s="80"/>
      <c r="HI7" s="80"/>
      <c r="HJ7" s="80"/>
      <c r="HK7" s="80"/>
      <c r="HL7" s="80"/>
      <c r="HM7" s="80"/>
      <c r="HN7" s="80"/>
      <c r="HO7" s="80"/>
      <c r="HP7" s="80"/>
      <c r="HQ7" s="80"/>
      <c r="HR7" s="80"/>
      <c r="HS7" s="80"/>
      <c r="HT7" s="80"/>
      <c r="HU7" s="80"/>
      <c r="HV7" s="80"/>
      <c r="HW7" s="80"/>
      <c r="HX7" s="80"/>
      <c r="HY7" s="80"/>
      <c r="HZ7" s="80"/>
      <c r="IA7" s="80"/>
      <c r="IB7" s="80"/>
      <c r="IC7" s="80"/>
      <c r="ID7" s="80"/>
      <c r="IE7" s="80"/>
      <c r="IF7" s="80"/>
      <c r="IG7" s="80"/>
      <c r="IH7" s="80"/>
      <c r="II7" s="80"/>
      <c r="IJ7" s="80"/>
      <c r="IK7" s="80"/>
      <c r="IL7" s="80"/>
      <c r="IM7" s="80"/>
      <c r="IN7" s="80"/>
      <c r="IO7" s="80"/>
      <c r="IP7" s="80"/>
    </row>
    <row r="8" spans="1:250" s="37" customFormat="1" ht="35.1" customHeight="1">
      <c r="A8" s="37" t="s">
        <v>151</v>
      </c>
      <c r="B8" s="37" t="s">
        <v>152</v>
      </c>
      <c r="C8" s="37" t="s">
        <v>153</v>
      </c>
      <c r="D8" s="37" t="s">
        <v>154</v>
      </c>
      <c r="E8" s="37" t="s">
        <v>16</v>
      </c>
      <c r="F8" s="24"/>
      <c r="G8" s="25" t="s">
        <v>76</v>
      </c>
      <c r="H8" s="41" t="s">
        <v>20</v>
      </c>
      <c r="I8" s="41" t="s">
        <v>73</v>
      </c>
      <c r="J8" s="41" t="s">
        <v>79</v>
      </c>
      <c r="K8" s="62">
        <v>31000</v>
      </c>
      <c r="L8" s="62">
        <v>13000</v>
      </c>
      <c r="M8" s="62">
        <v>9000</v>
      </c>
      <c r="N8" s="62">
        <v>5500</v>
      </c>
      <c r="O8" s="62" t="e">
        <v>#REF!</v>
      </c>
      <c r="P8" s="62" t="e">
        <v>#REF!</v>
      </c>
      <c r="Q8" s="62" t="e">
        <v>#REF!</v>
      </c>
      <c r="R8" s="62" t="e">
        <v>#REF!</v>
      </c>
      <c r="S8" s="79" t="e">
        <v>#REF!</v>
      </c>
      <c r="T8" s="79" t="e">
        <v>#REF!</v>
      </c>
      <c r="U8" s="79"/>
      <c r="V8" s="79" t="e">
        <v>#REF!</v>
      </c>
      <c r="W8" s="74" t="e">
        <v>#REF!</v>
      </c>
      <c r="X8" s="74" t="e">
        <v>#REF!</v>
      </c>
      <c r="Y8" s="74"/>
      <c r="Z8" s="74" t="e">
        <v>#REF!</v>
      </c>
      <c r="AA8" s="79"/>
      <c r="AB8" s="79"/>
      <c r="AC8" s="79"/>
      <c r="AD8" s="79"/>
      <c r="AE8" s="74"/>
      <c r="AF8" s="74"/>
      <c r="AG8" s="74"/>
      <c r="AH8" s="74"/>
      <c r="AI8" s="40">
        <v>2.8039414253648061</v>
      </c>
      <c r="AJ8" s="88"/>
      <c r="AK8" s="88" t="e">
        <v>#REF!</v>
      </c>
      <c r="AL8" s="52" t="e">
        <v>#REF!</v>
      </c>
      <c r="AM8" s="52" t="e">
        <v>#REF!</v>
      </c>
      <c r="AN8" s="52" t="e">
        <v>#REF!</v>
      </c>
      <c r="AO8" s="52" t="e">
        <v>#REF!</v>
      </c>
      <c r="AP8" s="53" t="e">
        <v>#REF!</v>
      </c>
      <c r="AQ8" s="53" t="e">
        <v>#REF!</v>
      </c>
      <c r="AR8" s="53" t="e">
        <v>#REF!</v>
      </c>
      <c r="AS8" s="53" t="e">
        <v>#REF!</v>
      </c>
      <c r="AT8" s="54" t="e">
        <v>#REF!</v>
      </c>
      <c r="AU8" s="91" t="s">
        <v>16</v>
      </c>
      <c r="AV8" s="76">
        <v>24500</v>
      </c>
      <c r="AW8" s="79">
        <v>11200</v>
      </c>
      <c r="AX8" s="79">
        <v>6300</v>
      </c>
      <c r="AY8" s="79">
        <v>4200</v>
      </c>
      <c r="AZ8" s="79">
        <v>21000</v>
      </c>
      <c r="BA8" s="79">
        <v>9600</v>
      </c>
      <c r="BB8" s="79">
        <v>5400</v>
      </c>
      <c r="BC8" s="79">
        <v>3600</v>
      </c>
      <c r="BD8" s="58" t="e">
        <v>#REF!</v>
      </c>
      <c r="BH8" s="80" t="str">
        <f>TRIM(H8)</f>
        <v>Đường Đồng Khởi</v>
      </c>
      <c r="BI8" s="80" t="str">
        <f>TRIM(I8)</f>
        <v>Đường Nguyễn Ái Quốc</v>
      </c>
      <c r="BJ8" s="80" t="str">
        <f>TRIM(J8)</f>
        <v>Cầu Đồng Khởi</v>
      </c>
      <c r="BK8" s="37" t="str">
        <f>UPPER(LEFT(BH8,1))&amp;MID(BH8,2,LEN(BH8))</f>
        <v>Đường Đồng Khởi</v>
      </c>
      <c r="BL8" s="37" t="str">
        <f>UPPER(LEFT(BI8,1))&amp;MID(BI8,2,LEN(BI8))</f>
        <v>Đường Nguyễn Ái Quốc</v>
      </c>
      <c r="BM8" s="37" t="str">
        <f>UPPER(LEFT(BJ8,1))&amp;MID(BJ8,2,LEN(BJ8))</f>
        <v>Cầu Đồng Khởi</v>
      </c>
    </row>
    <row r="9" spans="1:250" s="37" customFormat="1" ht="35.1" hidden="1" customHeight="1">
      <c r="F9" s="24"/>
      <c r="G9" s="25"/>
      <c r="H9" s="41"/>
      <c r="I9" s="41"/>
      <c r="J9" s="41"/>
      <c r="K9" s="62"/>
      <c r="L9" s="62"/>
      <c r="M9" s="62"/>
      <c r="N9" s="62"/>
      <c r="O9" s="62"/>
      <c r="P9" s="62"/>
      <c r="Q9" s="62"/>
      <c r="R9" s="62"/>
      <c r="S9" s="79"/>
      <c r="T9" s="79"/>
      <c r="U9" s="79"/>
      <c r="V9" s="79"/>
      <c r="W9" s="74"/>
      <c r="X9" s="74"/>
      <c r="Y9" s="74"/>
      <c r="Z9" s="74"/>
      <c r="AA9" s="79"/>
      <c r="AB9" s="79"/>
      <c r="AC9" s="79"/>
      <c r="AD9" s="79"/>
      <c r="AE9" s="74"/>
      <c r="AF9" s="74"/>
      <c r="AG9" s="74"/>
      <c r="AH9" s="74"/>
      <c r="AI9" s="40"/>
      <c r="AJ9" s="88"/>
      <c r="AK9" s="88"/>
      <c r="AL9" s="52"/>
      <c r="AM9" s="52"/>
      <c r="AN9" s="52"/>
      <c r="AO9" s="52"/>
      <c r="AP9" s="53"/>
      <c r="AQ9" s="53"/>
      <c r="AR9" s="53"/>
      <c r="AS9" s="53"/>
      <c r="AT9" s="54"/>
      <c r="AU9" s="91"/>
      <c r="AV9" s="76"/>
      <c r="AW9" s="79"/>
      <c r="AX9" s="79"/>
      <c r="AY9" s="79"/>
      <c r="AZ9" s="79"/>
      <c r="BA9" s="79"/>
      <c r="BB9" s="79"/>
      <c r="BC9" s="79"/>
      <c r="BD9" s="58"/>
    </row>
    <row r="10" spans="1:250" s="37" customFormat="1" ht="35.1" hidden="1" customHeight="1">
      <c r="F10" s="24"/>
      <c r="G10" s="25"/>
      <c r="H10" s="41"/>
      <c r="I10" s="41"/>
      <c r="J10" s="41"/>
      <c r="K10" s="62"/>
      <c r="L10" s="62"/>
      <c r="M10" s="62"/>
      <c r="N10" s="62"/>
      <c r="O10" s="62"/>
      <c r="P10" s="62"/>
      <c r="Q10" s="62"/>
      <c r="R10" s="62"/>
      <c r="S10" s="79"/>
      <c r="T10" s="79"/>
      <c r="U10" s="79"/>
      <c r="V10" s="79"/>
      <c r="W10" s="74"/>
      <c r="X10" s="74"/>
      <c r="Y10" s="74"/>
      <c r="Z10" s="74"/>
      <c r="AA10" s="79"/>
      <c r="AB10" s="79"/>
      <c r="AC10" s="79"/>
      <c r="AD10" s="79"/>
      <c r="AE10" s="74"/>
      <c r="AF10" s="74"/>
      <c r="AG10" s="74"/>
      <c r="AH10" s="74"/>
      <c r="AI10" s="40"/>
      <c r="AJ10" s="88"/>
      <c r="AK10" s="88"/>
      <c r="AL10" s="52"/>
      <c r="AM10" s="52"/>
      <c r="AN10" s="52"/>
      <c r="AO10" s="52"/>
      <c r="AP10" s="53"/>
      <c r="AQ10" s="53"/>
      <c r="AR10" s="53"/>
      <c r="AS10" s="53"/>
      <c r="AT10" s="54"/>
      <c r="AU10" s="91"/>
      <c r="AV10" s="76"/>
      <c r="AW10" s="79"/>
      <c r="AX10" s="79"/>
      <c r="AY10" s="79"/>
      <c r="AZ10" s="79"/>
      <c r="BA10" s="79"/>
      <c r="BB10" s="79"/>
      <c r="BC10" s="79"/>
      <c r="BD10" s="58"/>
    </row>
    <row r="11" spans="1:250" s="37" customFormat="1" ht="35.1" hidden="1" customHeight="1">
      <c r="F11" s="24"/>
      <c r="G11" s="25"/>
      <c r="H11" s="41"/>
      <c r="I11" s="41"/>
      <c r="J11" s="41"/>
      <c r="K11" s="62"/>
      <c r="L11" s="62"/>
      <c r="M11" s="62"/>
      <c r="N11" s="62"/>
      <c r="O11" s="62"/>
      <c r="P11" s="62"/>
      <c r="Q11" s="62"/>
      <c r="R11" s="62"/>
      <c r="S11" s="79"/>
      <c r="T11" s="79"/>
      <c r="U11" s="79"/>
      <c r="V11" s="79"/>
      <c r="W11" s="74"/>
      <c r="X11" s="74"/>
      <c r="Y11" s="74"/>
      <c r="Z11" s="74"/>
      <c r="AA11" s="79"/>
      <c r="AB11" s="79"/>
      <c r="AC11" s="79"/>
      <c r="AD11" s="79"/>
      <c r="AE11" s="74"/>
      <c r="AF11" s="74"/>
      <c r="AG11" s="74"/>
      <c r="AH11" s="74"/>
      <c r="AI11" s="40"/>
      <c r="AJ11" s="88"/>
      <c r="AK11" s="88"/>
      <c r="AL11" s="52"/>
      <c r="AM11" s="52"/>
      <c r="AN11" s="52"/>
      <c r="AO11" s="52"/>
      <c r="AP11" s="53"/>
      <c r="AQ11" s="53"/>
      <c r="AR11" s="53"/>
      <c r="AS11" s="53"/>
      <c r="AT11" s="54"/>
      <c r="AU11" s="91"/>
      <c r="AV11" s="76"/>
      <c r="AW11" s="79"/>
      <c r="AX11" s="79"/>
      <c r="AY11" s="79"/>
      <c r="AZ11" s="79"/>
      <c r="BA11" s="79"/>
      <c r="BB11" s="79"/>
      <c r="BC11" s="79"/>
      <c r="BD11" s="58"/>
    </row>
    <row r="12" spans="1:250" s="37" customFormat="1" ht="35.1" hidden="1" customHeight="1">
      <c r="F12" s="24"/>
      <c r="G12" s="25"/>
      <c r="H12" s="41"/>
      <c r="I12" s="41"/>
      <c r="J12" s="41"/>
      <c r="K12" s="62"/>
      <c r="L12" s="62"/>
      <c r="M12" s="62"/>
      <c r="N12" s="62"/>
      <c r="O12" s="62"/>
      <c r="P12" s="62"/>
      <c r="Q12" s="62"/>
      <c r="R12" s="62"/>
      <c r="S12" s="79"/>
      <c r="T12" s="79"/>
      <c r="U12" s="79"/>
      <c r="V12" s="79"/>
      <c r="W12" s="74"/>
      <c r="X12" s="74"/>
      <c r="Y12" s="74"/>
      <c r="Z12" s="74"/>
      <c r="AA12" s="79"/>
      <c r="AB12" s="79"/>
      <c r="AC12" s="79"/>
      <c r="AD12" s="79"/>
      <c r="AE12" s="74"/>
      <c r="AF12" s="74"/>
      <c r="AG12" s="74"/>
      <c r="AH12" s="74"/>
      <c r="AI12" s="40"/>
      <c r="AJ12" s="88"/>
      <c r="AK12" s="88"/>
      <c r="AL12" s="52"/>
      <c r="AM12" s="52"/>
      <c r="AN12" s="52"/>
      <c r="AO12" s="52"/>
      <c r="AP12" s="53"/>
      <c r="AQ12" s="53"/>
      <c r="AR12" s="53"/>
      <c r="AS12" s="53"/>
      <c r="AT12" s="54"/>
      <c r="AU12" s="91"/>
      <c r="AV12" s="76"/>
      <c r="AW12" s="79"/>
      <c r="AX12" s="79"/>
      <c r="AY12" s="79"/>
      <c r="AZ12" s="79"/>
      <c r="BA12" s="79"/>
      <c r="BB12" s="79"/>
      <c r="BC12" s="79"/>
      <c r="BD12" s="58"/>
    </row>
    <row r="13" spans="1:250" s="37" customFormat="1" ht="35.1" hidden="1" customHeight="1">
      <c r="F13" s="24"/>
      <c r="G13" s="25"/>
      <c r="H13" s="41"/>
      <c r="I13" s="41"/>
      <c r="J13" s="41"/>
      <c r="K13" s="62"/>
      <c r="L13" s="62"/>
      <c r="M13" s="62"/>
      <c r="N13" s="62"/>
      <c r="O13" s="62"/>
      <c r="P13" s="62"/>
      <c r="Q13" s="62"/>
      <c r="R13" s="62"/>
      <c r="S13" s="79"/>
      <c r="T13" s="79"/>
      <c r="U13" s="79"/>
      <c r="V13" s="79"/>
      <c r="W13" s="74"/>
      <c r="X13" s="74"/>
      <c r="Y13" s="74"/>
      <c r="Z13" s="74"/>
      <c r="AA13" s="79"/>
      <c r="AB13" s="79"/>
      <c r="AC13" s="79"/>
      <c r="AD13" s="79"/>
      <c r="AE13" s="74"/>
      <c r="AF13" s="74"/>
      <c r="AG13" s="74"/>
      <c r="AH13" s="74"/>
      <c r="AI13" s="40"/>
      <c r="AJ13" s="88"/>
      <c r="AK13" s="88"/>
      <c r="AL13" s="52"/>
      <c r="AM13" s="52"/>
      <c r="AN13" s="52"/>
      <c r="AO13" s="52"/>
      <c r="AP13" s="53"/>
      <c r="AQ13" s="53"/>
      <c r="AR13" s="53"/>
      <c r="AS13" s="53"/>
      <c r="AT13" s="54"/>
      <c r="AU13" s="91"/>
      <c r="AV13" s="76"/>
      <c r="AW13" s="79"/>
      <c r="AX13" s="79"/>
      <c r="AY13" s="79"/>
      <c r="AZ13" s="79"/>
      <c r="BA13" s="79"/>
      <c r="BB13" s="79"/>
      <c r="BC13" s="79"/>
      <c r="BD13" s="58"/>
    </row>
    <row r="14" spans="1:250" s="37" customFormat="1" ht="35.1" hidden="1" customHeight="1">
      <c r="F14" s="24"/>
      <c r="G14" s="25"/>
      <c r="H14" s="41"/>
      <c r="I14" s="41"/>
      <c r="J14" s="41"/>
      <c r="K14" s="62"/>
      <c r="L14" s="62"/>
      <c r="M14" s="62"/>
      <c r="N14" s="62"/>
      <c r="O14" s="62"/>
      <c r="P14" s="62"/>
      <c r="Q14" s="62"/>
      <c r="R14" s="62"/>
      <c r="S14" s="79"/>
      <c r="T14" s="79"/>
      <c r="U14" s="79"/>
      <c r="V14" s="79"/>
      <c r="W14" s="74"/>
      <c r="X14" s="74"/>
      <c r="Y14" s="74"/>
      <c r="Z14" s="74"/>
      <c r="AA14" s="79"/>
      <c r="AB14" s="79"/>
      <c r="AC14" s="79"/>
      <c r="AD14" s="79"/>
      <c r="AE14" s="74"/>
      <c r="AF14" s="74"/>
      <c r="AG14" s="74"/>
      <c r="AH14" s="74"/>
      <c r="AI14" s="40"/>
      <c r="AJ14" s="88"/>
      <c r="AK14" s="88"/>
      <c r="AL14" s="52"/>
      <c r="AM14" s="52"/>
      <c r="AN14" s="52"/>
      <c r="AO14" s="52"/>
      <c r="AP14" s="53"/>
      <c r="AQ14" s="53"/>
      <c r="AR14" s="53"/>
      <c r="AS14" s="53"/>
      <c r="AT14" s="54"/>
      <c r="AU14" s="91"/>
      <c r="AV14" s="76"/>
      <c r="AW14" s="79"/>
      <c r="AX14" s="79"/>
      <c r="AY14" s="79"/>
      <c r="AZ14" s="79"/>
      <c r="BA14" s="79"/>
      <c r="BB14" s="79"/>
      <c r="BC14" s="79"/>
      <c r="BD14" s="58"/>
    </row>
    <row r="15" spans="1:250" s="37" customFormat="1" ht="35.1" customHeight="1">
      <c r="A15" s="37" t="s">
        <v>155</v>
      </c>
      <c r="B15" s="37" t="s">
        <v>156</v>
      </c>
      <c r="C15" s="37" t="s">
        <v>157</v>
      </c>
      <c r="D15" s="37" t="s">
        <v>158</v>
      </c>
      <c r="E15" s="37" t="s">
        <v>16</v>
      </c>
      <c r="F15" s="24"/>
      <c r="G15" s="25" t="s">
        <v>77</v>
      </c>
      <c r="H15" s="41" t="s">
        <v>20</v>
      </c>
      <c r="I15" s="41" t="s">
        <v>79</v>
      </c>
      <c r="J15" s="41" t="s">
        <v>80</v>
      </c>
      <c r="K15" s="62">
        <v>26000</v>
      </c>
      <c r="L15" s="62">
        <v>10000</v>
      </c>
      <c r="M15" s="62">
        <v>5900</v>
      </c>
      <c r="N15" s="62">
        <v>3900</v>
      </c>
      <c r="O15" s="62" t="e">
        <v>#REF!</v>
      </c>
      <c r="P15" s="62" t="e">
        <v>#REF!</v>
      </c>
      <c r="Q15" s="62" t="e">
        <v>#REF!</v>
      </c>
      <c r="R15" s="62" t="e">
        <v>#REF!</v>
      </c>
      <c r="S15" s="79"/>
      <c r="T15" s="79" t="e">
        <v>#REF!</v>
      </c>
      <c r="U15" s="79" t="e">
        <v>#REF!</v>
      </c>
      <c r="V15" s="79"/>
      <c r="W15" s="74"/>
      <c r="X15" s="74" t="e">
        <v>#REF!</v>
      </c>
      <c r="Y15" s="74" t="e">
        <v>#REF!</v>
      </c>
      <c r="Z15" s="74"/>
      <c r="AA15" s="79"/>
      <c r="AB15" s="79"/>
      <c r="AC15" s="79"/>
      <c r="AD15" s="79"/>
      <c r="AE15" s="74"/>
      <c r="AF15" s="74"/>
      <c r="AG15" s="74"/>
      <c r="AH15" s="74"/>
      <c r="AI15" s="40">
        <v>3.3251115063056575</v>
      </c>
      <c r="AJ15" s="88"/>
      <c r="AK15" s="88">
        <v>1.95</v>
      </c>
      <c r="AL15" s="52">
        <v>50700</v>
      </c>
      <c r="AM15" s="52">
        <v>19500</v>
      </c>
      <c r="AN15" s="52">
        <v>11505</v>
      </c>
      <c r="AO15" s="52">
        <v>7605</v>
      </c>
      <c r="AP15" s="53">
        <v>50700</v>
      </c>
      <c r="AQ15" s="53">
        <v>19500</v>
      </c>
      <c r="AR15" s="53">
        <v>11500</v>
      </c>
      <c r="AS15" s="53">
        <v>7600</v>
      </c>
      <c r="AT15" s="54">
        <v>7605</v>
      </c>
      <c r="AU15" s="91" t="s">
        <v>16</v>
      </c>
      <c r="AV15" s="76">
        <v>21700</v>
      </c>
      <c r="AW15" s="79">
        <v>9100</v>
      </c>
      <c r="AX15" s="79">
        <v>6300</v>
      </c>
      <c r="AY15" s="79">
        <v>3850</v>
      </c>
      <c r="AZ15" s="79">
        <v>18600</v>
      </c>
      <c r="BA15" s="79">
        <v>7800</v>
      </c>
      <c r="BB15" s="79">
        <v>5400</v>
      </c>
      <c r="BC15" s="79">
        <v>3300</v>
      </c>
      <c r="BD15" s="58">
        <v>-5</v>
      </c>
      <c r="BH15" s="80" t="str">
        <f>TRIM(H15)</f>
        <v>Đường Đồng Khởi</v>
      </c>
      <c r="BI15" s="80" t="str">
        <f>TRIM(I15)</f>
        <v>Cầu Đồng Khởi</v>
      </c>
      <c r="BJ15" s="80" t="str">
        <f>TRIM(J15)</f>
        <v>Đường Nguyễn Văn Tiên</v>
      </c>
      <c r="BK15" s="37" t="str">
        <f>UPPER(LEFT(BH15,1))&amp;MID(BH15,2,LEN(BH15))</f>
        <v>Đường Đồng Khởi</v>
      </c>
      <c r="BL15" s="37" t="str">
        <f>UPPER(LEFT(BI15,1))&amp;MID(BI15,2,LEN(BI15))</f>
        <v>Cầu Đồng Khởi</v>
      </c>
      <c r="BM15" s="37" t="str">
        <f>UPPER(LEFT(BJ15,1))&amp;MID(BJ15,2,LEN(BJ15))</f>
        <v>Đường Nguyễn Văn Tiên</v>
      </c>
    </row>
    <row r="16" spans="1:250" s="37" customFormat="1" ht="35.1" hidden="1" customHeight="1">
      <c r="F16" s="24"/>
      <c r="G16" s="25"/>
      <c r="H16" s="41"/>
      <c r="I16" s="41"/>
      <c r="J16" s="41"/>
      <c r="K16" s="62"/>
      <c r="L16" s="62"/>
      <c r="M16" s="62"/>
      <c r="N16" s="62"/>
      <c r="O16" s="62"/>
      <c r="P16" s="62"/>
      <c r="Q16" s="62"/>
      <c r="R16" s="62"/>
      <c r="S16" s="79"/>
      <c r="T16" s="79"/>
      <c r="U16" s="79"/>
      <c r="V16" s="79"/>
      <c r="W16" s="74"/>
      <c r="X16" s="74"/>
      <c r="Y16" s="74"/>
      <c r="Z16" s="74"/>
      <c r="AA16" s="79"/>
      <c r="AB16" s="79"/>
      <c r="AC16" s="79"/>
      <c r="AD16" s="79"/>
      <c r="AE16" s="74"/>
      <c r="AF16" s="74"/>
      <c r="AG16" s="74"/>
      <c r="AH16" s="74"/>
      <c r="AI16" s="40"/>
      <c r="AJ16" s="88"/>
      <c r="AK16" s="88"/>
      <c r="AL16" s="52"/>
      <c r="AM16" s="52"/>
      <c r="AN16" s="52"/>
      <c r="AO16" s="52"/>
      <c r="AP16" s="53"/>
      <c r="AQ16" s="53"/>
      <c r="AR16" s="53"/>
      <c r="AS16" s="53"/>
      <c r="AT16" s="54"/>
      <c r="AU16" s="91"/>
      <c r="AV16" s="76"/>
      <c r="AW16" s="79"/>
      <c r="AX16" s="79"/>
      <c r="AY16" s="79"/>
      <c r="AZ16" s="79"/>
      <c r="BA16" s="79"/>
      <c r="BB16" s="79"/>
      <c r="BC16" s="79"/>
      <c r="BD16" s="58"/>
    </row>
    <row r="17" spans="1:65" s="37" customFormat="1" ht="35.1" hidden="1" customHeight="1">
      <c r="F17" s="24"/>
      <c r="G17" s="25"/>
      <c r="H17" s="41"/>
      <c r="I17" s="41"/>
      <c r="J17" s="41"/>
      <c r="K17" s="62"/>
      <c r="L17" s="62"/>
      <c r="M17" s="62"/>
      <c r="N17" s="62"/>
      <c r="O17" s="62"/>
      <c r="P17" s="62"/>
      <c r="Q17" s="62"/>
      <c r="R17" s="62"/>
      <c r="S17" s="79"/>
      <c r="T17" s="79"/>
      <c r="U17" s="79"/>
      <c r="V17" s="79"/>
      <c r="W17" s="74"/>
      <c r="X17" s="74"/>
      <c r="Y17" s="74"/>
      <c r="Z17" s="74"/>
      <c r="AA17" s="79"/>
      <c r="AB17" s="79"/>
      <c r="AC17" s="79"/>
      <c r="AD17" s="79"/>
      <c r="AE17" s="74"/>
      <c r="AF17" s="74"/>
      <c r="AG17" s="74"/>
      <c r="AH17" s="74"/>
      <c r="AI17" s="40"/>
      <c r="AJ17" s="88"/>
      <c r="AK17" s="88"/>
      <c r="AL17" s="52"/>
      <c r="AM17" s="52"/>
      <c r="AN17" s="52"/>
      <c r="AO17" s="52"/>
      <c r="AP17" s="53"/>
      <c r="AQ17" s="53"/>
      <c r="AR17" s="53"/>
      <c r="AS17" s="53"/>
      <c r="AT17" s="54"/>
      <c r="AU17" s="91"/>
      <c r="AV17" s="76"/>
      <c r="AW17" s="79"/>
      <c r="AX17" s="79"/>
      <c r="AY17" s="79"/>
      <c r="AZ17" s="79"/>
      <c r="BA17" s="79"/>
      <c r="BB17" s="79"/>
      <c r="BC17" s="79"/>
      <c r="BD17" s="58"/>
    </row>
    <row r="18" spans="1:65" s="37" customFormat="1" ht="35.1" hidden="1" customHeight="1">
      <c r="F18" s="24"/>
      <c r="G18" s="25"/>
      <c r="H18" s="41"/>
      <c r="I18" s="41"/>
      <c r="J18" s="41"/>
      <c r="K18" s="62"/>
      <c r="L18" s="62"/>
      <c r="M18" s="62"/>
      <c r="N18" s="62"/>
      <c r="O18" s="62"/>
      <c r="P18" s="62"/>
      <c r="Q18" s="62"/>
      <c r="R18" s="62"/>
      <c r="S18" s="79"/>
      <c r="T18" s="79"/>
      <c r="U18" s="79"/>
      <c r="V18" s="79"/>
      <c r="W18" s="74"/>
      <c r="X18" s="74"/>
      <c r="Y18" s="74"/>
      <c r="Z18" s="74"/>
      <c r="AA18" s="79"/>
      <c r="AB18" s="79"/>
      <c r="AC18" s="79"/>
      <c r="AD18" s="79"/>
      <c r="AE18" s="74"/>
      <c r="AF18" s="74"/>
      <c r="AG18" s="74"/>
      <c r="AH18" s="74"/>
      <c r="AI18" s="40"/>
      <c r="AJ18" s="88"/>
      <c r="AK18" s="88"/>
      <c r="AL18" s="52"/>
      <c r="AM18" s="52"/>
      <c r="AN18" s="52"/>
      <c r="AO18" s="52"/>
      <c r="AP18" s="53"/>
      <c r="AQ18" s="53"/>
      <c r="AR18" s="53"/>
      <c r="AS18" s="53"/>
      <c r="AT18" s="54"/>
      <c r="AU18" s="91"/>
      <c r="AV18" s="76"/>
      <c r="AW18" s="79"/>
      <c r="AX18" s="79"/>
      <c r="AY18" s="79"/>
      <c r="AZ18" s="79"/>
      <c r="BA18" s="79"/>
      <c r="BB18" s="79"/>
      <c r="BC18" s="79"/>
      <c r="BD18" s="58"/>
    </row>
    <row r="19" spans="1:65" s="37" customFormat="1" ht="35.1" hidden="1" customHeight="1">
      <c r="F19" s="24"/>
      <c r="G19" s="25"/>
      <c r="H19" s="41"/>
      <c r="I19" s="41"/>
      <c r="J19" s="41"/>
      <c r="K19" s="62"/>
      <c r="L19" s="62"/>
      <c r="M19" s="62"/>
      <c r="N19" s="62"/>
      <c r="O19" s="62"/>
      <c r="P19" s="62"/>
      <c r="Q19" s="62"/>
      <c r="R19" s="62"/>
      <c r="S19" s="79"/>
      <c r="T19" s="79"/>
      <c r="U19" s="79"/>
      <c r="V19" s="79"/>
      <c r="W19" s="74"/>
      <c r="X19" s="74"/>
      <c r="Y19" s="74"/>
      <c r="Z19" s="74"/>
      <c r="AA19" s="79"/>
      <c r="AB19" s="79"/>
      <c r="AC19" s="79"/>
      <c r="AD19" s="79"/>
      <c r="AE19" s="74"/>
      <c r="AF19" s="74"/>
      <c r="AG19" s="74"/>
      <c r="AH19" s="74"/>
      <c r="AI19" s="40"/>
      <c r="AJ19" s="88"/>
      <c r="AK19" s="88"/>
      <c r="AL19" s="52"/>
      <c r="AM19" s="52"/>
      <c r="AN19" s="52"/>
      <c r="AO19" s="52"/>
      <c r="AP19" s="53"/>
      <c r="AQ19" s="53"/>
      <c r="AR19" s="53"/>
      <c r="AS19" s="53"/>
      <c r="AT19" s="54"/>
      <c r="AU19" s="91"/>
      <c r="AV19" s="76"/>
      <c r="AW19" s="79"/>
      <c r="AX19" s="79"/>
      <c r="AY19" s="79"/>
      <c r="AZ19" s="79"/>
      <c r="BA19" s="79"/>
      <c r="BB19" s="79"/>
      <c r="BC19" s="79"/>
      <c r="BD19" s="58"/>
    </row>
    <row r="20" spans="1:65" s="37" customFormat="1" ht="35.1" hidden="1" customHeight="1">
      <c r="F20" s="24"/>
      <c r="G20" s="25"/>
      <c r="H20" s="41"/>
      <c r="I20" s="41"/>
      <c r="J20" s="41"/>
      <c r="K20" s="62"/>
      <c r="L20" s="62"/>
      <c r="M20" s="62"/>
      <c r="N20" s="62"/>
      <c r="O20" s="62"/>
      <c r="P20" s="62"/>
      <c r="Q20" s="62"/>
      <c r="R20" s="62"/>
      <c r="S20" s="79"/>
      <c r="T20" s="79"/>
      <c r="U20" s="79"/>
      <c r="V20" s="79"/>
      <c r="W20" s="74"/>
      <c r="X20" s="74"/>
      <c r="Y20" s="74"/>
      <c r="Z20" s="74"/>
      <c r="AA20" s="79"/>
      <c r="AB20" s="79"/>
      <c r="AC20" s="79"/>
      <c r="AD20" s="79"/>
      <c r="AE20" s="74"/>
      <c r="AF20" s="74"/>
      <c r="AG20" s="74"/>
      <c r="AH20" s="74"/>
      <c r="AI20" s="40"/>
      <c r="AJ20" s="88"/>
      <c r="AK20" s="88"/>
      <c r="AL20" s="52"/>
      <c r="AM20" s="52"/>
      <c r="AN20" s="52"/>
      <c r="AO20" s="52"/>
      <c r="AP20" s="53"/>
      <c r="AQ20" s="53"/>
      <c r="AR20" s="53"/>
      <c r="AS20" s="53"/>
      <c r="AT20" s="54"/>
      <c r="AU20" s="91"/>
      <c r="AV20" s="76"/>
      <c r="AW20" s="79"/>
      <c r="AX20" s="79"/>
      <c r="AY20" s="79"/>
      <c r="AZ20" s="79"/>
      <c r="BA20" s="79"/>
      <c r="BB20" s="79"/>
      <c r="BC20" s="79"/>
      <c r="BD20" s="58"/>
    </row>
    <row r="21" spans="1:65" s="37" customFormat="1" ht="35.1" hidden="1" customHeight="1">
      <c r="F21" s="24"/>
      <c r="G21" s="25"/>
      <c r="H21" s="41"/>
      <c r="I21" s="41"/>
      <c r="J21" s="41"/>
      <c r="K21" s="62"/>
      <c r="L21" s="62"/>
      <c r="M21" s="62"/>
      <c r="N21" s="62"/>
      <c r="O21" s="62"/>
      <c r="P21" s="62"/>
      <c r="Q21" s="62"/>
      <c r="R21" s="62"/>
      <c r="S21" s="79"/>
      <c r="T21" s="79"/>
      <c r="U21" s="79"/>
      <c r="V21" s="79"/>
      <c r="W21" s="74"/>
      <c r="X21" s="74"/>
      <c r="Y21" s="74"/>
      <c r="Z21" s="74"/>
      <c r="AA21" s="79"/>
      <c r="AB21" s="79"/>
      <c r="AC21" s="79"/>
      <c r="AD21" s="79"/>
      <c r="AE21" s="74"/>
      <c r="AF21" s="74"/>
      <c r="AG21" s="74"/>
      <c r="AH21" s="74"/>
      <c r="AI21" s="40"/>
      <c r="AJ21" s="88"/>
      <c r="AK21" s="88"/>
      <c r="AL21" s="52"/>
      <c r="AM21" s="52"/>
      <c r="AN21" s="52"/>
      <c r="AO21" s="52"/>
      <c r="AP21" s="53"/>
      <c r="AQ21" s="53"/>
      <c r="AR21" s="53"/>
      <c r="AS21" s="53"/>
      <c r="AT21" s="54"/>
      <c r="AU21" s="91"/>
      <c r="AV21" s="76"/>
      <c r="AW21" s="79"/>
      <c r="AX21" s="79"/>
      <c r="AY21" s="79"/>
      <c r="AZ21" s="79"/>
      <c r="BA21" s="79"/>
      <c r="BB21" s="79"/>
      <c r="BC21" s="79"/>
      <c r="BD21" s="58"/>
    </row>
    <row r="22" spans="1:65" s="37" customFormat="1" ht="35.1" customHeight="1">
      <c r="A22" s="37" t="s">
        <v>159</v>
      </c>
      <c r="B22" s="37" t="s">
        <v>160</v>
      </c>
      <c r="C22" s="37" t="s">
        <v>161</v>
      </c>
      <c r="D22" s="37" t="s">
        <v>162</v>
      </c>
      <c r="E22" s="37" t="s">
        <v>16</v>
      </c>
      <c r="F22" s="24"/>
      <c r="G22" s="25" t="s">
        <v>78</v>
      </c>
      <c r="H22" s="41" t="s">
        <v>20</v>
      </c>
      <c r="I22" s="41" t="s">
        <v>80</v>
      </c>
      <c r="J22" s="41" t="s">
        <v>362</v>
      </c>
      <c r="K22" s="62">
        <v>21000</v>
      </c>
      <c r="L22" s="62">
        <v>10000</v>
      </c>
      <c r="M22" s="62">
        <v>5200</v>
      </c>
      <c r="N22" s="62">
        <v>3300</v>
      </c>
      <c r="O22" s="62" t="e">
        <v>#REF!</v>
      </c>
      <c r="P22" s="62" t="e">
        <v>#REF!</v>
      </c>
      <c r="Q22" s="62" t="e">
        <v>#REF!</v>
      </c>
      <c r="R22" s="62" t="e">
        <v>#REF!</v>
      </c>
      <c r="S22" s="79" t="e">
        <v>#REF!</v>
      </c>
      <c r="T22" s="79" t="e">
        <v>#REF!</v>
      </c>
      <c r="U22" s="79"/>
      <c r="V22" s="79"/>
      <c r="W22" s="74" t="e">
        <v>#REF!</v>
      </c>
      <c r="X22" s="74" t="e">
        <v>#REF!</v>
      </c>
      <c r="Y22" s="74"/>
      <c r="Z22" s="74"/>
      <c r="AA22" s="79"/>
      <c r="AB22" s="79"/>
      <c r="AC22" s="79"/>
      <c r="AD22" s="79"/>
      <c r="AE22" s="74"/>
      <c r="AF22" s="74"/>
      <c r="AG22" s="74"/>
      <c r="AH22" s="74"/>
      <c r="AI22" s="40">
        <v>2.2234340625564912</v>
      </c>
      <c r="AJ22" s="88"/>
      <c r="AK22" s="88">
        <v>1.3</v>
      </c>
      <c r="AL22" s="52">
        <v>27300</v>
      </c>
      <c r="AM22" s="52">
        <v>13000</v>
      </c>
      <c r="AN22" s="52">
        <v>6760</v>
      </c>
      <c r="AO22" s="52">
        <v>4290</v>
      </c>
      <c r="AP22" s="53">
        <v>27300</v>
      </c>
      <c r="AQ22" s="53">
        <v>13000</v>
      </c>
      <c r="AR22" s="53">
        <v>6800</v>
      </c>
      <c r="AS22" s="53">
        <v>4300</v>
      </c>
      <c r="AT22" s="54">
        <v>4095</v>
      </c>
      <c r="AU22" s="91" t="s">
        <v>16</v>
      </c>
      <c r="AV22" s="76">
        <v>18200</v>
      </c>
      <c r="AW22" s="79">
        <v>7000</v>
      </c>
      <c r="AX22" s="79">
        <v>4130</v>
      </c>
      <c r="AY22" s="79">
        <v>2730</v>
      </c>
      <c r="AZ22" s="79">
        <v>15600</v>
      </c>
      <c r="BA22" s="79">
        <v>6000</v>
      </c>
      <c r="BB22" s="79">
        <v>3540</v>
      </c>
      <c r="BC22" s="79">
        <v>2340</v>
      </c>
      <c r="BD22" s="58">
        <v>205</v>
      </c>
      <c r="BH22" s="80" t="str">
        <f>TRIM(H22)</f>
        <v>Đường Đồng Khởi</v>
      </c>
      <c r="BI22" s="80" t="str">
        <f>TRIM(I22)</f>
        <v>Đường Nguyễn Văn Tiên</v>
      </c>
      <c r="BJ22" s="80" t="str">
        <f>TRIM(J22)</f>
        <v>Đường vào công ty Trấn Biên</v>
      </c>
      <c r="BK22" s="37" t="str">
        <f>UPPER(LEFT(BH22,1))&amp;MID(BH22,2,LEN(BH22))</f>
        <v>Đường Đồng Khởi</v>
      </c>
      <c r="BL22" s="37" t="str">
        <f>UPPER(LEFT(BI22,1))&amp;MID(BI22,2,LEN(BI22))</f>
        <v>Đường Nguyễn Văn Tiên</v>
      </c>
      <c r="BM22" s="37" t="str">
        <f>UPPER(LEFT(BJ22,1))&amp;MID(BJ22,2,LEN(BJ22))</f>
        <v>Đường vào công ty Trấn Biên</v>
      </c>
    </row>
    <row r="23" spans="1:65" s="37" customFormat="1" ht="35.1" hidden="1" customHeight="1">
      <c r="F23" s="24"/>
      <c r="G23" s="25"/>
      <c r="H23" s="41"/>
      <c r="I23" s="41"/>
      <c r="J23" s="41"/>
      <c r="K23" s="62"/>
      <c r="L23" s="62"/>
      <c r="M23" s="62"/>
      <c r="N23" s="62"/>
      <c r="O23" s="62"/>
      <c r="P23" s="62"/>
      <c r="Q23" s="62"/>
      <c r="R23" s="62"/>
      <c r="S23" s="79"/>
      <c r="T23" s="79"/>
      <c r="U23" s="79"/>
      <c r="V23" s="79"/>
      <c r="W23" s="74"/>
      <c r="X23" s="74"/>
      <c r="Y23" s="74"/>
      <c r="Z23" s="74"/>
      <c r="AA23" s="79"/>
      <c r="AB23" s="79"/>
      <c r="AC23" s="79"/>
      <c r="AD23" s="79"/>
      <c r="AE23" s="74"/>
      <c r="AF23" s="74"/>
      <c r="AG23" s="74"/>
      <c r="AH23" s="74"/>
      <c r="AI23" s="40"/>
      <c r="AJ23" s="88"/>
      <c r="AK23" s="88"/>
      <c r="AL23" s="52"/>
      <c r="AM23" s="52"/>
      <c r="AN23" s="52"/>
      <c r="AO23" s="52"/>
      <c r="AP23" s="53"/>
      <c r="AQ23" s="53"/>
      <c r="AR23" s="53"/>
      <c r="AS23" s="53"/>
      <c r="AT23" s="54"/>
      <c r="AU23" s="91"/>
      <c r="AV23" s="76"/>
      <c r="AW23" s="79"/>
      <c r="AX23" s="79"/>
      <c r="AY23" s="79"/>
      <c r="AZ23" s="79"/>
      <c r="BA23" s="79"/>
      <c r="BB23" s="79"/>
      <c r="BC23" s="79"/>
      <c r="BD23" s="58"/>
    </row>
    <row r="24" spans="1:65" s="37" customFormat="1" ht="35.1" hidden="1" customHeight="1">
      <c r="F24" s="24"/>
      <c r="G24" s="25"/>
      <c r="H24" s="41"/>
      <c r="I24" s="41"/>
      <c r="J24" s="41"/>
      <c r="K24" s="62"/>
      <c r="L24" s="62"/>
      <c r="M24" s="62"/>
      <c r="N24" s="62"/>
      <c r="O24" s="62"/>
      <c r="P24" s="62"/>
      <c r="Q24" s="62"/>
      <c r="R24" s="62"/>
      <c r="S24" s="79"/>
      <c r="T24" s="79"/>
      <c r="U24" s="79"/>
      <c r="V24" s="79"/>
      <c r="W24" s="74"/>
      <c r="X24" s="74"/>
      <c r="Y24" s="74"/>
      <c r="Z24" s="74"/>
      <c r="AA24" s="79"/>
      <c r="AB24" s="79"/>
      <c r="AC24" s="79"/>
      <c r="AD24" s="79"/>
      <c r="AE24" s="74"/>
      <c r="AF24" s="74"/>
      <c r="AG24" s="74"/>
      <c r="AH24" s="74"/>
      <c r="AI24" s="40"/>
      <c r="AJ24" s="88"/>
      <c r="AK24" s="88"/>
      <c r="AL24" s="52"/>
      <c r="AM24" s="52"/>
      <c r="AN24" s="52"/>
      <c r="AO24" s="52"/>
      <c r="AP24" s="53"/>
      <c r="AQ24" s="53"/>
      <c r="AR24" s="53"/>
      <c r="AS24" s="53"/>
      <c r="AT24" s="54"/>
      <c r="AU24" s="91"/>
      <c r="AV24" s="76"/>
      <c r="AW24" s="79"/>
      <c r="AX24" s="79"/>
      <c r="AY24" s="79"/>
      <c r="AZ24" s="79"/>
      <c r="BA24" s="79"/>
      <c r="BB24" s="79"/>
      <c r="BC24" s="79"/>
      <c r="BD24" s="58"/>
    </row>
    <row r="25" spans="1:65" s="37" customFormat="1" ht="35.1" hidden="1" customHeight="1">
      <c r="F25" s="24"/>
      <c r="G25" s="25"/>
      <c r="H25" s="41"/>
      <c r="I25" s="41"/>
      <c r="J25" s="41"/>
      <c r="K25" s="62"/>
      <c r="L25" s="62"/>
      <c r="M25" s="62"/>
      <c r="N25" s="62"/>
      <c r="O25" s="62"/>
      <c r="P25" s="62"/>
      <c r="Q25" s="62"/>
      <c r="R25" s="62"/>
      <c r="S25" s="79"/>
      <c r="T25" s="79"/>
      <c r="U25" s="79"/>
      <c r="V25" s="79"/>
      <c r="W25" s="74"/>
      <c r="X25" s="74"/>
      <c r="Y25" s="74"/>
      <c r="Z25" s="74"/>
      <c r="AA25" s="79"/>
      <c r="AB25" s="79"/>
      <c r="AC25" s="79"/>
      <c r="AD25" s="79"/>
      <c r="AE25" s="74"/>
      <c r="AF25" s="74"/>
      <c r="AG25" s="74"/>
      <c r="AH25" s="74"/>
      <c r="AI25" s="40"/>
      <c r="AJ25" s="88"/>
      <c r="AK25" s="88"/>
      <c r="AL25" s="52"/>
      <c r="AM25" s="52"/>
      <c r="AN25" s="52"/>
      <c r="AO25" s="52"/>
      <c r="AP25" s="53"/>
      <c r="AQ25" s="53"/>
      <c r="AR25" s="53"/>
      <c r="AS25" s="53"/>
      <c r="AT25" s="54"/>
      <c r="AU25" s="91"/>
      <c r="AV25" s="76"/>
      <c r="AW25" s="79"/>
      <c r="AX25" s="79"/>
      <c r="AY25" s="79"/>
      <c r="AZ25" s="79"/>
      <c r="BA25" s="79"/>
      <c r="BB25" s="79"/>
      <c r="BC25" s="79"/>
      <c r="BD25" s="58"/>
    </row>
    <row r="26" spans="1:65" s="37" customFormat="1" ht="35.1" hidden="1" customHeight="1">
      <c r="F26" s="24"/>
      <c r="G26" s="25"/>
      <c r="H26" s="41"/>
      <c r="I26" s="41"/>
      <c r="J26" s="41"/>
      <c r="K26" s="62"/>
      <c r="L26" s="62"/>
      <c r="M26" s="62"/>
      <c r="N26" s="62"/>
      <c r="O26" s="62"/>
      <c r="P26" s="62"/>
      <c r="Q26" s="62"/>
      <c r="R26" s="62"/>
      <c r="S26" s="79"/>
      <c r="T26" s="79"/>
      <c r="U26" s="79"/>
      <c r="V26" s="79"/>
      <c r="W26" s="74"/>
      <c r="X26" s="74"/>
      <c r="Y26" s="74"/>
      <c r="Z26" s="74"/>
      <c r="AA26" s="79"/>
      <c r="AB26" s="79"/>
      <c r="AC26" s="79"/>
      <c r="AD26" s="79"/>
      <c r="AE26" s="74"/>
      <c r="AF26" s="74"/>
      <c r="AG26" s="74"/>
      <c r="AH26" s="74"/>
      <c r="AI26" s="40"/>
      <c r="AJ26" s="88"/>
      <c r="AK26" s="88"/>
      <c r="AL26" s="52"/>
      <c r="AM26" s="52"/>
      <c r="AN26" s="52"/>
      <c r="AO26" s="52"/>
      <c r="AP26" s="53"/>
      <c r="AQ26" s="53"/>
      <c r="AR26" s="53"/>
      <c r="AS26" s="53"/>
      <c r="AT26" s="54"/>
      <c r="AU26" s="91"/>
      <c r="AV26" s="76"/>
      <c r="AW26" s="79"/>
      <c r="AX26" s="79"/>
      <c r="AY26" s="79"/>
      <c r="AZ26" s="79"/>
      <c r="BA26" s="79"/>
      <c r="BB26" s="79"/>
      <c r="BC26" s="79"/>
      <c r="BD26" s="58"/>
    </row>
    <row r="27" spans="1:65" s="37" customFormat="1" ht="35.1" hidden="1" customHeight="1">
      <c r="F27" s="24"/>
      <c r="G27" s="25"/>
      <c r="H27" s="41"/>
      <c r="I27" s="41"/>
      <c r="J27" s="41"/>
      <c r="K27" s="62"/>
      <c r="L27" s="62"/>
      <c r="M27" s="62"/>
      <c r="N27" s="62"/>
      <c r="O27" s="62"/>
      <c r="P27" s="62"/>
      <c r="Q27" s="62"/>
      <c r="R27" s="62"/>
      <c r="S27" s="79"/>
      <c r="T27" s="79"/>
      <c r="U27" s="79"/>
      <c r="V27" s="79"/>
      <c r="W27" s="74"/>
      <c r="X27" s="74"/>
      <c r="Y27" s="74"/>
      <c r="Z27" s="74"/>
      <c r="AA27" s="79"/>
      <c r="AB27" s="79"/>
      <c r="AC27" s="79"/>
      <c r="AD27" s="79"/>
      <c r="AE27" s="74"/>
      <c r="AF27" s="74"/>
      <c r="AG27" s="74"/>
      <c r="AH27" s="74"/>
      <c r="AI27" s="40"/>
      <c r="AJ27" s="88"/>
      <c r="AK27" s="88"/>
      <c r="AL27" s="52"/>
      <c r="AM27" s="52"/>
      <c r="AN27" s="52"/>
      <c r="AO27" s="52"/>
      <c r="AP27" s="53"/>
      <c r="AQ27" s="53"/>
      <c r="AR27" s="53"/>
      <c r="AS27" s="53"/>
      <c r="AT27" s="54"/>
      <c r="AU27" s="91"/>
      <c r="AV27" s="76"/>
      <c r="AW27" s="79"/>
      <c r="AX27" s="79"/>
      <c r="AY27" s="79"/>
      <c r="AZ27" s="79"/>
      <c r="BA27" s="79"/>
      <c r="BB27" s="79"/>
      <c r="BC27" s="79"/>
      <c r="BD27" s="58"/>
    </row>
    <row r="28" spans="1:65" s="37" customFormat="1" ht="35.1" hidden="1" customHeight="1">
      <c r="F28" s="24"/>
      <c r="G28" s="25"/>
      <c r="H28" s="41"/>
      <c r="I28" s="41"/>
      <c r="J28" s="41"/>
      <c r="K28" s="62"/>
      <c r="L28" s="62"/>
      <c r="M28" s="62"/>
      <c r="N28" s="62"/>
      <c r="O28" s="62"/>
      <c r="P28" s="62"/>
      <c r="Q28" s="62"/>
      <c r="R28" s="62"/>
      <c r="S28" s="79"/>
      <c r="T28" s="79"/>
      <c r="U28" s="79"/>
      <c r="V28" s="79"/>
      <c r="W28" s="74"/>
      <c r="X28" s="74"/>
      <c r="Y28" s="74"/>
      <c r="Z28" s="74"/>
      <c r="AA28" s="79"/>
      <c r="AB28" s="79"/>
      <c r="AC28" s="79"/>
      <c r="AD28" s="79"/>
      <c r="AE28" s="74"/>
      <c r="AF28" s="74"/>
      <c r="AG28" s="74"/>
      <c r="AH28" s="74"/>
      <c r="AI28" s="40"/>
      <c r="AJ28" s="88"/>
      <c r="AK28" s="88"/>
      <c r="AL28" s="52"/>
      <c r="AM28" s="52"/>
      <c r="AN28" s="52"/>
      <c r="AO28" s="52"/>
      <c r="AP28" s="53"/>
      <c r="AQ28" s="53"/>
      <c r="AR28" s="53"/>
      <c r="AS28" s="53"/>
      <c r="AT28" s="54"/>
      <c r="AU28" s="91"/>
      <c r="AV28" s="76"/>
      <c r="AW28" s="79"/>
      <c r="AX28" s="79"/>
      <c r="AY28" s="79"/>
      <c r="AZ28" s="79"/>
      <c r="BA28" s="79"/>
      <c r="BB28" s="79"/>
      <c r="BC28" s="79"/>
      <c r="BD28" s="58"/>
    </row>
    <row r="29" spans="1:65" s="37" customFormat="1" ht="35.1" customHeight="1">
      <c r="A29" s="37" t="s">
        <v>163</v>
      </c>
      <c r="B29" s="37" t="s">
        <v>164</v>
      </c>
      <c r="C29" s="37" t="s">
        <v>165</v>
      </c>
      <c r="D29" s="37" t="s">
        <v>166</v>
      </c>
      <c r="E29" s="37" t="s">
        <v>16</v>
      </c>
      <c r="F29" s="24"/>
      <c r="G29" s="25" t="s">
        <v>81</v>
      </c>
      <c r="H29" s="41" t="s">
        <v>20</v>
      </c>
      <c r="I29" s="41" t="s">
        <v>362</v>
      </c>
      <c r="J29" s="41" t="s">
        <v>11</v>
      </c>
      <c r="K29" s="62">
        <v>17000</v>
      </c>
      <c r="L29" s="62">
        <v>8000</v>
      </c>
      <c r="M29" s="62">
        <v>4600</v>
      </c>
      <c r="N29" s="62">
        <v>2600</v>
      </c>
      <c r="O29" s="62" t="e">
        <v>#REF!</v>
      </c>
      <c r="P29" s="62" t="e">
        <v>#REF!</v>
      </c>
      <c r="Q29" s="62" t="e">
        <v>#REF!</v>
      </c>
      <c r="R29" s="62" t="e">
        <v>#REF!</v>
      </c>
      <c r="S29" s="79"/>
      <c r="T29" s="79"/>
      <c r="U29" s="79"/>
      <c r="V29" s="79"/>
      <c r="W29" s="74"/>
      <c r="X29" s="74"/>
      <c r="Y29" s="74"/>
      <c r="Z29" s="74"/>
      <c r="AA29" s="79"/>
      <c r="AB29" s="79"/>
      <c r="AC29" s="79"/>
      <c r="AD29" s="79"/>
      <c r="AE29" s="74"/>
      <c r="AF29" s="74"/>
      <c r="AG29" s="74"/>
      <c r="AH29" s="74"/>
      <c r="AI29" s="40">
        <v>3.05</v>
      </c>
      <c r="AJ29" s="88"/>
      <c r="AK29" s="88" t="e">
        <v>#REF!</v>
      </c>
      <c r="AL29" s="52" t="e">
        <v>#REF!</v>
      </c>
      <c r="AM29" s="52" t="e">
        <v>#REF!</v>
      </c>
      <c r="AN29" s="52" t="e">
        <v>#REF!</v>
      </c>
      <c r="AO29" s="52" t="e">
        <v>#REF!</v>
      </c>
      <c r="AP29" s="53" t="e">
        <v>#REF!</v>
      </c>
      <c r="AQ29" s="53" t="e">
        <v>#REF!</v>
      </c>
      <c r="AR29" s="53" t="e">
        <v>#REF!</v>
      </c>
      <c r="AS29" s="53" t="e">
        <v>#REF!</v>
      </c>
      <c r="AT29" s="54" t="e">
        <v>#REF!</v>
      </c>
      <c r="AU29" s="91" t="s">
        <v>16</v>
      </c>
      <c r="AV29" s="76">
        <v>14700</v>
      </c>
      <c r="AW29" s="79">
        <v>7000</v>
      </c>
      <c r="AX29" s="79">
        <v>3640</v>
      </c>
      <c r="AY29" s="79">
        <v>2310</v>
      </c>
      <c r="AZ29" s="79">
        <v>12600</v>
      </c>
      <c r="BA29" s="79">
        <v>6000</v>
      </c>
      <c r="BB29" s="79">
        <v>3120</v>
      </c>
      <c r="BC29" s="79">
        <v>1980</v>
      </c>
      <c r="BD29" s="58" t="e">
        <v>#REF!</v>
      </c>
      <c r="BH29" s="80" t="str">
        <f>TRIM(H29)</f>
        <v>Đường Đồng Khởi</v>
      </c>
      <c r="BI29" s="80" t="str">
        <f>TRIM(I29)</f>
        <v>Đường vào công ty Trấn Biên</v>
      </c>
      <c r="BJ29" s="80" t="str">
        <f>TRIM(J29)</f>
        <v>Đường tỉnh 768</v>
      </c>
      <c r="BK29" s="37" t="str">
        <f>UPPER(LEFT(BH29,1))&amp;MID(BH29,2,LEN(BH29))</f>
        <v>Đường Đồng Khởi</v>
      </c>
      <c r="BL29" s="37" t="str">
        <f>UPPER(LEFT(BI29,1))&amp;MID(BI29,2,LEN(BI29))</f>
        <v>Đường vào công ty Trấn Biên</v>
      </c>
      <c r="BM29" s="37" t="str">
        <f>UPPER(LEFT(BJ29,1))&amp;MID(BJ29,2,LEN(BJ29))</f>
        <v>Đường tỉnh 768</v>
      </c>
    </row>
    <row r="30" spans="1:65" s="37" customFormat="1" ht="35.1" hidden="1" customHeight="1">
      <c r="F30" s="24"/>
      <c r="G30" s="25"/>
      <c r="H30" s="41"/>
      <c r="I30" s="41"/>
      <c r="J30" s="41"/>
      <c r="K30" s="62"/>
      <c r="L30" s="62"/>
      <c r="M30" s="62"/>
      <c r="N30" s="62"/>
      <c r="O30" s="62"/>
      <c r="P30" s="62"/>
      <c r="Q30" s="62"/>
      <c r="R30" s="62"/>
      <c r="S30" s="79"/>
      <c r="T30" s="79"/>
      <c r="U30" s="79"/>
      <c r="V30" s="79"/>
      <c r="W30" s="74"/>
      <c r="X30" s="74"/>
      <c r="Y30" s="74"/>
      <c r="Z30" s="74"/>
      <c r="AA30" s="79"/>
      <c r="AB30" s="79"/>
      <c r="AC30" s="79"/>
      <c r="AD30" s="79"/>
      <c r="AE30" s="74"/>
      <c r="AF30" s="74"/>
      <c r="AG30" s="74"/>
      <c r="AH30" s="74"/>
      <c r="AI30" s="40"/>
      <c r="AJ30" s="88"/>
      <c r="AK30" s="88"/>
      <c r="AL30" s="52"/>
      <c r="AM30" s="52"/>
      <c r="AN30" s="52"/>
      <c r="AO30" s="52"/>
      <c r="AP30" s="53"/>
      <c r="AQ30" s="53"/>
      <c r="AR30" s="53"/>
      <c r="AS30" s="53"/>
      <c r="AT30" s="54"/>
      <c r="AU30" s="91"/>
      <c r="AV30" s="76"/>
      <c r="AW30" s="79"/>
      <c r="AX30" s="79"/>
      <c r="AY30" s="79"/>
      <c r="AZ30" s="79"/>
      <c r="BA30" s="79"/>
      <c r="BB30" s="79"/>
      <c r="BC30" s="79"/>
      <c r="BD30" s="58"/>
    </row>
    <row r="31" spans="1:65" s="37" customFormat="1" ht="35.1" hidden="1" customHeight="1">
      <c r="F31" s="24"/>
      <c r="G31" s="25"/>
      <c r="H31" s="41"/>
      <c r="I31" s="41"/>
      <c r="J31" s="41"/>
      <c r="K31" s="62"/>
      <c r="L31" s="62"/>
      <c r="M31" s="62"/>
      <c r="N31" s="62"/>
      <c r="O31" s="62"/>
      <c r="P31" s="62"/>
      <c r="Q31" s="62"/>
      <c r="R31" s="62"/>
      <c r="S31" s="79"/>
      <c r="T31" s="79"/>
      <c r="U31" s="79"/>
      <c r="V31" s="79"/>
      <c r="W31" s="74"/>
      <c r="X31" s="74"/>
      <c r="Y31" s="74"/>
      <c r="Z31" s="74"/>
      <c r="AA31" s="79"/>
      <c r="AB31" s="79"/>
      <c r="AC31" s="79"/>
      <c r="AD31" s="79"/>
      <c r="AE31" s="74"/>
      <c r="AF31" s="74"/>
      <c r="AG31" s="74"/>
      <c r="AH31" s="74"/>
      <c r="AI31" s="40"/>
      <c r="AJ31" s="88"/>
      <c r="AK31" s="88"/>
      <c r="AL31" s="52"/>
      <c r="AM31" s="52"/>
      <c r="AN31" s="52"/>
      <c r="AO31" s="52"/>
      <c r="AP31" s="53"/>
      <c r="AQ31" s="53"/>
      <c r="AR31" s="53"/>
      <c r="AS31" s="53"/>
      <c r="AT31" s="54"/>
      <c r="AU31" s="91"/>
      <c r="AV31" s="76"/>
      <c r="AW31" s="79"/>
      <c r="AX31" s="79"/>
      <c r="AY31" s="79"/>
      <c r="AZ31" s="79"/>
      <c r="BA31" s="79"/>
      <c r="BB31" s="79"/>
      <c r="BC31" s="79"/>
      <c r="BD31" s="58"/>
    </row>
    <row r="32" spans="1:65" s="37" customFormat="1" ht="35.1" hidden="1" customHeight="1">
      <c r="F32" s="24"/>
      <c r="G32" s="25"/>
      <c r="H32" s="41"/>
      <c r="I32" s="41"/>
      <c r="J32" s="41"/>
      <c r="K32" s="62"/>
      <c r="L32" s="62"/>
      <c r="M32" s="62"/>
      <c r="N32" s="62"/>
      <c r="O32" s="62"/>
      <c r="P32" s="62"/>
      <c r="Q32" s="62"/>
      <c r="R32" s="62"/>
      <c r="S32" s="79"/>
      <c r="T32" s="79"/>
      <c r="U32" s="79"/>
      <c r="V32" s="79"/>
      <c r="W32" s="74"/>
      <c r="X32" s="74"/>
      <c r="Y32" s="74"/>
      <c r="Z32" s="74"/>
      <c r="AA32" s="79"/>
      <c r="AB32" s="79"/>
      <c r="AC32" s="79"/>
      <c r="AD32" s="79"/>
      <c r="AE32" s="74"/>
      <c r="AF32" s="74"/>
      <c r="AG32" s="74"/>
      <c r="AH32" s="74"/>
      <c r="AI32" s="40"/>
      <c r="AJ32" s="88"/>
      <c r="AK32" s="88"/>
      <c r="AL32" s="52"/>
      <c r="AM32" s="52"/>
      <c r="AN32" s="52"/>
      <c r="AO32" s="52"/>
      <c r="AP32" s="53"/>
      <c r="AQ32" s="53"/>
      <c r="AR32" s="53"/>
      <c r="AS32" s="53"/>
      <c r="AT32" s="54"/>
      <c r="AU32" s="91"/>
      <c r="AV32" s="76"/>
      <c r="AW32" s="79"/>
      <c r="AX32" s="79"/>
      <c r="AY32" s="79"/>
      <c r="AZ32" s="79"/>
      <c r="BA32" s="79"/>
      <c r="BB32" s="79"/>
      <c r="BC32" s="79"/>
      <c r="BD32" s="58"/>
    </row>
    <row r="33" spans="1:250" s="37" customFormat="1" ht="35.1" hidden="1" customHeight="1">
      <c r="F33" s="24"/>
      <c r="G33" s="25"/>
      <c r="H33" s="41"/>
      <c r="I33" s="41"/>
      <c r="J33" s="41"/>
      <c r="K33" s="62"/>
      <c r="L33" s="62"/>
      <c r="M33" s="62"/>
      <c r="N33" s="62"/>
      <c r="O33" s="62"/>
      <c r="P33" s="62"/>
      <c r="Q33" s="62"/>
      <c r="R33" s="62"/>
      <c r="S33" s="79"/>
      <c r="T33" s="79"/>
      <c r="U33" s="79"/>
      <c r="V33" s="79"/>
      <c r="W33" s="74"/>
      <c r="X33" s="74"/>
      <c r="Y33" s="74"/>
      <c r="Z33" s="74"/>
      <c r="AA33" s="79"/>
      <c r="AB33" s="79"/>
      <c r="AC33" s="79"/>
      <c r="AD33" s="79"/>
      <c r="AE33" s="74"/>
      <c r="AF33" s="74"/>
      <c r="AG33" s="74"/>
      <c r="AH33" s="74"/>
      <c r="AI33" s="40"/>
      <c r="AJ33" s="88"/>
      <c r="AK33" s="88"/>
      <c r="AL33" s="52"/>
      <c r="AM33" s="52"/>
      <c r="AN33" s="52"/>
      <c r="AO33" s="52"/>
      <c r="AP33" s="53"/>
      <c r="AQ33" s="53"/>
      <c r="AR33" s="53"/>
      <c r="AS33" s="53"/>
      <c r="AT33" s="54"/>
      <c r="AU33" s="91"/>
      <c r="AV33" s="76"/>
      <c r="AW33" s="79"/>
      <c r="AX33" s="79"/>
      <c r="AY33" s="79"/>
      <c r="AZ33" s="79"/>
      <c r="BA33" s="79"/>
      <c r="BB33" s="79"/>
      <c r="BC33" s="79"/>
      <c r="BD33" s="58"/>
    </row>
    <row r="34" spans="1:250" s="37" customFormat="1" ht="35.1" hidden="1" customHeight="1">
      <c r="F34" s="24"/>
      <c r="G34" s="25"/>
      <c r="H34" s="41"/>
      <c r="I34" s="41"/>
      <c r="J34" s="41"/>
      <c r="K34" s="62"/>
      <c r="L34" s="62"/>
      <c r="M34" s="62"/>
      <c r="N34" s="62"/>
      <c r="O34" s="62"/>
      <c r="P34" s="62"/>
      <c r="Q34" s="62"/>
      <c r="R34" s="62"/>
      <c r="S34" s="79"/>
      <c r="T34" s="79"/>
      <c r="U34" s="79"/>
      <c r="V34" s="79"/>
      <c r="W34" s="74"/>
      <c r="X34" s="74"/>
      <c r="Y34" s="74"/>
      <c r="Z34" s="74"/>
      <c r="AA34" s="79"/>
      <c r="AB34" s="79"/>
      <c r="AC34" s="79"/>
      <c r="AD34" s="79"/>
      <c r="AE34" s="74"/>
      <c r="AF34" s="74"/>
      <c r="AG34" s="74"/>
      <c r="AH34" s="74"/>
      <c r="AI34" s="40"/>
      <c r="AJ34" s="88"/>
      <c r="AK34" s="88"/>
      <c r="AL34" s="52"/>
      <c r="AM34" s="52"/>
      <c r="AN34" s="52"/>
      <c r="AO34" s="52"/>
      <c r="AP34" s="53"/>
      <c r="AQ34" s="53"/>
      <c r="AR34" s="53"/>
      <c r="AS34" s="53"/>
      <c r="AT34" s="54"/>
      <c r="AU34" s="91"/>
      <c r="AV34" s="76"/>
      <c r="AW34" s="79"/>
      <c r="AX34" s="79"/>
      <c r="AY34" s="79"/>
      <c r="AZ34" s="79"/>
      <c r="BA34" s="79"/>
      <c r="BB34" s="79"/>
      <c r="BC34" s="79"/>
      <c r="BD34" s="58"/>
    </row>
    <row r="35" spans="1:250" s="37" customFormat="1" ht="35.1" hidden="1" customHeight="1">
      <c r="F35" s="24"/>
      <c r="G35" s="25"/>
      <c r="H35" s="41"/>
      <c r="I35" s="41"/>
      <c r="J35" s="41"/>
      <c r="K35" s="62"/>
      <c r="L35" s="62"/>
      <c r="M35" s="62"/>
      <c r="N35" s="62"/>
      <c r="O35" s="62"/>
      <c r="P35" s="62"/>
      <c r="Q35" s="62"/>
      <c r="R35" s="62"/>
      <c r="S35" s="79"/>
      <c r="T35" s="79"/>
      <c r="U35" s="79"/>
      <c r="V35" s="79"/>
      <c r="W35" s="74"/>
      <c r="X35" s="74"/>
      <c r="Y35" s="74"/>
      <c r="Z35" s="74"/>
      <c r="AA35" s="79"/>
      <c r="AB35" s="79"/>
      <c r="AC35" s="79"/>
      <c r="AD35" s="79"/>
      <c r="AE35" s="74"/>
      <c r="AF35" s="74"/>
      <c r="AG35" s="74"/>
      <c r="AH35" s="74"/>
      <c r="AI35" s="40"/>
      <c r="AJ35" s="88"/>
      <c r="AK35" s="88"/>
      <c r="AL35" s="52"/>
      <c r="AM35" s="52"/>
      <c r="AN35" s="52"/>
      <c r="AO35" s="52"/>
      <c r="AP35" s="53"/>
      <c r="AQ35" s="53"/>
      <c r="AR35" s="53"/>
      <c r="AS35" s="53"/>
      <c r="AT35" s="54"/>
      <c r="AU35" s="91"/>
      <c r="AV35" s="76"/>
      <c r="AW35" s="79"/>
      <c r="AX35" s="79"/>
      <c r="AY35" s="79"/>
      <c r="AZ35" s="79"/>
      <c r="BA35" s="79"/>
      <c r="BB35" s="79"/>
      <c r="BC35" s="79"/>
      <c r="BD35" s="58"/>
    </row>
    <row r="36" spans="1:250" ht="66">
      <c r="A36" s="37" t="s">
        <v>167</v>
      </c>
      <c r="B36" s="37" t="s">
        <v>168</v>
      </c>
      <c r="C36" s="37" t="s">
        <v>169</v>
      </c>
      <c r="D36" s="37" t="s">
        <v>170</v>
      </c>
      <c r="E36" s="37" t="s">
        <v>16</v>
      </c>
      <c r="F36" s="39"/>
      <c r="G36" s="46" t="s">
        <v>89</v>
      </c>
      <c r="H36" s="41" t="s">
        <v>80</v>
      </c>
      <c r="I36" s="38" t="s">
        <v>20</v>
      </c>
      <c r="J36" s="38" t="s">
        <v>363</v>
      </c>
      <c r="K36" s="48">
        <v>14000</v>
      </c>
      <c r="L36" s="48">
        <v>7000</v>
      </c>
      <c r="M36" s="48">
        <v>4200</v>
      </c>
      <c r="N36" s="48">
        <v>3000</v>
      </c>
      <c r="O36" s="47" t="e">
        <v>#REF!</v>
      </c>
      <c r="P36" s="47" t="e">
        <v>#REF!</v>
      </c>
      <c r="Q36" s="47" t="e">
        <v>#REF!</v>
      </c>
      <c r="R36" s="47" t="e">
        <v>#REF!</v>
      </c>
      <c r="S36" s="49" t="e">
        <v>#REF!</v>
      </c>
      <c r="T36" s="49" t="e">
        <v>#REF!</v>
      </c>
      <c r="U36" s="49" t="e">
        <v>#REF!</v>
      </c>
      <c r="V36" s="49" t="e">
        <v>#REF!</v>
      </c>
      <c r="W36" s="50" t="e">
        <v>#REF!</v>
      </c>
      <c r="X36" s="50" t="e">
        <v>#REF!</v>
      </c>
      <c r="Y36" s="50" t="e">
        <v>#REF!</v>
      </c>
      <c r="Z36" s="50" t="e">
        <v>#REF!</v>
      </c>
      <c r="AA36" s="49"/>
      <c r="AB36" s="49"/>
      <c r="AC36" s="49"/>
      <c r="AD36" s="49"/>
      <c r="AE36" s="50"/>
      <c r="AF36" s="50"/>
      <c r="AG36" s="50"/>
      <c r="AH36" s="50"/>
      <c r="AI36" s="40">
        <v>4.0541981851269924</v>
      </c>
      <c r="AJ36" s="51"/>
      <c r="AK36" s="51" t="e">
        <v>#REF!</v>
      </c>
      <c r="AL36" s="52" t="e">
        <v>#REF!</v>
      </c>
      <c r="AM36" s="52" t="e">
        <v>#REF!</v>
      </c>
      <c r="AN36" s="52" t="e">
        <v>#REF!</v>
      </c>
      <c r="AO36" s="52" t="e">
        <v>#REF!</v>
      </c>
      <c r="AP36" s="52" t="e">
        <v>#REF!</v>
      </c>
      <c r="AQ36" s="52" t="e">
        <v>#REF!</v>
      </c>
      <c r="AR36" s="52" t="e">
        <v>#REF!</v>
      </c>
      <c r="AS36" s="52" t="e">
        <v>#REF!</v>
      </c>
      <c r="AT36" s="29" t="e">
        <v>#REF!</v>
      </c>
      <c r="AU36" s="55" t="s">
        <v>16</v>
      </c>
      <c r="AV36" s="56"/>
      <c r="AW36" s="57"/>
      <c r="AX36" s="57"/>
      <c r="AY36" s="57"/>
      <c r="AZ36" s="49"/>
      <c r="BA36" s="49"/>
      <c r="BB36" s="49"/>
      <c r="BC36" s="49"/>
      <c r="BD36" s="37" t="e">
        <v>#REF!</v>
      </c>
      <c r="BE36" s="37"/>
      <c r="BF36" s="37"/>
      <c r="BG36" s="37"/>
      <c r="BH36" s="80" t="str">
        <f>TRIM(H36)</f>
        <v>Đường Nguyễn Văn Tiên</v>
      </c>
      <c r="BI36" s="80" t="str">
        <f>TRIM(I36)</f>
        <v>Đường Đồng Khởi</v>
      </c>
      <c r="BJ36" s="80" t="str">
        <f>TRIM(J36)</f>
        <v>Hết ranh khu dân cư Hốc Bà Thức</v>
      </c>
      <c r="BK36" s="37" t="str">
        <f>UPPER(LEFT(BH36,1))&amp;MID(BH36,2,LEN(BH36))</f>
        <v>Đường Nguyễn Văn Tiên</v>
      </c>
      <c r="BL36" s="37" t="str">
        <f>UPPER(LEFT(BI36,1))&amp;MID(BI36,2,LEN(BI36))</f>
        <v>Đường Đồng Khởi</v>
      </c>
      <c r="BM36" s="37" t="str">
        <f>UPPER(LEFT(BJ36,1))&amp;MID(BJ36,2,LEN(BJ36))</f>
        <v>Hết ranh khu dân cư Hốc Bà Thức</v>
      </c>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c r="FN36" s="37"/>
      <c r="FO36" s="37"/>
      <c r="FP36" s="37"/>
      <c r="FQ36" s="37"/>
      <c r="FR36" s="37"/>
      <c r="FS36" s="37"/>
      <c r="FT36" s="37"/>
      <c r="FU36" s="37"/>
      <c r="FV36" s="37"/>
      <c r="FW36" s="37"/>
      <c r="FX36" s="37"/>
      <c r="FY36" s="37"/>
      <c r="FZ36" s="37"/>
      <c r="GA36" s="37"/>
      <c r="GB36" s="37"/>
      <c r="GC36" s="37"/>
      <c r="GD36" s="37"/>
      <c r="GE36" s="37"/>
      <c r="GF36" s="37"/>
      <c r="GG36" s="37"/>
      <c r="GH36" s="37"/>
      <c r="GI36" s="37"/>
      <c r="GJ36" s="37"/>
      <c r="GK36" s="37"/>
      <c r="GL36" s="37"/>
      <c r="GM36" s="37"/>
      <c r="GN36" s="37"/>
      <c r="GO36" s="37"/>
      <c r="GP36" s="37"/>
      <c r="GQ36" s="37"/>
      <c r="GR36" s="37"/>
      <c r="GS36" s="37"/>
      <c r="GT36" s="37"/>
      <c r="GU36" s="37"/>
      <c r="GV36" s="37"/>
      <c r="GW36" s="37"/>
      <c r="GX36" s="37"/>
      <c r="GY36" s="37"/>
      <c r="GZ36" s="37"/>
      <c r="HA36" s="37"/>
      <c r="HB36" s="37"/>
      <c r="HC36" s="37"/>
      <c r="HD36" s="37"/>
      <c r="HE36" s="37"/>
      <c r="HF36" s="37"/>
      <c r="HG36" s="37"/>
      <c r="HH36" s="37"/>
      <c r="HI36" s="37"/>
      <c r="HJ36" s="37"/>
      <c r="HK36" s="37"/>
      <c r="HL36" s="37"/>
      <c r="HM36" s="37"/>
      <c r="HN36" s="37"/>
      <c r="HO36" s="37"/>
      <c r="HP36" s="37"/>
      <c r="HQ36" s="37"/>
      <c r="HR36" s="37"/>
      <c r="HS36" s="37"/>
      <c r="HT36" s="37"/>
      <c r="HU36" s="37"/>
      <c r="HV36" s="37"/>
      <c r="HW36" s="37"/>
      <c r="HX36" s="37"/>
      <c r="HY36" s="37"/>
      <c r="HZ36" s="37"/>
      <c r="IA36" s="37"/>
      <c r="IB36" s="37"/>
      <c r="IC36" s="37"/>
      <c r="ID36" s="37"/>
      <c r="IE36" s="37"/>
      <c r="IF36" s="37"/>
      <c r="IG36" s="37"/>
      <c r="IH36" s="37"/>
      <c r="II36" s="37"/>
      <c r="IJ36" s="37"/>
      <c r="IK36" s="37"/>
      <c r="IL36" s="37"/>
      <c r="IM36" s="37"/>
      <c r="IN36" s="37"/>
      <c r="IO36" s="37"/>
      <c r="IP36" s="37"/>
    </row>
    <row r="37" spans="1:250" ht="16.5" hidden="1">
      <c r="A37" s="37"/>
      <c r="B37" s="37"/>
      <c r="C37" s="37"/>
      <c r="D37" s="37"/>
      <c r="E37" s="37"/>
      <c r="F37" s="39"/>
      <c r="G37" s="46"/>
      <c r="H37" s="41"/>
      <c r="I37" s="38"/>
      <c r="J37" s="38"/>
      <c r="K37" s="48"/>
      <c r="L37" s="48"/>
      <c r="M37" s="48"/>
      <c r="N37" s="48"/>
      <c r="O37" s="47"/>
      <c r="P37" s="47"/>
      <c r="Q37" s="47"/>
      <c r="R37" s="47"/>
      <c r="S37" s="49"/>
      <c r="T37" s="49"/>
      <c r="U37" s="49"/>
      <c r="V37" s="49"/>
      <c r="W37" s="50"/>
      <c r="X37" s="50"/>
      <c r="Y37" s="50"/>
      <c r="Z37" s="50"/>
      <c r="AA37" s="49"/>
      <c r="AB37" s="49"/>
      <c r="AC37" s="49"/>
      <c r="AD37" s="49"/>
      <c r="AE37" s="50"/>
      <c r="AF37" s="50"/>
      <c r="AG37" s="50"/>
      <c r="AH37" s="50"/>
      <c r="AI37" s="40"/>
      <c r="AJ37" s="51"/>
      <c r="AK37" s="51"/>
      <c r="AL37" s="52"/>
      <c r="AM37" s="52"/>
      <c r="AN37" s="52"/>
      <c r="AO37" s="52"/>
      <c r="AP37" s="52"/>
      <c r="AQ37" s="52"/>
      <c r="AR37" s="52"/>
      <c r="AS37" s="52"/>
      <c r="AT37" s="29"/>
      <c r="AU37" s="55"/>
      <c r="AV37" s="56"/>
      <c r="AW37" s="57"/>
      <c r="AX37" s="57"/>
      <c r="AY37" s="57"/>
      <c r="AZ37" s="49"/>
      <c r="BA37" s="49"/>
      <c r="BB37" s="49"/>
      <c r="BC37" s="49"/>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c r="FN37" s="37"/>
      <c r="FO37" s="37"/>
      <c r="FP37" s="37"/>
      <c r="FQ37" s="37"/>
      <c r="FR37" s="37"/>
      <c r="FS37" s="37"/>
      <c r="FT37" s="37"/>
      <c r="FU37" s="37"/>
      <c r="FV37" s="37"/>
      <c r="FW37" s="37"/>
      <c r="FX37" s="37"/>
      <c r="FY37" s="37"/>
      <c r="FZ37" s="37"/>
      <c r="GA37" s="37"/>
      <c r="GB37" s="37"/>
      <c r="GC37" s="37"/>
      <c r="GD37" s="37"/>
      <c r="GE37" s="37"/>
      <c r="GF37" s="37"/>
      <c r="GG37" s="37"/>
      <c r="GH37" s="37"/>
      <c r="GI37" s="37"/>
      <c r="GJ37" s="37"/>
      <c r="GK37" s="37"/>
      <c r="GL37" s="37"/>
      <c r="GM37" s="37"/>
      <c r="GN37" s="37"/>
      <c r="GO37" s="37"/>
      <c r="GP37" s="37"/>
      <c r="GQ37" s="37"/>
      <c r="GR37" s="37"/>
      <c r="GS37" s="37"/>
      <c r="GT37" s="37"/>
      <c r="GU37" s="37"/>
      <c r="GV37" s="37"/>
      <c r="GW37" s="37"/>
      <c r="GX37" s="37"/>
      <c r="GY37" s="37"/>
      <c r="GZ37" s="37"/>
      <c r="HA37" s="37"/>
      <c r="HB37" s="37"/>
      <c r="HC37" s="37"/>
      <c r="HD37" s="37"/>
      <c r="HE37" s="37"/>
      <c r="HF37" s="37"/>
      <c r="HG37" s="37"/>
      <c r="HH37" s="37"/>
      <c r="HI37" s="37"/>
      <c r="HJ37" s="37"/>
      <c r="HK37" s="37"/>
      <c r="HL37" s="37"/>
      <c r="HM37" s="37"/>
      <c r="HN37" s="37"/>
      <c r="HO37" s="37"/>
      <c r="HP37" s="37"/>
      <c r="HQ37" s="37"/>
      <c r="HR37" s="37"/>
      <c r="HS37" s="37"/>
      <c r="HT37" s="37"/>
      <c r="HU37" s="37"/>
      <c r="HV37" s="37"/>
      <c r="HW37" s="37"/>
      <c r="HX37" s="37"/>
      <c r="HY37" s="37"/>
      <c r="HZ37" s="37"/>
      <c r="IA37" s="37"/>
      <c r="IB37" s="37"/>
      <c r="IC37" s="37"/>
      <c r="ID37" s="37"/>
      <c r="IE37" s="37"/>
      <c r="IF37" s="37"/>
      <c r="IG37" s="37"/>
      <c r="IH37" s="37"/>
      <c r="II37" s="37"/>
      <c r="IJ37" s="37"/>
      <c r="IK37" s="37"/>
      <c r="IL37" s="37"/>
      <c r="IM37" s="37"/>
      <c r="IN37" s="37"/>
      <c r="IO37" s="37"/>
      <c r="IP37" s="37"/>
    </row>
    <row r="38" spans="1:250" ht="16.5" hidden="1">
      <c r="A38" s="37"/>
      <c r="B38" s="37"/>
      <c r="C38" s="37"/>
      <c r="D38" s="37"/>
      <c r="E38" s="37"/>
      <c r="F38" s="39"/>
      <c r="G38" s="46"/>
      <c r="H38" s="41"/>
      <c r="I38" s="38"/>
      <c r="J38" s="38"/>
      <c r="K38" s="48"/>
      <c r="L38" s="48"/>
      <c r="M38" s="48"/>
      <c r="N38" s="48"/>
      <c r="O38" s="47"/>
      <c r="P38" s="47"/>
      <c r="Q38" s="47"/>
      <c r="R38" s="47"/>
      <c r="S38" s="49"/>
      <c r="T38" s="49"/>
      <c r="U38" s="49"/>
      <c r="V38" s="49"/>
      <c r="W38" s="50"/>
      <c r="X38" s="50"/>
      <c r="Y38" s="50"/>
      <c r="Z38" s="50"/>
      <c r="AA38" s="49"/>
      <c r="AB38" s="49"/>
      <c r="AC38" s="49"/>
      <c r="AD38" s="49"/>
      <c r="AE38" s="50"/>
      <c r="AF38" s="50"/>
      <c r="AG38" s="50"/>
      <c r="AH38" s="50"/>
      <c r="AI38" s="40"/>
      <c r="AJ38" s="51"/>
      <c r="AK38" s="51"/>
      <c r="AL38" s="52"/>
      <c r="AM38" s="52"/>
      <c r="AN38" s="52"/>
      <c r="AO38" s="52"/>
      <c r="AP38" s="52"/>
      <c r="AQ38" s="52"/>
      <c r="AR38" s="52"/>
      <c r="AS38" s="52"/>
      <c r="AT38" s="29"/>
      <c r="AU38" s="55"/>
      <c r="AV38" s="56"/>
      <c r="AW38" s="57"/>
      <c r="AX38" s="57"/>
      <c r="AY38" s="57"/>
      <c r="AZ38" s="49"/>
      <c r="BA38" s="49"/>
      <c r="BB38" s="49"/>
      <c r="BC38" s="49"/>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c r="FN38" s="37"/>
      <c r="FO38" s="37"/>
      <c r="FP38" s="37"/>
      <c r="FQ38" s="37"/>
      <c r="FR38" s="37"/>
      <c r="FS38" s="37"/>
      <c r="FT38" s="37"/>
      <c r="FU38" s="37"/>
      <c r="FV38" s="37"/>
      <c r="FW38" s="37"/>
      <c r="FX38" s="37"/>
      <c r="FY38" s="37"/>
      <c r="FZ38" s="37"/>
      <c r="GA38" s="37"/>
      <c r="GB38" s="37"/>
      <c r="GC38" s="37"/>
      <c r="GD38" s="37"/>
      <c r="GE38" s="37"/>
      <c r="GF38" s="37"/>
      <c r="GG38" s="37"/>
      <c r="GH38" s="37"/>
      <c r="GI38" s="37"/>
      <c r="GJ38" s="37"/>
      <c r="GK38" s="37"/>
      <c r="GL38" s="37"/>
      <c r="GM38" s="37"/>
      <c r="GN38" s="37"/>
      <c r="GO38" s="37"/>
      <c r="GP38" s="37"/>
      <c r="GQ38" s="37"/>
      <c r="GR38" s="37"/>
      <c r="GS38" s="37"/>
      <c r="GT38" s="37"/>
      <c r="GU38" s="37"/>
      <c r="GV38" s="37"/>
      <c r="GW38" s="37"/>
      <c r="GX38" s="37"/>
      <c r="GY38" s="37"/>
      <c r="GZ38" s="37"/>
      <c r="HA38" s="37"/>
      <c r="HB38" s="37"/>
      <c r="HC38" s="37"/>
      <c r="HD38" s="37"/>
      <c r="HE38" s="37"/>
      <c r="HF38" s="37"/>
      <c r="HG38" s="37"/>
      <c r="HH38" s="37"/>
      <c r="HI38" s="37"/>
      <c r="HJ38" s="37"/>
      <c r="HK38" s="37"/>
      <c r="HL38" s="37"/>
      <c r="HM38" s="37"/>
      <c r="HN38" s="37"/>
      <c r="HO38" s="37"/>
      <c r="HP38" s="37"/>
      <c r="HQ38" s="37"/>
      <c r="HR38" s="37"/>
      <c r="HS38" s="37"/>
      <c r="HT38" s="37"/>
      <c r="HU38" s="37"/>
      <c r="HV38" s="37"/>
      <c r="HW38" s="37"/>
      <c r="HX38" s="37"/>
      <c r="HY38" s="37"/>
      <c r="HZ38" s="37"/>
      <c r="IA38" s="37"/>
      <c r="IB38" s="37"/>
      <c r="IC38" s="37"/>
      <c r="ID38" s="37"/>
      <c r="IE38" s="37"/>
      <c r="IF38" s="37"/>
      <c r="IG38" s="37"/>
      <c r="IH38" s="37"/>
      <c r="II38" s="37"/>
      <c r="IJ38" s="37"/>
      <c r="IK38" s="37"/>
      <c r="IL38" s="37"/>
      <c r="IM38" s="37"/>
      <c r="IN38" s="37"/>
      <c r="IO38" s="37"/>
      <c r="IP38" s="37"/>
    </row>
    <row r="39" spans="1:250" ht="16.5" hidden="1">
      <c r="A39" s="37"/>
      <c r="B39" s="37"/>
      <c r="C39" s="37"/>
      <c r="D39" s="37"/>
      <c r="E39" s="37"/>
      <c r="F39" s="39"/>
      <c r="G39" s="46"/>
      <c r="H39" s="41"/>
      <c r="I39" s="38"/>
      <c r="J39" s="38"/>
      <c r="K39" s="48"/>
      <c r="L39" s="48"/>
      <c r="M39" s="48"/>
      <c r="N39" s="48"/>
      <c r="O39" s="47"/>
      <c r="P39" s="47"/>
      <c r="Q39" s="47"/>
      <c r="R39" s="47"/>
      <c r="S39" s="49"/>
      <c r="T39" s="49"/>
      <c r="U39" s="49"/>
      <c r="V39" s="49"/>
      <c r="W39" s="50"/>
      <c r="X39" s="50"/>
      <c r="Y39" s="50"/>
      <c r="Z39" s="50"/>
      <c r="AA39" s="49"/>
      <c r="AB39" s="49"/>
      <c r="AC39" s="49"/>
      <c r="AD39" s="49"/>
      <c r="AE39" s="50"/>
      <c r="AF39" s="50"/>
      <c r="AG39" s="50"/>
      <c r="AH39" s="50"/>
      <c r="AI39" s="40"/>
      <c r="AJ39" s="51"/>
      <c r="AK39" s="51"/>
      <c r="AL39" s="52"/>
      <c r="AM39" s="52"/>
      <c r="AN39" s="52"/>
      <c r="AO39" s="52"/>
      <c r="AP39" s="52"/>
      <c r="AQ39" s="52"/>
      <c r="AR39" s="52"/>
      <c r="AS39" s="52"/>
      <c r="AT39" s="29"/>
      <c r="AU39" s="55"/>
      <c r="AV39" s="56"/>
      <c r="AW39" s="57"/>
      <c r="AX39" s="57"/>
      <c r="AY39" s="57"/>
      <c r="AZ39" s="49"/>
      <c r="BA39" s="49"/>
      <c r="BB39" s="49"/>
      <c r="BC39" s="49"/>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c r="FN39" s="37"/>
      <c r="FO39" s="37"/>
      <c r="FP39" s="37"/>
      <c r="FQ39" s="37"/>
      <c r="FR39" s="37"/>
      <c r="FS39" s="37"/>
      <c r="FT39" s="37"/>
      <c r="FU39" s="37"/>
      <c r="FV39" s="37"/>
      <c r="FW39" s="37"/>
      <c r="FX39" s="37"/>
      <c r="FY39" s="37"/>
      <c r="FZ39" s="37"/>
      <c r="GA39" s="37"/>
      <c r="GB39" s="37"/>
      <c r="GC39" s="37"/>
      <c r="GD39" s="37"/>
      <c r="GE39" s="37"/>
      <c r="GF39" s="37"/>
      <c r="GG39" s="37"/>
      <c r="GH39" s="37"/>
      <c r="GI39" s="37"/>
      <c r="GJ39" s="37"/>
      <c r="GK39" s="37"/>
      <c r="GL39" s="37"/>
      <c r="GM39" s="37"/>
      <c r="GN39" s="37"/>
      <c r="GO39" s="37"/>
      <c r="GP39" s="37"/>
      <c r="GQ39" s="37"/>
      <c r="GR39" s="37"/>
      <c r="GS39" s="37"/>
      <c r="GT39" s="37"/>
      <c r="GU39" s="37"/>
      <c r="GV39" s="37"/>
      <c r="GW39" s="37"/>
      <c r="GX39" s="37"/>
      <c r="GY39" s="37"/>
      <c r="GZ39" s="37"/>
      <c r="HA39" s="37"/>
      <c r="HB39" s="37"/>
      <c r="HC39" s="37"/>
      <c r="HD39" s="37"/>
      <c r="HE39" s="37"/>
      <c r="HF39" s="37"/>
      <c r="HG39" s="37"/>
      <c r="HH39" s="37"/>
      <c r="HI39" s="37"/>
      <c r="HJ39" s="37"/>
      <c r="HK39" s="37"/>
      <c r="HL39" s="37"/>
      <c r="HM39" s="37"/>
      <c r="HN39" s="37"/>
      <c r="HO39" s="37"/>
      <c r="HP39" s="37"/>
      <c r="HQ39" s="37"/>
      <c r="HR39" s="37"/>
      <c r="HS39" s="37"/>
      <c r="HT39" s="37"/>
      <c r="HU39" s="37"/>
      <c r="HV39" s="37"/>
      <c r="HW39" s="37"/>
      <c r="HX39" s="37"/>
      <c r="HY39" s="37"/>
      <c r="HZ39" s="37"/>
      <c r="IA39" s="37"/>
      <c r="IB39" s="37"/>
      <c r="IC39" s="37"/>
      <c r="ID39" s="37"/>
      <c r="IE39" s="37"/>
      <c r="IF39" s="37"/>
      <c r="IG39" s="37"/>
      <c r="IH39" s="37"/>
      <c r="II39" s="37"/>
      <c r="IJ39" s="37"/>
      <c r="IK39" s="37"/>
      <c r="IL39" s="37"/>
      <c r="IM39" s="37"/>
      <c r="IN39" s="37"/>
      <c r="IO39" s="37"/>
      <c r="IP39" s="37"/>
    </row>
    <row r="40" spans="1:250" ht="16.5" hidden="1">
      <c r="A40" s="37"/>
      <c r="B40" s="37"/>
      <c r="C40" s="37"/>
      <c r="D40" s="37"/>
      <c r="E40" s="37"/>
      <c r="F40" s="39"/>
      <c r="G40" s="46"/>
      <c r="H40" s="41"/>
      <c r="I40" s="38"/>
      <c r="J40" s="38"/>
      <c r="K40" s="48"/>
      <c r="L40" s="48"/>
      <c r="M40" s="48"/>
      <c r="N40" s="48"/>
      <c r="O40" s="47"/>
      <c r="P40" s="47"/>
      <c r="Q40" s="47"/>
      <c r="R40" s="47"/>
      <c r="S40" s="49"/>
      <c r="T40" s="49"/>
      <c r="U40" s="49"/>
      <c r="V40" s="49"/>
      <c r="W40" s="50"/>
      <c r="X40" s="50"/>
      <c r="Y40" s="50"/>
      <c r="Z40" s="50"/>
      <c r="AA40" s="49"/>
      <c r="AB40" s="49"/>
      <c r="AC40" s="49"/>
      <c r="AD40" s="49"/>
      <c r="AE40" s="50"/>
      <c r="AF40" s="50"/>
      <c r="AG40" s="50"/>
      <c r="AH40" s="50"/>
      <c r="AI40" s="40"/>
      <c r="AJ40" s="51"/>
      <c r="AK40" s="51"/>
      <c r="AL40" s="52"/>
      <c r="AM40" s="52"/>
      <c r="AN40" s="52"/>
      <c r="AO40" s="52"/>
      <c r="AP40" s="52"/>
      <c r="AQ40" s="52"/>
      <c r="AR40" s="52"/>
      <c r="AS40" s="52"/>
      <c r="AT40" s="29"/>
      <c r="AU40" s="55"/>
      <c r="AV40" s="56"/>
      <c r="AW40" s="57"/>
      <c r="AX40" s="57"/>
      <c r="AY40" s="57"/>
      <c r="AZ40" s="49"/>
      <c r="BA40" s="49"/>
      <c r="BB40" s="49"/>
      <c r="BC40" s="49"/>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c r="FN40" s="37"/>
      <c r="FO40" s="37"/>
      <c r="FP40" s="37"/>
      <c r="FQ40" s="37"/>
      <c r="FR40" s="37"/>
      <c r="FS40" s="37"/>
      <c r="FT40" s="37"/>
      <c r="FU40" s="37"/>
      <c r="FV40" s="37"/>
      <c r="FW40" s="37"/>
      <c r="FX40" s="37"/>
      <c r="FY40" s="37"/>
      <c r="FZ40" s="37"/>
      <c r="GA40" s="37"/>
      <c r="GB40" s="37"/>
      <c r="GC40" s="37"/>
      <c r="GD40" s="37"/>
      <c r="GE40" s="37"/>
      <c r="GF40" s="37"/>
      <c r="GG40" s="37"/>
      <c r="GH40" s="37"/>
      <c r="GI40" s="37"/>
      <c r="GJ40" s="37"/>
      <c r="GK40" s="37"/>
      <c r="GL40" s="37"/>
      <c r="GM40" s="37"/>
      <c r="GN40" s="37"/>
      <c r="GO40" s="37"/>
      <c r="GP40" s="37"/>
      <c r="GQ40" s="37"/>
      <c r="GR40" s="37"/>
      <c r="GS40" s="37"/>
      <c r="GT40" s="37"/>
      <c r="GU40" s="37"/>
      <c r="GV40" s="37"/>
      <c r="GW40" s="37"/>
      <c r="GX40" s="37"/>
      <c r="GY40" s="37"/>
      <c r="GZ40" s="37"/>
      <c r="HA40" s="37"/>
      <c r="HB40" s="37"/>
      <c r="HC40" s="37"/>
      <c r="HD40" s="37"/>
      <c r="HE40" s="37"/>
      <c r="HF40" s="37"/>
      <c r="HG40" s="37"/>
      <c r="HH40" s="37"/>
      <c r="HI40" s="37"/>
      <c r="HJ40" s="37"/>
      <c r="HK40" s="37"/>
      <c r="HL40" s="37"/>
      <c r="HM40" s="37"/>
      <c r="HN40" s="37"/>
      <c r="HO40" s="37"/>
      <c r="HP40" s="37"/>
      <c r="HQ40" s="37"/>
      <c r="HR40" s="37"/>
      <c r="HS40" s="37"/>
      <c r="HT40" s="37"/>
      <c r="HU40" s="37"/>
      <c r="HV40" s="37"/>
      <c r="HW40" s="37"/>
      <c r="HX40" s="37"/>
      <c r="HY40" s="37"/>
      <c r="HZ40" s="37"/>
      <c r="IA40" s="37"/>
      <c r="IB40" s="37"/>
      <c r="IC40" s="37"/>
      <c r="ID40" s="37"/>
      <c r="IE40" s="37"/>
      <c r="IF40" s="37"/>
      <c r="IG40" s="37"/>
      <c r="IH40" s="37"/>
      <c r="II40" s="37"/>
      <c r="IJ40" s="37"/>
      <c r="IK40" s="37"/>
      <c r="IL40" s="37"/>
      <c r="IM40" s="37"/>
      <c r="IN40" s="37"/>
      <c r="IO40" s="37"/>
      <c r="IP40" s="37"/>
    </row>
    <row r="41" spans="1:250" ht="16.5" hidden="1">
      <c r="A41" s="37"/>
      <c r="B41" s="37"/>
      <c r="C41" s="37"/>
      <c r="D41" s="37"/>
      <c r="E41" s="37"/>
      <c r="F41" s="39"/>
      <c r="G41" s="46"/>
      <c r="H41" s="41"/>
      <c r="I41" s="38"/>
      <c r="J41" s="38"/>
      <c r="K41" s="48"/>
      <c r="L41" s="48"/>
      <c r="M41" s="48"/>
      <c r="N41" s="48"/>
      <c r="O41" s="47"/>
      <c r="P41" s="47"/>
      <c r="Q41" s="47"/>
      <c r="R41" s="47"/>
      <c r="S41" s="49"/>
      <c r="T41" s="49"/>
      <c r="U41" s="49"/>
      <c r="V41" s="49"/>
      <c r="W41" s="50"/>
      <c r="X41" s="50"/>
      <c r="Y41" s="50"/>
      <c r="Z41" s="50"/>
      <c r="AA41" s="49"/>
      <c r="AB41" s="49"/>
      <c r="AC41" s="49"/>
      <c r="AD41" s="49"/>
      <c r="AE41" s="50"/>
      <c r="AF41" s="50"/>
      <c r="AG41" s="50"/>
      <c r="AH41" s="50"/>
      <c r="AI41" s="40"/>
      <c r="AJ41" s="51"/>
      <c r="AK41" s="51"/>
      <c r="AL41" s="52"/>
      <c r="AM41" s="52"/>
      <c r="AN41" s="52"/>
      <c r="AO41" s="52"/>
      <c r="AP41" s="52"/>
      <c r="AQ41" s="52"/>
      <c r="AR41" s="52"/>
      <c r="AS41" s="52"/>
      <c r="AT41" s="29"/>
      <c r="AU41" s="55"/>
      <c r="AV41" s="56"/>
      <c r="AW41" s="57"/>
      <c r="AX41" s="57"/>
      <c r="AY41" s="57"/>
      <c r="AZ41" s="49"/>
      <c r="BA41" s="49"/>
      <c r="BB41" s="49"/>
      <c r="BC41" s="49"/>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c r="FN41" s="37"/>
      <c r="FO41" s="37"/>
      <c r="FP41" s="37"/>
      <c r="FQ41" s="37"/>
      <c r="FR41" s="37"/>
      <c r="FS41" s="37"/>
      <c r="FT41" s="37"/>
      <c r="FU41" s="37"/>
      <c r="FV41" s="37"/>
      <c r="FW41" s="37"/>
      <c r="FX41" s="37"/>
      <c r="FY41" s="37"/>
      <c r="FZ41" s="37"/>
      <c r="GA41" s="37"/>
      <c r="GB41" s="37"/>
      <c r="GC41" s="37"/>
      <c r="GD41" s="37"/>
      <c r="GE41" s="37"/>
      <c r="GF41" s="37"/>
      <c r="GG41" s="37"/>
      <c r="GH41" s="37"/>
      <c r="GI41" s="37"/>
      <c r="GJ41" s="37"/>
      <c r="GK41" s="37"/>
      <c r="GL41" s="37"/>
      <c r="GM41" s="37"/>
      <c r="GN41" s="37"/>
      <c r="GO41" s="37"/>
      <c r="GP41" s="37"/>
      <c r="GQ41" s="37"/>
      <c r="GR41" s="37"/>
      <c r="GS41" s="37"/>
      <c r="GT41" s="37"/>
      <c r="GU41" s="37"/>
      <c r="GV41" s="37"/>
      <c r="GW41" s="37"/>
      <c r="GX41" s="37"/>
      <c r="GY41" s="37"/>
      <c r="GZ41" s="37"/>
      <c r="HA41" s="37"/>
      <c r="HB41" s="37"/>
      <c r="HC41" s="37"/>
      <c r="HD41" s="37"/>
      <c r="HE41" s="37"/>
      <c r="HF41" s="37"/>
      <c r="HG41" s="37"/>
      <c r="HH41" s="37"/>
      <c r="HI41" s="37"/>
      <c r="HJ41" s="37"/>
      <c r="HK41" s="37"/>
      <c r="HL41" s="37"/>
      <c r="HM41" s="37"/>
      <c r="HN41" s="37"/>
      <c r="HO41" s="37"/>
      <c r="HP41" s="37"/>
      <c r="HQ41" s="37"/>
      <c r="HR41" s="37"/>
      <c r="HS41" s="37"/>
      <c r="HT41" s="37"/>
      <c r="HU41" s="37"/>
      <c r="HV41" s="37"/>
      <c r="HW41" s="37"/>
      <c r="HX41" s="37"/>
      <c r="HY41" s="37"/>
      <c r="HZ41" s="37"/>
      <c r="IA41" s="37"/>
      <c r="IB41" s="37"/>
      <c r="IC41" s="37"/>
      <c r="ID41" s="37"/>
      <c r="IE41" s="37"/>
      <c r="IF41" s="37"/>
      <c r="IG41" s="37"/>
      <c r="IH41" s="37"/>
      <c r="II41" s="37"/>
      <c r="IJ41" s="37"/>
      <c r="IK41" s="37"/>
      <c r="IL41" s="37"/>
      <c r="IM41" s="37"/>
      <c r="IN41" s="37"/>
      <c r="IO41" s="37"/>
      <c r="IP41" s="37"/>
    </row>
    <row r="42" spans="1:250" ht="16.5" hidden="1">
      <c r="A42" s="37"/>
      <c r="B42" s="37"/>
      <c r="C42" s="37"/>
      <c r="D42" s="37"/>
      <c r="E42" s="37"/>
      <c r="F42" s="39"/>
      <c r="G42" s="46"/>
      <c r="H42" s="41"/>
      <c r="I42" s="38"/>
      <c r="J42" s="38"/>
      <c r="K42" s="48"/>
      <c r="L42" s="48"/>
      <c r="M42" s="48"/>
      <c r="N42" s="48"/>
      <c r="O42" s="47"/>
      <c r="P42" s="47"/>
      <c r="Q42" s="47"/>
      <c r="R42" s="47"/>
      <c r="S42" s="49"/>
      <c r="T42" s="49"/>
      <c r="U42" s="49"/>
      <c r="V42" s="49"/>
      <c r="W42" s="50"/>
      <c r="X42" s="50"/>
      <c r="Y42" s="50"/>
      <c r="Z42" s="50"/>
      <c r="AA42" s="49"/>
      <c r="AB42" s="49"/>
      <c r="AC42" s="49"/>
      <c r="AD42" s="49"/>
      <c r="AE42" s="50"/>
      <c r="AF42" s="50"/>
      <c r="AG42" s="50"/>
      <c r="AH42" s="50"/>
      <c r="AI42" s="40"/>
      <c r="AJ42" s="51"/>
      <c r="AK42" s="51"/>
      <c r="AL42" s="52"/>
      <c r="AM42" s="52"/>
      <c r="AN42" s="52"/>
      <c r="AO42" s="52"/>
      <c r="AP42" s="52"/>
      <c r="AQ42" s="52"/>
      <c r="AR42" s="52"/>
      <c r="AS42" s="52"/>
      <c r="AT42" s="29"/>
      <c r="AU42" s="55"/>
      <c r="AV42" s="56"/>
      <c r="AW42" s="57"/>
      <c r="AX42" s="57"/>
      <c r="AY42" s="57"/>
      <c r="AZ42" s="49"/>
      <c r="BA42" s="49"/>
      <c r="BB42" s="49"/>
      <c r="BC42" s="49"/>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c r="FN42" s="37"/>
      <c r="FO42" s="37"/>
      <c r="FP42" s="37"/>
      <c r="FQ42" s="37"/>
      <c r="FR42" s="37"/>
      <c r="FS42" s="37"/>
      <c r="FT42" s="37"/>
      <c r="FU42" s="37"/>
      <c r="FV42" s="37"/>
      <c r="FW42" s="37"/>
      <c r="FX42" s="37"/>
      <c r="FY42" s="37"/>
      <c r="FZ42" s="37"/>
      <c r="GA42" s="37"/>
      <c r="GB42" s="37"/>
      <c r="GC42" s="37"/>
      <c r="GD42" s="37"/>
      <c r="GE42" s="37"/>
      <c r="GF42" s="37"/>
      <c r="GG42" s="37"/>
      <c r="GH42" s="37"/>
      <c r="GI42" s="37"/>
      <c r="GJ42" s="37"/>
      <c r="GK42" s="37"/>
      <c r="GL42" s="37"/>
      <c r="GM42" s="37"/>
      <c r="GN42" s="37"/>
      <c r="GO42" s="37"/>
      <c r="GP42" s="37"/>
      <c r="GQ42" s="37"/>
      <c r="GR42" s="37"/>
      <c r="GS42" s="37"/>
      <c r="GT42" s="37"/>
      <c r="GU42" s="37"/>
      <c r="GV42" s="37"/>
      <c r="GW42" s="37"/>
      <c r="GX42" s="37"/>
      <c r="GY42" s="37"/>
      <c r="GZ42" s="37"/>
      <c r="HA42" s="37"/>
      <c r="HB42" s="37"/>
      <c r="HC42" s="37"/>
      <c r="HD42" s="37"/>
      <c r="HE42" s="37"/>
      <c r="HF42" s="37"/>
      <c r="HG42" s="37"/>
      <c r="HH42" s="37"/>
      <c r="HI42" s="37"/>
      <c r="HJ42" s="37"/>
      <c r="HK42" s="37"/>
      <c r="HL42" s="37"/>
      <c r="HM42" s="37"/>
      <c r="HN42" s="37"/>
      <c r="HO42" s="37"/>
      <c r="HP42" s="37"/>
      <c r="HQ42" s="37"/>
      <c r="HR42" s="37"/>
      <c r="HS42" s="37"/>
      <c r="HT42" s="37"/>
      <c r="HU42" s="37"/>
      <c r="HV42" s="37"/>
      <c r="HW42" s="37"/>
      <c r="HX42" s="37"/>
      <c r="HY42" s="37"/>
      <c r="HZ42" s="37"/>
      <c r="IA42" s="37"/>
      <c r="IB42" s="37"/>
      <c r="IC42" s="37"/>
      <c r="ID42" s="37"/>
      <c r="IE42" s="37"/>
      <c r="IF42" s="37"/>
      <c r="IG42" s="37"/>
      <c r="IH42" s="37"/>
      <c r="II42" s="37"/>
      <c r="IJ42" s="37"/>
      <c r="IK42" s="37"/>
      <c r="IL42" s="37"/>
      <c r="IM42" s="37"/>
      <c r="IN42" s="37"/>
      <c r="IO42" s="37"/>
      <c r="IP42" s="37"/>
    </row>
    <row r="43" spans="1:250" ht="66">
      <c r="A43" s="37" t="s">
        <v>171</v>
      </c>
      <c r="B43" s="37" t="s">
        <v>172</v>
      </c>
      <c r="C43" s="37" t="s">
        <v>173</v>
      </c>
      <c r="D43" s="37" t="s">
        <v>174</v>
      </c>
      <c r="E43" s="37" t="s">
        <v>16</v>
      </c>
      <c r="F43" s="39"/>
      <c r="G43" s="46" t="s">
        <v>90</v>
      </c>
      <c r="H43" s="41" t="s">
        <v>80</v>
      </c>
      <c r="I43" s="38" t="s">
        <v>364</v>
      </c>
      <c r="J43" s="38" t="s">
        <v>365</v>
      </c>
      <c r="K43" s="48">
        <v>10000</v>
      </c>
      <c r="L43" s="48">
        <v>5000</v>
      </c>
      <c r="M43" s="48">
        <v>3900</v>
      </c>
      <c r="N43" s="48">
        <v>2600</v>
      </c>
      <c r="O43" s="47" t="e">
        <v>#REF!</v>
      </c>
      <c r="P43" s="47" t="e">
        <v>#REF!</v>
      </c>
      <c r="Q43" s="47" t="e">
        <v>#REF!</v>
      </c>
      <c r="R43" s="47" t="e">
        <v>#REF!</v>
      </c>
      <c r="S43" s="49"/>
      <c r="T43" s="49"/>
      <c r="U43" s="49"/>
      <c r="V43" s="49"/>
      <c r="W43" s="50"/>
      <c r="X43" s="50"/>
      <c r="Y43" s="50"/>
      <c r="Z43" s="50"/>
      <c r="AA43" s="49"/>
      <c r="AB43" s="49"/>
      <c r="AC43" s="49"/>
      <c r="AD43" s="49"/>
      <c r="AE43" s="50"/>
      <c r="AF43" s="50"/>
      <c r="AG43" s="50"/>
      <c r="AH43" s="50"/>
      <c r="AI43" s="40">
        <v>3.05</v>
      </c>
      <c r="AJ43" s="51"/>
      <c r="AK43" s="51" t="e">
        <v>#REF!</v>
      </c>
      <c r="AL43" s="52" t="e">
        <v>#REF!</v>
      </c>
      <c r="AM43" s="52" t="e">
        <v>#REF!</v>
      </c>
      <c r="AN43" s="52" t="e">
        <v>#REF!</v>
      </c>
      <c r="AO43" s="52" t="e">
        <v>#REF!</v>
      </c>
      <c r="AP43" s="52" t="e">
        <v>#REF!</v>
      </c>
      <c r="AQ43" s="52" t="e">
        <v>#REF!</v>
      </c>
      <c r="AR43" s="52" t="e">
        <v>#REF!</v>
      </c>
      <c r="AS43" s="52" t="e">
        <v>#REF!</v>
      </c>
      <c r="AT43" s="29" t="e">
        <v>#REF!</v>
      </c>
      <c r="AU43" s="55" t="s">
        <v>16</v>
      </c>
      <c r="AV43" s="56">
        <v>9800</v>
      </c>
      <c r="AW43" s="57">
        <v>4900</v>
      </c>
      <c r="AX43" s="57">
        <v>2940</v>
      </c>
      <c r="AY43" s="57">
        <v>2100</v>
      </c>
      <c r="AZ43" s="49">
        <v>8400</v>
      </c>
      <c r="BA43" s="49">
        <v>4200</v>
      </c>
      <c r="BB43" s="49">
        <v>2520</v>
      </c>
      <c r="BC43" s="49">
        <v>1800</v>
      </c>
      <c r="BD43" s="37" t="e">
        <v>#REF!</v>
      </c>
      <c r="BE43" s="37"/>
      <c r="BF43" s="37"/>
      <c r="BG43" s="37"/>
      <c r="BH43" s="80" t="str">
        <f>TRIM(H43)</f>
        <v>Đường Nguyễn Văn Tiên</v>
      </c>
      <c r="BI43" s="80" t="str">
        <f>TRIM(I43)</f>
        <v>Khu dân cư Hốc Bà Thức</v>
      </c>
      <c r="BJ43" s="80" t="str">
        <f>TRIM(J43)</f>
        <v>Đường ranh tường rào sân bay</v>
      </c>
      <c r="BK43" s="37" t="str">
        <f>UPPER(LEFT(BH43,1))&amp;MID(BH43,2,LEN(BH43))</f>
        <v>Đường Nguyễn Văn Tiên</v>
      </c>
      <c r="BL43" s="37" t="str">
        <f>UPPER(LEFT(BI43,1))&amp;MID(BI43,2,LEN(BI43))</f>
        <v>Khu dân cư Hốc Bà Thức</v>
      </c>
      <c r="BM43" s="37" t="str">
        <f>UPPER(LEFT(BJ43,1))&amp;MID(BJ43,2,LEN(BJ43))</f>
        <v>Đường ranh tường rào sân bay</v>
      </c>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c r="FN43" s="37"/>
      <c r="FO43" s="37"/>
      <c r="FP43" s="37"/>
      <c r="FQ43" s="37"/>
      <c r="FR43" s="37"/>
      <c r="FS43" s="37"/>
      <c r="FT43" s="37"/>
      <c r="FU43" s="37"/>
      <c r="FV43" s="37"/>
      <c r="FW43" s="37"/>
      <c r="FX43" s="37"/>
      <c r="FY43" s="37"/>
      <c r="FZ43" s="37"/>
      <c r="GA43" s="37"/>
      <c r="GB43" s="37"/>
      <c r="GC43" s="37"/>
      <c r="GD43" s="37"/>
      <c r="GE43" s="37"/>
      <c r="GF43" s="37"/>
      <c r="GG43" s="37"/>
      <c r="GH43" s="37"/>
      <c r="GI43" s="37"/>
      <c r="GJ43" s="37"/>
      <c r="GK43" s="37"/>
      <c r="GL43" s="37"/>
      <c r="GM43" s="37"/>
      <c r="GN43" s="37"/>
      <c r="GO43" s="37"/>
      <c r="GP43" s="37"/>
      <c r="GQ43" s="37"/>
      <c r="GR43" s="37"/>
      <c r="GS43" s="37"/>
      <c r="GT43" s="37"/>
      <c r="GU43" s="37"/>
      <c r="GV43" s="37"/>
      <c r="GW43" s="37"/>
      <c r="GX43" s="37"/>
      <c r="GY43" s="37"/>
      <c r="GZ43" s="37"/>
      <c r="HA43" s="37"/>
      <c r="HB43" s="37"/>
      <c r="HC43" s="37"/>
      <c r="HD43" s="37"/>
      <c r="HE43" s="37"/>
      <c r="HF43" s="37"/>
      <c r="HG43" s="37"/>
      <c r="HH43" s="37"/>
      <c r="HI43" s="37"/>
      <c r="HJ43" s="37"/>
      <c r="HK43" s="37"/>
      <c r="HL43" s="37"/>
      <c r="HM43" s="37"/>
      <c r="HN43" s="37"/>
      <c r="HO43" s="37"/>
      <c r="HP43" s="37"/>
      <c r="HQ43" s="37"/>
      <c r="HR43" s="37"/>
      <c r="HS43" s="37"/>
      <c r="HT43" s="37"/>
      <c r="HU43" s="37"/>
      <c r="HV43" s="37"/>
      <c r="HW43" s="37"/>
      <c r="HX43" s="37"/>
      <c r="HY43" s="37"/>
      <c r="HZ43" s="37"/>
      <c r="IA43" s="37"/>
      <c r="IB43" s="37"/>
      <c r="IC43" s="37"/>
      <c r="ID43" s="37"/>
      <c r="IE43" s="37"/>
      <c r="IF43" s="37"/>
      <c r="IG43" s="37"/>
      <c r="IH43" s="37"/>
      <c r="II43" s="37"/>
      <c r="IJ43" s="37"/>
      <c r="IK43" s="37"/>
      <c r="IL43" s="37"/>
      <c r="IM43" s="37"/>
      <c r="IN43" s="37"/>
      <c r="IO43" s="37"/>
      <c r="IP43" s="37"/>
    </row>
    <row r="44" spans="1:250" ht="16.5" hidden="1">
      <c r="A44" s="37"/>
      <c r="B44" s="37"/>
      <c r="C44" s="37"/>
      <c r="D44" s="37"/>
      <c r="E44" s="37"/>
      <c r="F44" s="39"/>
      <c r="G44" s="46"/>
      <c r="H44" s="41"/>
      <c r="I44" s="38"/>
      <c r="J44" s="38"/>
      <c r="K44" s="48"/>
      <c r="L44" s="48"/>
      <c r="M44" s="48"/>
      <c r="N44" s="48"/>
      <c r="O44" s="47"/>
      <c r="P44" s="47"/>
      <c r="Q44" s="47"/>
      <c r="R44" s="47"/>
      <c r="S44" s="49"/>
      <c r="T44" s="49"/>
      <c r="U44" s="49"/>
      <c r="V44" s="49"/>
      <c r="W44" s="50"/>
      <c r="X44" s="50"/>
      <c r="Y44" s="50"/>
      <c r="Z44" s="50"/>
      <c r="AA44" s="49"/>
      <c r="AB44" s="49"/>
      <c r="AC44" s="49"/>
      <c r="AD44" s="49"/>
      <c r="AE44" s="50"/>
      <c r="AF44" s="50"/>
      <c r="AG44" s="50"/>
      <c r="AH44" s="50"/>
      <c r="AI44" s="40"/>
      <c r="AJ44" s="51"/>
      <c r="AK44" s="51"/>
      <c r="AL44" s="52"/>
      <c r="AM44" s="52"/>
      <c r="AN44" s="52"/>
      <c r="AO44" s="52"/>
      <c r="AP44" s="52"/>
      <c r="AQ44" s="52"/>
      <c r="AR44" s="52"/>
      <c r="AS44" s="52"/>
      <c r="AT44" s="29"/>
      <c r="AU44" s="55"/>
      <c r="AV44" s="56"/>
      <c r="AW44" s="57"/>
      <c r="AX44" s="57"/>
      <c r="AY44" s="57"/>
      <c r="AZ44" s="49"/>
      <c r="BA44" s="49"/>
      <c r="BB44" s="49"/>
      <c r="BC44" s="49"/>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c r="FN44" s="37"/>
      <c r="FO44" s="37"/>
      <c r="FP44" s="37"/>
      <c r="FQ44" s="37"/>
      <c r="FR44" s="37"/>
      <c r="FS44" s="37"/>
      <c r="FT44" s="37"/>
      <c r="FU44" s="37"/>
      <c r="FV44" s="37"/>
      <c r="FW44" s="37"/>
      <c r="FX44" s="37"/>
      <c r="FY44" s="37"/>
      <c r="FZ44" s="37"/>
      <c r="GA44" s="37"/>
      <c r="GB44" s="37"/>
      <c r="GC44" s="37"/>
      <c r="GD44" s="37"/>
      <c r="GE44" s="37"/>
      <c r="GF44" s="37"/>
      <c r="GG44" s="37"/>
      <c r="GH44" s="37"/>
      <c r="GI44" s="37"/>
      <c r="GJ44" s="37"/>
      <c r="GK44" s="37"/>
      <c r="GL44" s="37"/>
      <c r="GM44" s="37"/>
      <c r="GN44" s="37"/>
      <c r="GO44" s="37"/>
      <c r="GP44" s="37"/>
      <c r="GQ44" s="37"/>
      <c r="GR44" s="37"/>
      <c r="GS44" s="37"/>
      <c r="GT44" s="37"/>
      <c r="GU44" s="37"/>
      <c r="GV44" s="37"/>
      <c r="GW44" s="37"/>
      <c r="GX44" s="37"/>
      <c r="GY44" s="37"/>
      <c r="GZ44" s="37"/>
      <c r="HA44" s="37"/>
      <c r="HB44" s="37"/>
      <c r="HC44" s="37"/>
      <c r="HD44" s="37"/>
      <c r="HE44" s="37"/>
      <c r="HF44" s="37"/>
      <c r="HG44" s="37"/>
      <c r="HH44" s="37"/>
      <c r="HI44" s="37"/>
      <c r="HJ44" s="37"/>
      <c r="HK44" s="37"/>
      <c r="HL44" s="37"/>
      <c r="HM44" s="37"/>
      <c r="HN44" s="37"/>
      <c r="HO44" s="37"/>
      <c r="HP44" s="37"/>
      <c r="HQ44" s="37"/>
      <c r="HR44" s="37"/>
      <c r="HS44" s="37"/>
      <c r="HT44" s="37"/>
      <c r="HU44" s="37"/>
      <c r="HV44" s="37"/>
      <c r="HW44" s="37"/>
      <c r="HX44" s="37"/>
      <c r="HY44" s="37"/>
      <c r="HZ44" s="37"/>
      <c r="IA44" s="37"/>
      <c r="IB44" s="37"/>
      <c r="IC44" s="37"/>
      <c r="ID44" s="37"/>
      <c r="IE44" s="37"/>
      <c r="IF44" s="37"/>
      <c r="IG44" s="37"/>
      <c r="IH44" s="37"/>
      <c r="II44" s="37"/>
      <c r="IJ44" s="37"/>
      <c r="IK44" s="37"/>
      <c r="IL44" s="37"/>
      <c r="IM44" s="37"/>
      <c r="IN44" s="37"/>
      <c r="IO44" s="37"/>
      <c r="IP44" s="37"/>
    </row>
    <row r="45" spans="1:250" ht="16.5" hidden="1">
      <c r="A45" s="37"/>
      <c r="B45" s="37"/>
      <c r="C45" s="37"/>
      <c r="D45" s="37"/>
      <c r="E45" s="37"/>
      <c r="F45" s="39"/>
      <c r="G45" s="46"/>
      <c r="H45" s="41"/>
      <c r="I45" s="38"/>
      <c r="J45" s="38"/>
      <c r="K45" s="48"/>
      <c r="L45" s="48"/>
      <c r="M45" s="48"/>
      <c r="N45" s="48"/>
      <c r="O45" s="47"/>
      <c r="P45" s="47"/>
      <c r="Q45" s="47"/>
      <c r="R45" s="47"/>
      <c r="S45" s="49"/>
      <c r="T45" s="49"/>
      <c r="U45" s="49"/>
      <c r="V45" s="49"/>
      <c r="W45" s="50"/>
      <c r="X45" s="50"/>
      <c r="Y45" s="50"/>
      <c r="Z45" s="50"/>
      <c r="AA45" s="49"/>
      <c r="AB45" s="49"/>
      <c r="AC45" s="49"/>
      <c r="AD45" s="49"/>
      <c r="AE45" s="50"/>
      <c r="AF45" s="50"/>
      <c r="AG45" s="50"/>
      <c r="AH45" s="50"/>
      <c r="AI45" s="40"/>
      <c r="AJ45" s="51"/>
      <c r="AK45" s="51"/>
      <c r="AL45" s="52"/>
      <c r="AM45" s="52"/>
      <c r="AN45" s="52"/>
      <c r="AO45" s="52"/>
      <c r="AP45" s="52"/>
      <c r="AQ45" s="52"/>
      <c r="AR45" s="52"/>
      <c r="AS45" s="52"/>
      <c r="AT45" s="29"/>
      <c r="AU45" s="55"/>
      <c r="AV45" s="56"/>
      <c r="AW45" s="57"/>
      <c r="AX45" s="57"/>
      <c r="AY45" s="57"/>
      <c r="AZ45" s="49"/>
      <c r="BA45" s="49"/>
      <c r="BB45" s="49"/>
      <c r="BC45" s="49"/>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c r="FN45" s="37"/>
      <c r="FO45" s="37"/>
      <c r="FP45" s="37"/>
      <c r="FQ45" s="37"/>
      <c r="FR45" s="37"/>
      <c r="FS45" s="37"/>
      <c r="FT45" s="37"/>
      <c r="FU45" s="37"/>
      <c r="FV45" s="37"/>
      <c r="FW45" s="37"/>
      <c r="FX45" s="37"/>
      <c r="FY45" s="37"/>
      <c r="FZ45" s="37"/>
      <c r="GA45" s="37"/>
      <c r="GB45" s="37"/>
      <c r="GC45" s="37"/>
      <c r="GD45" s="37"/>
      <c r="GE45" s="37"/>
      <c r="GF45" s="37"/>
      <c r="GG45" s="37"/>
      <c r="GH45" s="37"/>
      <c r="GI45" s="37"/>
      <c r="GJ45" s="37"/>
      <c r="GK45" s="37"/>
      <c r="GL45" s="37"/>
      <c r="GM45" s="37"/>
      <c r="GN45" s="37"/>
      <c r="GO45" s="37"/>
      <c r="GP45" s="37"/>
      <c r="GQ45" s="37"/>
      <c r="GR45" s="37"/>
      <c r="GS45" s="37"/>
      <c r="GT45" s="37"/>
      <c r="GU45" s="37"/>
      <c r="GV45" s="37"/>
      <c r="GW45" s="37"/>
      <c r="GX45" s="37"/>
      <c r="GY45" s="37"/>
      <c r="GZ45" s="37"/>
      <c r="HA45" s="37"/>
      <c r="HB45" s="37"/>
      <c r="HC45" s="37"/>
      <c r="HD45" s="37"/>
      <c r="HE45" s="37"/>
      <c r="HF45" s="37"/>
      <c r="HG45" s="37"/>
      <c r="HH45" s="37"/>
      <c r="HI45" s="37"/>
      <c r="HJ45" s="37"/>
      <c r="HK45" s="37"/>
      <c r="HL45" s="37"/>
      <c r="HM45" s="37"/>
      <c r="HN45" s="37"/>
      <c r="HO45" s="37"/>
      <c r="HP45" s="37"/>
      <c r="HQ45" s="37"/>
      <c r="HR45" s="37"/>
      <c r="HS45" s="37"/>
      <c r="HT45" s="37"/>
      <c r="HU45" s="37"/>
      <c r="HV45" s="37"/>
      <c r="HW45" s="37"/>
      <c r="HX45" s="37"/>
      <c r="HY45" s="37"/>
      <c r="HZ45" s="37"/>
      <c r="IA45" s="37"/>
      <c r="IB45" s="37"/>
      <c r="IC45" s="37"/>
      <c r="ID45" s="37"/>
      <c r="IE45" s="37"/>
      <c r="IF45" s="37"/>
      <c r="IG45" s="37"/>
      <c r="IH45" s="37"/>
      <c r="II45" s="37"/>
      <c r="IJ45" s="37"/>
      <c r="IK45" s="37"/>
      <c r="IL45" s="37"/>
      <c r="IM45" s="37"/>
      <c r="IN45" s="37"/>
      <c r="IO45" s="37"/>
      <c r="IP45" s="37"/>
    </row>
    <row r="46" spans="1:250" ht="16.5" hidden="1">
      <c r="A46" s="37"/>
      <c r="B46" s="37"/>
      <c r="C46" s="37"/>
      <c r="D46" s="37"/>
      <c r="E46" s="37"/>
      <c r="F46" s="39"/>
      <c r="G46" s="46"/>
      <c r="H46" s="41"/>
      <c r="I46" s="38"/>
      <c r="J46" s="38"/>
      <c r="K46" s="48"/>
      <c r="L46" s="48"/>
      <c r="M46" s="48"/>
      <c r="N46" s="48"/>
      <c r="O46" s="47"/>
      <c r="P46" s="47"/>
      <c r="Q46" s="47"/>
      <c r="R46" s="47"/>
      <c r="S46" s="49"/>
      <c r="T46" s="49"/>
      <c r="U46" s="49"/>
      <c r="V46" s="49"/>
      <c r="W46" s="50"/>
      <c r="X46" s="50"/>
      <c r="Y46" s="50"/>
      <c r="Z46" s="50"/>
      <c r="AA46" s="49"/>
      <c r="AB46" s="49"/>
      <c r="AC46" s="49"/>
      <c r="AD46" s="49"/>
      <c r="AE46" s="50"/>
      <c r="AF46" s="50"/>
      <c r="AG46" s="50"/>
      <c r="AH46" s="50"/>
      <c r="AI46" s="40"/>
      <c r="AJ46" s="51"/>
      <c r="AK46" s="51"/>
      <c r="AL46" s="52"/>
      <c r="AM46" s="52"/>
      <c r="AN46" s="52"/>
      <c r="AO46" s="52"/>
      <c r="AP46" s="52"/>
      <c r="AQ46" s="52"/>
      <c r="AR46" s="52"/>
      <c r="AS46" s="52"/>
      <c r="AT46" s="29"/>
      <c r="AU46" s="55"/>
      <c r="AV46" s="56"/>
      <c r="AW46" s="57"/>
      <c r="AX46" s="57"/>
      <c r="AY46" s="57"/>
      <c r="AZ46" s="49"/>
      <c r="BA46" s="49"/>
      <c r="BB46" s="49"/>
      <c r="BC46" s="49"/>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c r="FN46" s="37"/>
      <c r="FO46" s="37"/>
      <c r="FP46" s="37"/>
      <c r="FQ46" s="37"/>
      <c r="FR46" s="37"/>
      <c r="FS46" s="37"/>
      <c r="FT46" s="37"/>
      <c r="FU46" s="37"/>
      <c r="FV46" s="37"/>
      <c r="FW46" s="37"/>
      <c r="FX46" s="37"/>
      <c r="FY46" s="37"/>
      <c r="FZ46" s="37"/>
      <c r="GA46" s="37"/>
      <c r="GB46" s="37"/>
      <c r="GC46" s="37"/>
      <c r="GD46" s="37"/>
      <c r="GE46" s="37"/>
      <c r="GF46" s="37"/>
      <c r="GG46" s="37"/>
      <c r="GH46" s="37"/>
      <c r="GI46" s="37"/>
      <c r="GJ46" s="37"/>
      <c r="GK46" s="37"/>
      <c r="GL46" s="37"/>
      <c r="GM46" s="37"/>
      <c r="GN46" s="37"/>
      <c r="GO46" s="37"/>
      <c r="GP46" s="37"/>
      <c r="GQ46" s="37"/>
      <c r="GR46" s="37"/>
      <c r="GS46" s="37"/>
      <c r="GT46" s="37"/>
      <c r="GU46" s="37"/>
      <c r="GV46" s="37"/>
      <c r="GW46" s="37"/>
      <c r="GX46" s="37"/>
      <c r="GY46" s="37"/>
      <c r="GZ46" s="37"/>
      <c r="HA46" s="37"/>
      <c r="HB46" s="37"/>
      <c r="HC46" s="37"/>
      <c r="HD46" s="37"/>
      <c r="HE46" s="37"/>
      <c r="HF46" s="37"/>
      <c r="HG46" s="37"/>
      <c r="HH46" s="37"/>
      <c r="HI46" s="37"/>
      <c r="HJ46" s="37"/>
      <c r="HK46" s="37"/>
      <c r="HL46" s="37"/>
      <c r="HM46" s="37"/>
      <c r="HN46" s="37"/>
      <c r="HO46" s="37"/>
      <c r="HP46" s="37"/>
      <c r="HQ46" s="37"/>
      <c r="HR46" s="37"/>
      <c r="HS46" s="37"/>
      <c r="HT46" s="37"/>
      <c r="HU46" s="37"/>
      <c r="HV46" s="37"/>
      <c r="HW46" s="37"/>
      <c r="HX46" s="37"/>
      <c r="HY46" s="37"/>
      <c r="HZ46" s="37"/>
      <c r="IA46" s="37"/>
      <c r="IB46" s="37"/>
      <c r="IC46" s="37"/>
      <c r="ID46" s="37"/>
      <c r="IE46" s="37"/>
      <c r="IF46" s="37"/>
      <c r="IG46" s="37"/>
      <c r="IH46" s="37"/>
      <c r="II46" s="37"/>
      <c r="IJ46" s="37"/>
      <c r="IK46" s="37"/>
      <c r="IL46" s="37"/>
      <c r="IM46" s="37"/>
      <c r="IN46" s="37"/>
      <c r="IO46" s="37"/>
      <c r="IP46" s="37"/>
    </row>
    <row r="47" spans="1:250" ht="16.5" hidden="1">
      <c r="A47" s="37"/>
      <c r="B47" s="37"/>
      <c r="C47" s="37"/>
      <c r="D47" s="37"/>
      <c r="E47" s="37"/>
      <c r="F47" s="39"/>
      <c r="G47" s="46"/>
      <c r="H47" s="41"/>
      <c r="I47" s="38"/>
      <c r="J47" s="38"/>
      <c r="K47" s="48"/>
      <c r="L47" s="48"/>
      <c r="M47" s="48"/>
      <c r="N47" s="48"/>
      <c r="O47" s="47"/>
      <c r="P47" s="47"/>
      <c r="Q47" s="47"/>
      <c r="R47" s="47"/>
      <c r="S47" s="49"/>
      <c r="T47" s="49"/>
      <c r="U47" s="49"/>
      <c r="V47" s="49"/>
      <c r="W47" s="50"/>
      <c r="X47" s="50"/>
      <c r="Y47" s="50"/>
      <c r="Z47" s="50"/>
      <c r="AA47" s="49"/>
      <c r="AB47" s="49"/>
      <c r="AC47" s="49"/>
      <c r="AD47" s="49"/>
      <c r="AE47" s="50"/>
      <c r="AF47" s="50"/>
      <c r="AG47" s="50"/>
      <c r="AH47" s="50"/>
      <c r="AI47" s="40"/>
      <c r="AJ47" s="51"/>
      <c r="AK47" s="51"/>
      <c r="AL47" s="52"/>
      <c r="AM47" s="52"/>
      <c r="AN47" s="52"/>
      <c r="AO47" s="52"/>
      <c r="AP47" s="52"/>
      <c r="AQ47" s="52"/>
      <c r="AR47" s="52"/>
      <c r="AS47" s="52"/>
      <c r="AT47" s="29"/>
      <c r="AU47" s="55"/>
      <c r="AV47" s="56"/>
      <c r="AW47" s="57"/>
      <c r="AX47" s="57"/>
      <c r="AY47" s="57"/>
      <c r="AZ47" s="49"/>
      <c r="BA47" s="49"/>
      <c r="BB47" s="49"/>
      <c r="BC47" s="49"/>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c r="FN47" s="37"/>
      <c r="FO47" s="37"/>
      <c r="FP47" s="37"/>
      <c r="FQ47" s="37"/>
      <c r="FR47" s="37"/>
      <c r="FS47" s="37"/>
      <c r="FT47" s="37"/>
      <c r="FU47" s="37"/>
      <c r="FV47" s="37"/>
      <c r="FW47" s="37"/>
      <c r="FX47" s="37"/>
      <c r="FY47" s="37"/>
      <c r="FZ47" s="37"/>
      <c r="GA47" s="37"/>
      <c r="GB47" s="37"/>
      <c r="GC47" s="37"/>
      <c r="GD47" s="37"/>
      <c r="GE47" s="37"/>
      <c r="GF47" s="37"/>
      <c r="GG47" s="37"/>
      <c r="GH47" s="37"/>
      <c r="GI47" s="37"/>
      <c r="GJ47" s="37"/>
      <c r="GK47" s="37"/>
      <c r="GL47" s="37"/>
      <c r="GM47" s="37"/>
      <c r="GN47" s="37"/>
      <c r="GO47" s="37"/>
      <c r="GP47" s="37"/>
      <c r="GQ47" s="37"/>
      <c r="GR47" s="37"/>
      <c r="GS47" s="37"/>
      <c r="GT47" s="37"/>
      <c r="GU47" s="37"/>
      <c r="GV47" s="37"/>
      <c r="GW47" s="37"/>
      <c r="GX47" s="37"/>
      <c r="GY47" s="37"/>
      <c r="GZ47" s="37"/>
      <c r="HA47" s="37"/>
      <c r="HB47" s="37"/>
      <c r="HC47" s="37"/>
      <c r="HD47" s="37"/>
      <c r="HE47" s="37"/>
      <c r="HF47" s="37"/>
      <c r="HG47" s="37"/>
      <c r="HH47" s="37"/>
      <c r="HI47" s="37"/>
      <c r="HJ47" s="37"/>
      <c r="HK47" s="37"/>
      <c r="HL47" s="37"/>
      <c r="HM47" s="37"/>
      <c r="HN47" s="37"/>
      <c r="HO47" s="37"/>
      <c r="HP47" s="37"/>
      <c r="HQ47" s="37"/>
      <c r="HR47" s="37"/>
      <c r="HS47" s="37"/>
      <c r="HT47" s="37"/>
      <c r="HU47" s="37"/>
      <c r="HV47" s="37"/>
      <c r="HW47" s="37"/>
      <c r="HX47" s="37"/>
      <c r="HY47" s="37"/>
      <c r="HZ47" s="37"/>
      <c r="IA47" s="37"/>
      <c r="IB47" s="37"/>
      <c r="IC47" s="37"/>
      <c r="ID47" s="37"/>
      <c r="IE47" s="37"/>
      <c r="IF47" s="37"/>
      <c r="IG47" s="37"/>
      <c r="IH47" s="37"/>
      <c r="II47" s="37"/>
      <c r="IJ47" s="37"/>
      <c r="IK47" s="37"/>
      <c r="IL47" s="37"/>
      <c r="IM47" s="37"/>
      <c r="IN47" s="37"/>
      <c r="IO47" s="37"/>
      <c r="IP47" s="37"/>
    </row>
    <row r="48" spans="1:250" ht="16.5" hidden="1">
      <c r="A48" s="37"/>
      <c r="B48" s="37"/>
      <c r="C48" s="37"/>
      <c r="D48" s="37"/>
      <c r="E48" s="37"/>
      <c r="F48" s="39"/>
      <c r="G48" s="46"/>
      <c r="H48" s="41"/>
      <c r="I48" s="38"/>
      <c r="J48" s="38"/>
      <c r="K48" s="48"/>
      <c r="L48" s="48"/>
      <c r="M48" s="48"/>
      <c r="N48" s="48"/>
      <c r="O48" s="47"/>
      <c r="P48" s="47"/>
      <c r="Q48" s="47"/>
      <c r="R48" s="47"/>
      <c r="S48" s="49"/>
      <c r="T48" s="49"/>
      <c r="U48" s="49"/>
      <c r="V48" s="49"/>
      <c r="W48" s="50"/>
      <c r="X48" s="50"/>
      <c r="Y48" s="50"/>
      <c r="Z48" s="50"/>
      <c r="AA48" s="49"/>
      <c r="AB48" s="49"/>
      <c r="AC48" s="49"/>
      <c r="AD48" s="49"/>
      <c r="AE48" s="50"/>
      <c r="AF48" s="50"/>
      <c r="AG48" s="50"/>
      <c r="AH48" s="50"/>
      <c r="AI48" s="40"/>
      <c r="AJ48" s="51"/>
      <c r="AK48" s="51"/>
      <c r="AL48" s="52"/>
      <c r="AM48" s="52"/>
      <c r="AN48" s="52"/>
      <c r="AO48" s="52"/>
      <c r="AP48" s="52"/>
      <c r="AQ48" s="52"/>
      <c r="AR48" s="52"/>
      <c r="AS48" s="52"/>
      <c r="AT48" s="29"/>
      <c r="AU48" s="55"/>
      <c r="AV48" s="56"/>
      <c r="AW48" s="57"/>
      <c r="AX48" s="57"/>
      <c r="AY48" s="57"/>
      <c r="AZ48" s="49"/>
      <c r="BA48" s="49"/>
      <c r="BB48" s="49"/>
      <c r="BC48" s="49"/>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c r="FN48" s="37"/>
      <c r="FO48" s="37"/>
      <c r="FP48" s="37"/>
      <c r="FQ48" s="37"/>
      <c r="FR48" s="37"/>
      <c r="FS48" s="37"/>
      <c r="FT48" s="37"/>
      <c r="FU48" s="37"/>
      <c r="FV48" s="37"/>
      <c r="FW48" s="37"/>
      <c r="FX48" s="37"/>
      <c r="FY48" s="37"/>
      <c r="FZ48" s="37"/>
      <c r="GA48" s="37"/>
      <c r="GB48" s="37"/>
      <c r="GC48" s="37"/>
      <c r="GD48" s="37"/>
      <c r="GE48" s="37"/>
      <c r="GF48" s="37"/>
      <c r="GG48" s="37"/>
      <c r="GH48" s="37"/>
      <c r="GI48" s="37"/>
      <c r="GJ48" s="37"/>
      <c r="GK48" s="37"/>
      <c r="GL48" s="37"/>
      <c r="GM48" s="37"/>
      <c r="GN48" s="37"/>
      <c r="GO48" s="37"/>
      <c r="GP48" s="37"/>
      <c r="GQ48" s="37"/>
      <c r="GR48" s="37"/>
      <c r="GS48" s="37"/>
      <c r="GT48" s="37"/>
      <c r="GU48" s="37"/>
      <c r="GV48" s="37"/>
      <c r="GW48" s="37"/>
      <c r="GX48" s="37"/>
      <c r="GY48" s="37"/>
      <c r="GZ48" s="37"/>
      <c r="HA48" s="37"/>
      <c r="HB48" s="37"/>
      <c r="HC48" s="37"/>
      <c r="HD48" s="37"/>
      <c r="HE48" s="37"/>
      <c r="HF48" s="37"/>
      <c r="HG48" s="37"/>
      <c r="HH48" s="37"/>
      <c r="HI48" s="37"/>
      <c r="HJ48" s="37"/>
      <c r="HK48" s="37"/>
      <c r="HL48" s="37"/>
      <c r="HM48" s="37"/>
      <c r="HN48" s="37"/>
      <c r="HO48" s="37"/>
      <c r="HP48" s="37"/>
      <c r="HQ48" s="37"/>
      <c r="HR48" s="37"/>
      <c r="HS48" s="37"/>
      <c r="HT48" s="37"/>
      <c r="HU48" s="37"/>
      <c r="HV48" s="37"/>
      <c r="HW48" s="37"/>
      <c r="HX48" s="37"/>
      <c r="HY48" s="37"/>
      <c r="HZ48" s="37"/>
      <c r="IA48" s="37"/>
      <c r="IB48" s="37"/>
      <c r="IC48" s="37"/>
      <c r="ID48" s="37"/>
      <c r="IE48" s="37"/>
      <c r="IF48" s="37"/>
      <c r="IG48" s="37"/>
      <c r="IH48" s="37"/>
      <c r="II48" s="37"/>
      <c r="IJ48" s="37"/>
      <c r="IK48" s="37"/>
      <c r="IL48" s="37"/>
      <c r="IM48" s="37"/>
      <c r="IN48" s="37"/>
      <c r="IO48" s="37"/>
      <c r="IP48" s="37"/>
    </row>
    <row r="49" spans="1:250" ht="16.5" hidden="1">
      <c r="A49" s="37"/>
      <c r="B49" s="37"/>
      <c r="C49" s="37"/>
      <c r="D49" s="37"/>
      <c r="E49" s="37"/>
      <c r="F49" s="39"/>
      <c r="G49" s="46"/>
      <c r="H49" s="41"/>
      <c r="I49" s="38"/>
      <c r="J49" s="38"/>
      <c r="K49" s="48"/>
      <c r="L49" s="48"/>
      <c r="M49" s="48"/>
      <c r="N49" s="48"/>
      <c r="O49" s="47"/>
      <c r="P49" s="47"/>
      <c r="Q49" s="47"/>
      <c r="R49" s="47"/>
      <c r="S49" s="49"/>
      <c r="T49" s="49"/>
      <c r="U49" s="49"/>
      <c r="V49" s="49"/>
      <c r="W49" s="50"/>
      <c r="X49" s="50"/>
      <c r="Y49" s="50"/>
      <c r="Z49" s="50"/>
      <c r="AA49" s="49"/>
      <c r="AB49" s="49"/>
      <c r="AC49" s="49"/>
      <c r="AD49" s="49"/>
      <c r="AE49" s="50"/>
      <c r="AF49" s="50"/>
      <c r="AG49" s="50"/>
      <c r="AH49" s="50"/>
      <c r="AI49" s="40"/>
      <c r="AJ49" s="51"/>
      <c r="AK49" s="51"/>
      <c r="AL49" s="52"/>
      <c r="AM49" s="52"/>
      <c r="AN49" s="52"/>
      <c r="AO49" s="52"/>
      <c r="AP49" s="52"/>
      <c r="AQ49" s="52"/>
      <c r="AR49" s="52"/>
      <c r="AS49" s="52"/>
      <c r="AT49" s="29"/>
      <c r="AU49" s="55"/>
      <c r="AV49" s="56"/>
      <c r="AW49" s="57"/>
      <c r="AX49" s="57"/>
      <c r="AY49" s="57"/>
      <c r="AZ49" s="49"/>
      <c r="BA49" s="49"/>
      <c r="BB49" s="49"/>
      <c r="BC49" s="49"/>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c r="FN49" s="37"/>
      <c r="FO49" s="37"/>
      <c r="FP49" s="37"/>
      <c r="FQ49" s="37"/>
      <c r="FR49" s="37"/>
      <c r="FS49" s="37"/>
      <c r="FT49" s="37"/>
      <c r="FU49" s="37"/>
      <c r="FV49" s="37"/>
      <c r="FW49" s="37"/>
      <c r="FX49" s="37"/>
      <c r="FY49" s="37"/>
      <c r="FZ49" s="37"/>
      <c r="GA49" s="37"/>
      <c r="GB49" s="37"/>
      <c r="GC49" s="37"/>
      <c r="GD49" s="37"/>
      <c r="GE49" s="37"/>
      <c r="GF49" s="37"/>
      <c r="GG49" s="37"/>
      <c r="GH49" s="37"/>
      <c r="GI49" s="37"/>
      <c r="GJ49" s="37"/>
      <c r="GK49" s="37"/>
      <c r="GL49" s="37"/>
      <c r="GM49" s="37"/>
      <c r="GN49" s="37"/>
      <c r="GO49" s="37"/>
      <c r="GP49" s="37"/>
      <c r="GQ49" s="37"/>
      <c r="GR49" s="37"/>
      <c r="GS49" s="37"/>
      <c r="GT49" s="37"/>
      <c r="GU49" s="37"/>
      <c r="GV49" s="37"/>
      <c r="GW49" s="37"/>
      <c r="GX49" s="37"/>
      <c r="GY49" s="37"/>
      <c r="GZ49" s="37"/>
      <c r="HA49" s="37"/>
      <c r="HB49" s="37"/>
      <c r="HC49" s="37"/>
      <c r="HD49" s="37"/>
      <c r="HE49" s="37"/>
      <c r="HF49" s="37"/>
      <c r="HG49" s="37"/>
      <c r="HH49" s="37"/>
      <c r="HI49" s="37"/>
      <c r="HJ49" s="37"/>
      <c r="HK49" s="37"/>
      <c r="HL49" s="37"/>
      <c r="HM49" s="37"/>
      <c r="HN49" s="37"/>
      <c r="HO49" s="37"/>
      <c r="HP49" s="37"/>
      <c r="HQ49" s="37"/>
      <c r="HR49" s="37"/>
      <c r="HS49" s="37"/>
      <c r="HT49" s="37"/>
      <c r="HU49" s="37"/>
      <c r="HV49" s="37"/>
      <c r="HW49" s="37"/>
      <c r="HX49" s="37"/>
      <c r="HY49" s="37"/>
      <c r="HZ49" s="37"/>
      <c r="IA49" s="37"/>
      <c r="IB49" s="37"/>
      <c r="IC49" s="37"/>
      <c r="ID49" s="37"/>
      <c r="IE49" s="37"/>
      <c r="IF49" s="37"/>
      <c r="IG49" s="37"/>
      <c r="IH49" s="37"/>
      <c r="II49" s="37"/>
      <c r="IJ49" s="37"/>
      <c r="IK49" s="37"/>
      <c r="IL49" s="37"/>
      <c r="IM49" s="37"/>
      <c r="IN49" s="37"/>
      <c r="IO49" s="37"/>
      <c r="IP49" s="37"/>
    </row>
    <row r="50" spans="1:250" ht="132">
      <c r="A50" s="37" t="s">
        <v>175</v>
      </c>
      <c r="B50" s="37" t="s">
        <v>176</v>
      </c>
      <c r="C50" s="37" t="s">
        <v>177</v>
      </c>
      <c r="D50" s="37" t="s">
        <v>178</v>
      </c>
      <c r="E50" s="37" t="s">
        <v>16</v>
      </c>
      <c r="F50" s="39">
        <v>34</v>
      </c>
      <c r="G50" s="46" t="s">
        <v>75</v>
      </c>
      <c r="H50" s="41" t="s">
        <v>142</v>
      </c>
      <c r="I50" s="25"/>
      <c r="J50" s="25"/>
      <c r="K50" s="47">
        <v>22000</v>
      </c>
      <c r="L50" s="47">
        <v>13000</v>
      </c>
      <c r="M50" s="47">
        <v>5900</v>
      </c>
      <c r="N50" s="47">
        <v>3900</v>
      </c>
      <c r="O50" s="47" t="e">
        <v>#REF!</v>
      </c>
      <c r="P50" s="47" t="e">
        <v>#REF!</v>
      </c>
      <c r="Q50" s="47" t="e">
        <v>#REF!</v>
      </c>
      <c r="R50" s="47" t="e">
        <v>#REF!</v>
      </c>
      <c r="S50" s="49"/>
      <c r="T50" s="49" t="e">
        <v>#REF!</v>
      </c>
      <c r="U50" s="49"/>
      <c r="V50" s="49"/>
      <c r="W50" s="50"/>
      <c r="X50" s="50" t="e">
        <v>#REF!</v>
      </c>
      <c r="Y50" s="50"/>
      <c r="Z50" s="50"/>
      <c r="AA50" s="49"/>
      <c r="AB50" s="49"/>
      <c r="AC50" s="49"/>
      <c r="AD50" s="49"/>
      <c r="AE50" s="50"/>
      <c r="AF50" s="50"/>
      <c r="AG50" s="50"/>
      <c r="AH50" s="50"/>
      <c r="AI50" s="40">
        <v>3.4749958241758243</v>
      </c>
      <c r="AJ50" s="51"/>
      <c r="AK50" s="51" t="e">
        <v>#REF!</v>
      </c>
      <c r="AL50" s="52" t="e">
        <v>#REF!</v>
      </c>
      <c r="AM50" s="52" t="e">
        <v>#REF!</v>
      </c>
      <c r="AN50" s="52" t="e">
        <v>#REF!</v>
      </c>
      <c r="AO50" s="52" t="e">
        <v>#REF!</v>
      </c>
      <c r="AP50" s="53" t="e">
        <v>#REF!</v>
      </c>
      <c r="AQ50" s="53" t="e">
        <v>#REF!</v>
      </c>
      <c r="AR50" s="53" t="e">
        <v>#REF!</v>
      </c>
      <c r="AS50" s="53" t="e">
        <v>#REF!</v>
      </c>
      <c r="AT50" s="54" t="e">
        <v>#REF!</v>
      </c>
      <c r="AU50" s="55" t="s">
        <v>16</v>
      </c>
      <c r="AV50" s="56">
        <v>21700</v>
      </c>
      <c r="AW50" s="57">
        <v>9100</v>
      </c>
      <c r="AX50" s="57">
        <v>6300</v>
      </c>
      <c r="AY50" s="57">
        <v>4900</v>
      </c>
      <c r="AZ50" s="49">
        <v>18600</v>
      </c>
      <c r="BA50" s="49">
        <v>7800</v>
      </c>
      <c r="BB50" s="49">
        <v>5400</v>
      </c>
      <c r="BC50" s="49">
        <v>4200</v>
      </c>
      <c r="BD50" s="58" t="e">
        <v>#REF!</v>
      </c>
      <c r="BE50" s="37"/>
      <c r="BF50" s="37" t="s">
        <v>143</v>
      </c>
      <c r="BG50" s="37"/>
      <c r="BH50" s="80" t="str">
        <f>TRIM(H50)</f>
        <v>Đường Trần Công An thuộc phường Tân Triều</v>
      </c>
      <c r="BI50" s="80" t="str">
        <f>TRIM(I50)</f>
        <v/>
      </c>
      <c r="BJ50" s="80" t="str">
        <f>TRIM(J50)</f>
        <v/>
      </c>
      <c r="BK50" s="37" t="str">
        <f>UPPER(LEFT(BH50,1))&amp;MID(BH50,2,LEN(BH50))</f>
        <v>Đường Trần Công An thuộc phường Tân Triều</v>
      </c>
      <c r="BL50" s="37" t="str">
        <f>UPPER(LEFT(BI50,1))&amp;MID(BI50,2,LEN(BI50))</f>
        <v/>
      </c>
      <c r="BM50" s="37" t="str">
        <f>UPPER(LEFT(BJ50,1))&amp;MID(BJ50,2,LEN(BJ50))</f>
        <v/>
      </c>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c r="EA50" s="37"/>
      <c r="EB50" s="37"/>
      <c r="EC50" s="37"/>
      <c r="ED50" s="37"/>
      <c r="EE50" s="37"/>
      <c r="EF50" s="37"/>
      <c r="EG50" s="37"/>
      <c r="EH50" s="37"/>
      <c r="EI50" s="37"/>
      <c r="EJ50" s="37"/>
      <c r="EK50" s="37"/>
      <c r="EL50" s="37"/>
      <c r="EM50" s="37"/>
      <c r="EN50" s="37"/>
      <c r="EO50" s="37"/>
      <c r="EP50" s="37"/>
      <c r="EQ50" s="37"/>
      <c r="ER50" s="37"/>
      <c r="ES50" s="37"/>
      <c r="ET50" s="37"/>
      <c r="EU50" s="37"/>
      <c r="EV50" s="37"/>
      <c r="EW50" s="37"/>
      <c r="EX50" s="37"/>
      <c r="EY50" s="37"/>
      <c r="EZ50" s="37"/>
      <c r="FA50" s="37"/>
      <c r="FB50" s="37"/>
      <c r="FC50" s="37"/>
      <c r="FD50" s="37"/>
      <c r="FE50" s="37"/>
      <c r="FF50" s="37"/>
      <c r="FG50" s="37"/>
      <c r="FH50" s="37"/>
      <c r="FI50" s="37"/>
      <c r="FJ50" s="37"/>
      <c r="FK50" s="37"/>
      <c r="FL50" s="37"/>
      <c r="FM50" s="37"/>
      <c r="FN50" s="37"/>
      <c r="FO50" s="37"/>
      <c r="FP50" s="37"/>
      <c r="FQ50" s="37"/>
      <c r="FR50" s="37"/>
      <c r="FS50" s="37"/>
      <c r="FT50" s="37"/>
      <c r="FU50" s="37"/>
      <c r="FV50" s="37"/>
      <c r="FW50" s="37"/>
      <c r="FX50" s="37"/>
      <c r="FY50" s="37"/>
      <c r="FZ50" s="37"/>
      <c r="GA50" s="37"/>
      <c r="GB50" s="37"/>
      <c r="GC50" s="37"/>
      <c r="GD50" s="37"/>
      <c r="GE50" s="37"/>
      <c r="GF50" s="37"/>
      <c r="GG50" s="37"/>
      <c r="GH50" s="37"/>
      <c r="GI50" s="37"/>
      <c r="GJ50" s="37"/>
      <c r="GK50" s="37"/>
      <c r="GL50" s="37"/>
      <c r="GM50" s="37"/>
      <c r="GN50" s="37"/>
      <c r="GO50" s="37"/>
      <c r="GP50" s="37"/>
      <c r="GQ50" s="37"/>
      <c r="GR50" s="37"/>
      <c r="GS50" s="37"/>
      <c r="GT50" s="37"/>
      <c r="GU50" s="37"/>
      <c r="GV50" s="37"/>
      <c r="GW50" s="37"/>
      <c r="GX50" s="37"/>
      <c r="GY50" s="37"/>
      <c r="GZ50" s="37"/>
      <c r="HA50" s="37"/>
      <c r="HB50" s="37"/>
      <c r="HC50" s="37"/>
      <c r="HD50" s="37"/>
      <c r="HE50" s="37"/>
      <c r="HF50" s="37"/>
      <c r="HG50" s="37"/>
      <c r="HH50" s="37"/>
      <c r="HI50" s="37"/>
      <c r="HJ50" s="37"/>
      <c r="HK50" s="37"/>
      <c r="HL50" s="37"/>
      <c r="HM50" s="37"/>
      <c r="HN50" s="37"/>
      <c r="HO50" s="37"/>
      <c r="HP50" s="37"/>
      <c r="HQ50" s="37"/>
      <c r="HR50" s="37"/>
      <c r="HS50" s="37"/>
      <c r="HT50" s="37"/>
      <c r="HU50" s="37"/>
      <c r="HV50" s="37"/>
      <c r="HW50" s="37"/>
      <c r="HX50" s="37"/>
      <c r="HY50" s="37"/>
      <c r="HZ50" s="37"/>
      <c r="IA50" s="37"/>
      <c r="IB50" s="37"/>
      <c r="IC50" s="37"/>
      <c r="ID50" s="37"/>
      <c r="IE50" s="37"/>
      <c r="IF50" s="37"/>
      <c r="IG50" s="37"/>
      <c r="IH50" s="37"/>
      <c r="II50" s="37"/>
      <c r="IJ50" s="37"/>
      <c r="IK50" s="37"/>
      <c r="IL50" s="37"/>
      <c r="IM50" s="37"/>
      <c r="IN50" s="37"/>
      <c r="IO50" s="37"/>
      <c r="IP50" s="37"/>
    </row>
    <row r="51" spans="1:250" ht="16.5" hidden="1">
      <c r="A51" s="37"/>
      <c r="B51" s="37"/>
      <c r="C51" s="37"/>
      <c r="D51" s="37"/>
      <c r="E51" s="37"/>
      <c r="F51" s="39"/>
      <c r="G51" s="46"/>
      <c r="H51" s="41"/>
      <c r="I51" s="38"/>
      <c r="J51" s="38"/>
      <c r="K51" s="47"/>
      <c r="L51" s="47"/>
      <c r="M51" s="47"/>
      <c r="N51" s="47"/>
      <c r="O51" s="47"/>
      <c r="P51" s="47"/>
      <c r="Q51" s="47"/>
      <c r="R51" s="47"/>
      <c r="S51" s="49"/>
      <c r="T51" s="49"/>
      <c r="U51" s="49"/>
      <c r="V51" s="49"/>
      <c r="W51" s="50"/>
      <c r="X51" s="50"/>
      <c r="Y51" s="50"/>
      <c r="Z51" s="50"/>
      <c r="AA51" s="49"/>
      <c r="AB51" s="49"/>
      <c r="AC51" s="49"/>
      <c r="AD51" s="49"/>
      <c r="AE51" s="50"/>
      <c r="AF51" s="50"/>
      <c r="AG51" s="50"/>
      <c r="AH51" s="50"/>
      <c r="AI51" s="40"/>
      <c r="AJ51" s="51"/>
      <c r="AK51" s="51"/>
      <c r="AL51" s="52"/>
      <c r="AM51" s="52"/>
      <c r="AN51" s="52"/>
      <c r="AO51" s="52"/>
      <c r="AP51" s="53"/>
      <c r="AQ51" s="53"/>
      <c r="AR51" s="53"/>
      <c r="AS51" s="53"/>
      <c r="AT51" s="54"/>
      <c r="AU51" s="55"/>
      <c r="AV51" s="56"/>
      <c r="AW51" s="57"/>
      <c r="AX51" s="57"/>
      <c r="AY51" s="57"/>
      <c r="AZ51" s="49"/>
      <c r="BA51" s="49"/>
      <c r="BB51" s="49"/>
      <c r="BC51" s="49"/>
      <c r="BD51" s="58"/>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c r="EA51" s="37"/>
      <c r="EB51" s="37"/>
      <c r="EC51" s="37"/>
      <c r="ED51" s="37"/>
      <c r="EE51" s="37"/>
      <c r="EF51" s="37"/>
      <c r="EG51" s="37"/>
      <c r="EH51" s="37"/>
      <c r="EI51" s="37"/>
      <c r="EJ51" s="37"/>
      <c r="EK51" s="37"/>
      <c r="EL51" s="37"/>
      <c r="EM51" s="37"/>
      <c r="EN51" s="37"/>
      <c r="EO51" s="37"/>
      <c r="EP51" s="37"/>
      <c r="EQ51" s="37"/>
      <c r="ER51" s="37"/>
      <c r="ES51" s="37"/>
      <c r="ET51" s="37"/>
      <c r="EU51" s="37"/>
      <c r="EV51" s="37"/>
      <c r="EW51" s="37"/>
      <c r="EX51" s="37"/>
      <c r="EY51" s="37"/>
      <c r="EZ51" s="37"/>
      <c r="FA51" s="37"/>
      <c r="FB51" s="37"/>
      <c r="FC51" s="37"/>
      <c r="FD51" s="37"/>
      <c r="FE51" s="37"/>
      <c r="FF51" s="37"/>
      <c r="FG51" s="37"/>
      <c r="FH51" s="37"/>
      <c r="FI51" s="37"/>
      <c r="FJ51" s="37"/>
      <c r="FK51" s="37"/>
      <c r="FL51" s="37"/>
      <c r="FM51" s="37"/>
      <c r="FN51" s="37"/>
      <c r="FO51" s="37"/>
      <c r="FP51" s="37"/>
      <c r="FQ51" s="37"/>
      <c r="FR51" s="37"/>
      <c r="FS51" s="37"/>
      <c r="FT51" s="37"/>
      <c r="FU51" s="37"/>
      <c r="FV51" s="37"/>
      <c r="FW51" s="37"/>
      <c r="FX51" s="37"/>
      <c r="FY51" s="37"/>
      <c r="FZ51" s="37"/>
      <c r="GA51" s="37"/>
      <c r="GB51" s="37"/>
      <c r="GC51" s="37"/>
      <c r="GD51" s="37"/>
      <c r="GE51" s="37"/>
      <c r="GF51" s="37"/>
      <c r="GG51" s="37"/>
      <c r="GH51" s="37"/>
      <c r="GI51" s="37"/>
      <c r="GJ51" s="37"/>
      <c r="GK51" s="37"/>
      <c r="GL51" s="37"/>
      <c r="GM51" s="37"/>
      <c r="GN51" s="37"/>
      <c r="GO51" s="37"/>
      <c r="GP51" s="37"/>
      <c r="GQ51" s="37"/>
      <c r="GR51" s="37"/>
      <c r="GS51" s="37"/>
      <c r="GT51" s="37"/>
      <c r="GU51" s="37"/>
      <c r="GV51" s="37"/>
      <c r="GW51" s="37"/>
      <c r="GX51" s="37"/>
      <c r="GY51" s="37"/>
      <c r="GZ51" s="37"/>
      <c r="HA51" s="37"/>
      <c r="HB51" s="37"/>
      <c r="HC51" s="37"/>
      <c r="HD51" s="37"/>
      <c r="HE51" s="37"/>
      <c r="HF51" s="37"/>
      <c r="HG51" s="37"/>
      <c r="HH51" s="37"/>
      <c r="HI51" s="37"/>
      <c r="HJ51" s="37"/>
      <c r="HK51" s="37"/>
      <c r="HL51" s="37"/>
      <c r="HM51" s="37"/>
      <c r="HN51" s="37"/>
      <c r="HO51" s="37"/>
      <c r="HP51" s="37"/>
      <c r="HQ51" s="37"/>
      <c r="HR51" s="37"/>
      <c r="HS51" s="37"/>
      <c r="HT51" s="37"/>
      <c r="HU51" s="37"/>
      <c r="HV51" s="37"/>
      <c r="HW51" s="37"/>
      <c r="HX51" s="37"/>
      <c r="HY51" s="37"/>
      <c r="HZ51" s="37"/>
      <c r="IA51" s="37"/>
      <c r="IB51" s="37"/>
      <c r="IC51" s="37"/>
      <c r="ID51" s="37"/>
      <c r="IE51" s="37"/>
      <c r="IF51" s="37"/>
      <c r="IG51" s="37"/>
      <c r="IH51" s="37"/>
      <c r="II51" s="37"/>
      <c r="IJ51" s="37"/>
      <c r="IK51" s="37"/>
      <c r="IL51" s="37"/>
      <c r="IM51" s="37"/>
      <c r="IN51" s="37"/>
      <c r="IO51" s="37"/>
      <c r="IP51" s="37"/>
    </row>
    <row r="52" spans="1:250" ht="16.5" hidden="1">
      <c r="A52" s="37"/>
      <c r="B52" s="37"/>
      <c r="C52" s="37"/>
      <c r="D52" s="37"/>
      <c r="E52" s="37"/>
      <c r="F52" s="39"/>
      <c r="G52" s="46"/>
      <c r="H52" s="41"/>
      <c r="I52" s="38"/>
      <c r="J52" s="38"/>
      <c r="K52" s="47"/>
      <c r="L52" s="47"/>
      <c r="M52" s="47"/>
      <c r="N52" s="47"/>
      <c r="O52" s="47"/>
      <c r="P52" s="47"/>
      <c r="Q52" s="47"/>
      <c r="R52" s="47"/>
      <c r="S52" s="49"/>
      <c r="T52" s="49"/>
      <c r="U52" s="49"/>
      <c r="V52" s="49"/>
      <c r="W52" s="50"/>
      <c r="X52" s="50"/>
      <c r="Y52" s="50"/>
      <c r="Z52" s="50"/>
      <c r="AA52" s="49"/>
      <c r="AB52" s="49"/>
      <c r="AC52" s="49"/>
      <c r="AD52" s="49"/>
      <c r="AE52" s="50"/>
      <c r="AF52" s="50"/>
      <c r="AG52" s="50"/>
      <c r="AH52" s="50"/>
      <c r="AI52" s="40"/>
      <c r="AJ52" s="51"/>
      <c r="AK52" s="51"/>
      <c r="AL52" s="52"/>
      <c r="AM52" s="52"/>
      <c r="AN52" s="52"/>
      <c r="AO52" s="52"/>
      <c r="AP52" s="53"/>
      <c r="AQ52" s="53"/>
      <c r="AR52" s="53"/>
      <c r="AS52" s="53"/>
      <c r="AT52" s="54"/>
      <c r="AU52" s="55"/>
      <c r="AV52" s="56"/>
      <c r="AW52" s="57"/>
      <c r="AX52" s="57"/>
      <c r="AY52" s="57"/>
      <c r="AZ52" s="49"/>
      <c r="BA52" s="49"/>
      <c r="BB52" s="49"/>
      <c r="BC52" s="49"/>
      <c r="BD52" s="58"/>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c r="EA52" s="37"/>
      <c r="EB52" s="37"/>
      <c r="EC52" s="37"/>
      <c r="ED52" s="37"/>
      <c r="EE52" s="37"/>
      <c r="EF52" s="37"/>
      <c r="EG52" s="37"/>
      <c r="EH52" s="37"/>
      <c r="EI52" s="37"/>
      <c r="EJ52" s="37"/>
      <c r="EK52" s="37"/>
      <c r="EL52" s="37"/>
      <c r="EM52" s="37"/>
      <c r="EN52" s="37"/>
      <c r="EO52" s="37"/>
      <c r="EP52" s="37"/>
      <c r="EQ52" s="37"/>
      <c r="ER52" s="37"/>
      <c r="ES52" s="37"/>
      <c r="ET52" s="37"/>
      <c r="EU52" s="37"/>
      <c r="EV52" s="37"/>
      <c r="EW52" s="37"/>
      <c r="EX52" s="37"/>
      <c r="EY52" s="37"/>
      <c r="EZ52" s="37"/>
      <c r="FA52" s="37"/>
      <c r="FB52" s="37"/>
      <c r="FC52" s="37"/>
      <c r="FD52" s="37"/>
      <c r="FE52" s="37"/>
      <c r="FF52" s="37"/>
      <c r="FG52" s="37"/>
      <c r="FH52" s="37"/>
      <c r="FI52" s="37"/>
      <c r="FJ52" s="37"/>
      <c r="FK52" s="37"/>
      <c r="FL52" s="37"/>
      <c r="FM52" s="37"/>
      <c r="FN52" s="37"/>
      <c r="FO52" s="37"/>
      <c r="FP52" s="37"/>
      <c r="FQ52" s="37"/>
      <c r="FR52" s="37"/>
      <c r="FS52" s="37"/>
      <c r="FT52" s="37"/>
      <c r="FU52" s="37"/>
      <c r="FV52" s="37"/>
      <c r="FW52" s="37"/>
      <c r="FX52" s="37"/>
      <c r="FY52" s="37"/>
      <c r="FZ52" s="37"/>
      <c r="GA52" s="37"/>
      <c r="GB52" s="37"/>
      <c r="GC52" s="37"/>
      <c r="GD52" s="37"/>
      <c r="GE52" s="37"/>
      <c r="GF52" s="37"/>
      <c r="GG52" s="37"/>
      <c r="GH52" s="37"/>
      <c r="GI52" s="37"/>
      <c r="GJ52" s="37"/>
      <c r="GK52" s="37"/>
      <c r="GL52" s="37"/>
      <c r="GM52" s="37"/>
      <c r="GN52" s="37"/>
      <c r="GO52" s="37"/>
      <c r="GP52" s="37"/>
      <c r="GQ52" s="37"/>
      <c r="GR52" s="37"/>
      <c r="GS52" s="37"/>
      <c r="GT52" s="37"/>
      <c r="GU52" s="37"/>
      <c r="GV52" s="37"/>
      <c r="GW52" s="37"/>
      <c r="GX52" s="37"/>
      <c r="GY52" s="37"/>
      <c r="GZ52" s="37"/>
      <c r="HA52" s="37"/>
      <c r="HB52" s="37"/>
      <c r="HC52" s="37"/>
      <c r="HD52" s="37"/>
      <c r="HE52" s="37"/>
      <c r="HF52" s="37"/>
      <c r="HG52" s="37"/>
      <c r="HH52" s="37"/>
      <c r="HI52" s="37"/>
      <c r="HJ52" s="37"/>
      <c r="HK52" s="37"/>
      <c r="HL52" s="37"/>
      <c r="HM52" s="37"/>
      <c r="HN52" s="37"/>
      <c r="HO52" s="37"/>
      <c r="HP52" s="37"/>
      <c r="HQ52" s="37"/>
      <c r="HR52" s="37"/>
      <c r="HS52" s="37"/>
      <c r="HT52" s="37"/>
      <c r="HU52" s="37"/>
      <c r="HV52" s="37"/>
      <c r="HW52" s="37"/>
      <c r="HX52" s="37"/>
      <c r="HY52" s="37"/>
      <c r="HZ52" s="37"/>
      <c r="IA52" s="37"/>
      <c r="IB52" s="37"/>
      <c r="IC52" s="37"/>
      <c r="ID52" s="37"/>
      <c r="IE52" s="37"/>
      <c r="IF52" s="37"/>
      <c r="IG52" s="37"/>
      <c r="IH52" s="37"/>
      <c r="II52" s="37"/>
      <c r="IJ52" s="37"/>
      <c r="IK52" s="37"/>
      <c r="IL52" s="37"/>
      <c r="IM52" s="37"/>
      <c r="IN52" s="37"/>
      <c r="IO52" s="37"/>
      <c r="IP52" s="37"/>
    </row>
    <row r="53" spans="1:250" ht="16.5" hidden="1">
      <c r="A53" s="37"/>
      <c r="B53" s="37"/>
      <c r="C53" s="37"/>
      <c r="D53" s="37"/>
      <c r="E53" s="37"/>
      <c r="F53" s="39"/>
      <c r="G53" s="46"/>
      <c r="H53" s="41"/>
      <c r="I53" s="38"/>
      <c r="J53" s="38"/>
      <c r="K53" s="47"/>
      <c r="L53" s="47"/>
      <c r="M53" s="47"/>
      <c r="N53" s="47"/>
      <c r="O53" s="47"/>
      <c r="P53" s="47"/>
      <c r="Q53" s="47"/>
      <c r="R53" s="47"/>
      <c r="S53" s="49"/>
      <c r="T53" s="49"/>
      <c r="U53" s="49"/>
      <c r="V53" s="49"/>
      <c r="W53" s="50"/>
      <c r="X53" s="50"/>
      <c r="Y53" s="50"/>
      <c r="Z53" s="50"/>
      <c r="AA53" s="49"/>
      <c r="AB53" s="49"/>
      <c r="AC53" s="49"/>
      <c r="AD53" s="49"/>
      <c r="AE53" s="50"/>
      <c r="AF53" s="50"/>
      <c r="AG53" s="50"/>
      <c r="AH53" s="50"/>
      <c r="AI53" s="40"/>
      <c r="AJ53" s="51"/>
      <c r="AK53" s="51"/>
      <c r="AL53" s="52"/>
      <c r="AM53" s="52"/>
      <c r="AN53" s="52"/>
      <c r="AO53" s="52"/>
      <c r="AP53" s="53"/>
      <c r="AQ53" s="53"/>
      <c r="AR53" s="53"/>
      <c r="AS53" s="53"/>
      <c r="AT53" s="54"/>
      <c r="AU53" s="55"/>
      <c r="AV53" s="56"/>
      <c r="AW53" s="57"/>
      <c r="AX53" s="57"/>
      <c r="AY53" s="57"/>
      <c r="AZ53" s="49"/>
      <c r="BA53" s="49"/>
      <c r="BB53" s="49"/>
      <c r="BC53" s="49"/>
      <c r="BD53" s="58"/>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c r="EA53" s="37"/>
      <c r="EB53" s="37"/>
      <c r="EC53" s="37"/>
      <c r="ED53" s="37"/>
      <c r="EE53" s="37"/>
      <c r="EF53" s="37"/>
      <c r="EG53" s="37"/>
      <c r="EH53" s="37"/>
      <c r="EI53" s="37"/>
      <c r="EJ53" s="37"/>
      <c r="EK53" s="37"/>
      <c r="EL53" s="37"/>
      <c r="EM53" s="37"/>
      <c r="EN53" s="37"/>
      <c r="EO53" s="37"/>
      <c r="EP53" s="37"/>
      <c r="EQ53" s="37"/>
      <c r="ER53" s="37"/>
      <c r="ES53" s="37"/>
      <c r="ET53" s="37"/>
      <c r="EU53" s="37"/>
      <c r="EV53" s="37"/>
      <c r="EW53" s="37"/>
      <c r="EX53" s="37"/>
      <c r="EY53" s="37"/>
      <c r="EZ53" s="37"/>
      <c r="FA53" s="37"/>
      <c r="FB53" s="37"/>
      <c r="FC53" s="37"/>
      <c r="FD53" s="37"/>
      <c r="FE53" s="37"/>
      <c r="FF53" s="37"/>
      <c r="FG53" s="37"/>
      <c r="FH53" s="37"/>
      <c r="FI53" s="37"/>
      <c r="FJ53" s="37"/>
      <c r="FK53" s="37"/>
      <c r="FL53" s="37"/>
      <c r="FM53" s="37"/>
      <c r="FN53" s="37"/>
      <c r="FO53" s="37"/>
      <c r="FP53" s="37"/>
      <c r="FQ53" s="37"/>
      <c r="FR53" s="37"/>
      <c r="FS53" s="37"/>
      <c r="FT53" s="37"/>
      <c r="FU53" s="37"/>
      <c r="FV53" s="37"/>
      <c r="FW53" s="37"/>
      <c r="FX53" s="37"/>
      <c r="FY53" s="37"/>
      <c r="FZ53" s="37"/>
      <c r="GA53" s="37"/>
      <c r="GB53" s="37"/>
      <c r="GC53" s="37"/>
      <c r="GD53" s="37"/>
      <c r="GE53" s="37"/>
      <c r="GF53" s="37"/>
      <c r="GG53" s="37"/>
      <c r="GH53" s="37"/>
      <c r="GI53" s="37"/>
      <c r="GJ53" s="37"/>
      <c r="GK53" s="37"/>
      <c r="GL53" s="37"/>
      <c r="GM53" s="37"/>
      <c r="GN53" s="37"/>
      <c r="GO53" s="37"/>
      <c r="GP53" s="37"/>
      <c r="GQ53" s="37"/>
      <c r="GR53" s="37"/>
      <c r="GS53" s="37"/>
      <c r="GT53" s="37"/>
      <c r="GU53" s="37"/>
      <c r="GV53" s="37"/>
      <c r="GW53" s="37"/>
      <c r="GX53" s="37"/>
      <c r="GY53" s="37"/>
      <c r="GZ53" s="37"/>
      <c r="HA53" s="37"/>
      <c r="HB53" s="37"/>
      <c r="HC53" s="37"/>
      <c r="HD53" s="37"/>
      <c r="HE53" s="37"/>
      <c r="HF53" s="37"/>
      <c r="HG53" s="37"/>
      <c r="HH53" s="37"/>
      <c r="HI53" s="37"/>
      <c r="HJ53" s="37"/>
      <c r="HK53" s="37"/>
      <c r="HL53" s="37"/>
      <c r="HM53" s="37"/>
      <c r="HN53" s="37"/>
      <c r="HO53" s="37"/>
      <c r="HP53" s="37"/>
      <c r="HQ53" s="37"/>
      <c r="HR53" s="37"/>
      <c r="HS53" s="37"/>
      <c r="HT53" s="37"/>
      <c r="HU53" s="37"/>
      <c r="HV53" s="37"/>
      <c r="HW53" s="37"/>
      <c r="HX53" s="37"/>
      <c r="HY53" s="37"/>
      <c r="HZ53" s="37"/>
      <c r="IA53" s="37"/>
      <c r="IB53" s="37"/>
      <c r="IC53" s="37"/>
      <c r="ID53" s="37"/>
      <c r="IE53" s="37"/>
      <c r="IF53" s="37"/>
      <c r="IG53" s="37"/>
      <c r="IH53" s="37"/>
      <c r="II53" s="37"/>
      <c r="IJ53" s="37"/>
      <c r="IK53" s="37"/>
      <c r="IL53" s="37"/>
      <c r="IM53" s="37"/>
      <c r="IN53" s="37"/>
      <c r="IO53" s="37"/>
      <c r="IP53" s="37"/>
    </row>
    <row r="54" spans="1:250" ht="16.5" hidden="1">
      <c r="A54" s="37"/>
      <c r="B54" s="37"/>
      <c r="C54" s="37"/>
      <c r="D54" s="37"/>
      <c r="E54" s="37"/>
      <c r="F54" s="39"/>
      <c r="G54" s="46"/>
      <c r="H54" s="41"/>
      <c r="I54" s="38"/>
      <c r="J54" s="38"/>
      <c r="K54" s="47"/>
      <c r="L54" s="47"/>
      <c r="M54" s="47"/>
      <c r="N54" s="47"/>
      <c r="O54" s="47"/>
      <c r="P54" s="47"/>
      <c r="Q54" s="47"/>
      <c r="R54" s="47"/>
      <c r="S54" s="49"/>
      <c r="T54" s="49"/>
      <c r="U54" s="49"/>
      <c r="V54" s="49"/>
      <c r="W54" s="50"/>
      <c r="X54" s="50"/>
      <c r="Y54" s="50"/>
      <c r="Z54" s="50"/>
      <c r="AA54" s="49"/>
      <c r="AB54" s="49"/>
      <c r="AC54" s="49"/>
      <c r="AD54" s="49"/>
      <c r="AE54" s="50"/>
      <c r="AF54" s="50"/>
      <c r="AG54" s="50"/>
      <c r="AH54" s="50"/>
      <c r="AI54" s="40"/>
      <c r="AJ54" s="51"/>
      <c r="AK54" s="51"/>
      <c r="AL54" s="52"/>
      <c r="AM54" s="52"/>
      <c r="AN54" s="52"/>
      <c r="AO54" s="52"/>
      <c r="AP54" s="53"/>
      <c r="AQ54" s="53"/>
      <c r="AR54" s="53"/>
      <c r="AS54" s="53"/>
      <c r="AT54" s="54"/>
      <c r="AU54" s="55"/>
      <c r="AV54" s="56"/>
      <c r="AW54" s="57"/>
      <c r="AX54" s="57"/>
      <c r="AY54" s="57"/>
      <c r="AZ54" s="49"/>
      <c r="BA54" s="49"/>
      <c r="BB54" s="49"/>
      <c r="BC54" s="49"/>
      <c r="BD54" s="58"/>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c r="EA54" s="37"/>
      <c r="EB54" s="37"/>
      <c r="EC54" s="37"/>
      <c r="ED54" s="37"/>
      <c r="EE54" s="37"/>
      <c r="EF54" s="37"/>
      <c r="EG54" s="37"/>
      <c r="EH54" s="37"/>
      <c r="EI54" s="37"/>
      <c r="EJ54" s="37"/>
      <c r="EK54" s="37"/>
      <c r="EL54" s="37"/>
      <c r="EM54" s="37"/>
      <c r="EN54" s="37"/>
      <c r="EO54" s="37"/>
      <c r="EP54" s="37"/>
      <c r="EQ54" s="37"/>
      <c r="ER54" s="37"/>
      <c r="ES54" s="37"/>
      <c r="ET54" s="37"/>
      <c r="EU54" s="37"/>
      <c r="EV54" s="37"/>
      <c r="EW54" s="37"/>
      <c r="EX54" s="37"/>
      <c r="EY54" s="37"/>
      <c r="EZ54" s="37"/>
      <c r="FA54" s="37"/>
      <c r="FB54" s="37"/>
      <c r="FC54" s="37"/>
      <c r="FD54" s="37"/>
      <c r="FE54" s="37"/>
      <c r="FF54" s="37"/>
      <c r="FG54" s="37"/>
      <c r="FH54" s="37"/>
      <c r="FI54" s="37"/>
      <c r="FJ54" s="37"/>
      <c r="FK54" s="37"/>
      <c r="FL54" s="37"/>
      <c r="FM54" s="37"/>
      <c r="FN54" s="37"/>
      <c r="FO54" s="37"/>
      <c r="FP54" s="37"/>
      <c r="FQ54" s="37"/>
      <c r="FR54" s="37"/>
      <c r="FS54" s="37"/>
      <c r="FT54" s="37"/>
      <c r="FU54" s="37"/>
      <c r="FV54" s="37"/>
      <c r="FW54" s="37"/>
      <c r="FX54" s="37"/>
      <c r="FY54" s="37"/>
      <c r="FZ54" s="37"/>
      <c r="GA54" s="37"/>
      <c r="GB54" s="37"/>
      <c r="GC54" s="37"/>
      <c r="GD54" s="37"/>
      <c r="GE54" s="37"/>
      <c r="GF54" s="37"/>
      <c r="GG54" s="37"/>
      <c r="GH54" s="37"/>
      <c r="GI54" s="37"/>
      <c r="GJ54" s="37"/>
      <c r="GK54" s="37"/>
      <c r="GL54" s="37"/>
      <c r="GM54" s="37"/>
      <c r="GN54" s="37"/>
      <c r="GO54" s="37"/>
      <c r="GP54" s="37"/>
      <c r="GQ54" s="37"/>
      <c r="GR54" s="37"/>
      <c r="GS54" s="37"/>
      <c r="GT54" s="37"/>
      <c r="GU54" s="37"/>
      <c r="GV54" s="37"/>
      <c r="GW54" s="37"/>
      <c r="GX54" s="37"/>
      <c r="GY54" s="37"/>
      <c r="GZ54" s="37"/>
      <c r="HA54" s="37"/>
      <c r="HB54" s="37"/>
      <c r="HC54" s="37"/>
      <c r="HD54" s="37"/>
      <c r="HE54" s="37"/>
      <c r="HF54" s="37"/>
      <c r="HG54" s="37"/>
      <c r="HH54" s="37"/>
      <c r="HI54" s="37"/>
      <c r="HJ54" s="37"/>
      <c r="HK54" s="37"/>
      <c r="HL54" s="37"/>
      <c r="HM54" s="37"/>
      <c r="HN54" s="37"/>
      <c r="HO54" s="37"/>
      <c r="HP54" s="37"/>
      <c r="HQ54" s="37"/>
      <c r="HR54" s="37"/>
      <c r="HS54" s="37"/>
      <c r="HT54" s="37"/>
      <c r="HU54" s="37"/>
      <c r="HV54" s="37"/>
      <c r="HW54" s="37"/>
      <c r="HX54" s="37"/>
      <c r="HY54" s="37"/>
      <c r="HZ54" s="37"/>
      <c r="IA54" s="37"/>
      <c r="IB54" s="37"/>
      <c r="IC54" s="37"/>
      <c r="ID54" s="37"/>
      <c r="IE54" s="37"/>
      <c r="IF54" s="37"/>
      <c r="IG54" s="37"/>
      <c r="IH54" s="37"/>
      <c r="II54" s="37"/>
      <c r="IJ54" s="37"/>
      <c r="IK54" s="37"/>
      <c r="IL54" s="37"/>
      <c r="IM54" s="37"/>
      <c r="IN54" s="37"/>
      <c r="IO54" s="37"/>
      <c r="IP54" s="37"/>
    </row>
    <row r="55" spans="1:250" ht="16.5" hidden="1">
      <c r="A55" s="37"/>
      <c r="B55" s="37"/>
      <c r="C55" s="37"/>
      <c r="D55" s="37"/>
      <c r="E55" s="37"/>
      <c r="F55" s="39"/>
      <c r="G55" s="46"/>
      <c r="H55" s="41"/>
      <c r="I55" s="38"/>
      <c r="J55" s="38"/>
      <c r="K55" s="47"/>
      <c r="L55" s="47"/>
      <c r="M55" s="47"/>
      <c r="N55" s="47"/>
      <c r="O55" s="47"/>
      <c r="P55" s="47"/>
      <c r="Q55" s="47"/>
      <c r="R55" s="47"/>
      <c r="S55" s="49"/>
      <c r="T55" s="49"/>
      <c r="U55" s="49"/>
      <c r="V55" s="49"/>
      <c r="W55" s="50"/>
      <c r="X55" s="50"/>
      <c r="Y55" s="50"/>
      <c r="Z55" s="50"/>
      <c r="AA55" s="49"/>
      <c r="AB55" s="49"/>
      <c r="AC55" s="49"/>
      <c r="AD55" s="49"/>
      <c r="AE55" s="50"/>
      <c r="AF55" s="50"/>
      <c r="AG55" s="50"/>
      <c r="AH55" s="50"/>
      <c r="AI55" s="40"/>
      <c r="AJ55" s="51"/>
      <c r="AK55" s="51"/>
      <c r="AL55" s="52"/>
      <c r="AM55" s="52"/>
      <c r="AN55" s="52"/>
      <c r="AO55" s="52"/>
      <c r="AP55" s="53"/>
      <c r="AQ55" s="53"/>
      <c r="AR55" s="53"/>
      <c r="AS55" s="53"/>
      <c r="AT55" s="54"/>
      <c r="AU55" s="55"/>
      <c r="AV55" s="56"/>
      <c r="AW55" s="57"/>
      <c r="AX55" s="57"/>
      <c r="AY55" s="57"/>
      <c r="AZ55" s="49"/>
      <c r="BA55" s="49"/>
      <c r="BB55" s="49"/>
      <c r="BC55" s="49"/>
      <c r="BD55" s="58"/>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c r="EA55" s="37"/>
      <c r="EB55" s="37"/>
      <c r="EC55" s="37"/>
      <c r="ED55" s="37"/>
      <c r="EE55" s="37"/>
      <c r="EF55" s="37"/>
      <c r="EG55" s="37"/>
      <c r="EH55" s="37"/>
      <c r="EI55" s="37"/>
      <c r="EJ55" s="37"/>
      <c r="EK55" s="37"/>
      <c r="EL55" s="37"/>
      <c r="EM55" s="37"/>
      <c r="EN55" s="37"/>
      <c r="EO55" s="37"/>
      <c r="EP55" s="37"/>
      <c r="EQ55" s="37"/>
      <c r="ER55" s="37"/>
      <c r="ES55" s="37"/>
      <c r="ET55" s="37"/>
      <c r="EU55" s="37"/>
      <c r="EV55" s="37"/>
      <c r="EW55" s="37"/>
      <c r="EX55" s="37"/>
      <c r="EY55" s="37"/>
      <c r="EZ55" s="37"/>
      <c r="FA55" s="37"/>
      <c r="FB55" s="37"/>
      <c r="FC55" s="37"/>
      <c r="FD55" s="37"/>
      <c r="FE55" s="37"/>
      <c r="FF55" s="37"/>
      <c r="FG55" s="37"/>
      <c r="FH55" s="37"/>
      <c r="FI55" s="37"/>
      <c r="FJ55" s="37"/>
      <c r="FK55" s="37"/>
      <c r="FL55" s="37"/>
      <c r="FM55" s="37"/>
      <c r="FN55" s="37"/>
      <c r="FO55" s="37"/>
      <c r="FP55" s="37"/>
      <c r="FQ55" s="37"/>
      <c r="FR55" s="37"/>
      <c r="FS55" s="37"/>
      <c r="FT55" s="37"/>
      <c r="FU55" s="37"/>
      <c r="FV55" s="37"/>
      <c r="FW55" s="37"/>
      <c r="FX55" s="37"/>
      <c r="FY55" s="37"/>
      <c r="FZ55" s="37"/>
      <c r="GA55" s="37"/>
      <c r="GB55" s="37"/>
      <c r="GC55" s="37"/>
      <c r="GD55" s="37"/>
      <c r="GE55" s="37"/>
      <c r="GF55" s="37"/>
      <c r="GG55" s="37"/>
      <c r="GH55" s="37"/>
      <c r="GI55" s="37"/>
      <c r="GJ55" s="37"/>
      <c r="GK55" s="37"/>
      <c r="GL55" s="37"/>
      <c r="GM55" s="37"/>
      <c r="GN55" s="37"/>
      <c r="GO55" s="37"/>
      <c r="GP55" s="37"/>
      <c r="GQ55" s="37"/>
      <c r="GR55" s="37"/>
      <c r="GS55" s="37"/>
      <c r="GT55" s="37"/>
      <c r="GU55" s="37"/>
      <c r="GV55" s="37"/>
      <c r="GW55" s="37"/>
      <c r="GX55" s="37"/>
      <c r="GY55" s="37"/>
      <c r="GZ55" s="37"/>
      <c r="HA55" s="37"/>
      <c r="HB55" s="37"/>
      <c r="HC55" s="37"/>
      <c r="HD55" s="37"/>
      <c r="HE55" s="37"/>
      <c r="HF55" s="37"/>
      <c r="HG55" s="37"/>
      <c r="HH55" s="37"/>
      <c r="HI55" s="37"/>
      <c r="HJ55" s="37"/>
      <c r="HK55" s="37"/>
      <c r="HL55" s="37"/>
      <c r="HM55" s="37"/>
      <c r="HN55" s="37"/>
      <c r="HO55" s="37"/>
      <c r="HP55" s="37"/>
      <c r="HQ55" s="37"/>
      <c r="HR55" s="37"/>
      <c r="HS55" s="37"/>
      <c r="HT55" s="37"/>
      <c r="HU55" s="37"/>
      <c r="HV55" s="37"/>
      <c r="HW55" s="37"/>
      <c r="HX55" s="37"/>
      <c r="HY55" s="37"/>
      <c r="HZ55" s="37"/>
      <c r="IA55" s="37"/>
      <c r="IB55" s="37"/>
      <c r="IC55" s="37"/>
      <c r="ID55" s="37"/>
      <c r="IE55" s="37"/>
      <c r="IF55" s="37"/>
      <c r="IG55" s="37"/>
      <c r="IH55" s="37"/>
      <c r="II55" s="37"/>
      <c r="IJ55" s="37"/>
      <c r="IK55" s="37"/>
      <c r="IL55" s="37"/>
      <c r="IM55" s="37"/>
      <c r="IN55" s="37"/>
      <c r="IO55" s="37"/>
      <c r="IP55" s="37"/>
    </row>
    <row r="56" spans="1:250" ht="16.5" hidden="1">
      <c r="A56" s="37"/>
      <c r="B56" s="37"/>
      <c r="C56" s="37"/>
      <c r="D56" s="37"/>
      <c r="E56" s="37"/>
      <c r="F56" s="39"/>
      <c r="G56" s="46"/>
      <c r="H56" s="41"/>
      <c r="I56" s="38"/>
      <c r="J56" s="38"/>
      <c r="K56" s="47"/>
      <c r="L56" s="47"/>
      <c r="M56" s="47"/>
      <c r="N56" s="47"/>
      <c r="O56" s="47"/>
      <c r="P56" s="47"/>
      <c r="Q56" s="47"/>
      <c r="R56" s="47"/>
      <c r="S56" s="49"/>
      <c r="T56" s="49"/>
      <c r="U56" s="49"/>
      <c r="V56" s="49"/>
      <c r="W56" s="50"/>
      <c r="X56" s="50"/>
      <c r="Y56" s="50"/>
      <c r="Z56" s="50"/>
      <c r="AA56" s="49"/>
      <c r="AB56" s="49"/>
      <c r="AC56" s="49"/>
      <c r="AD56" s="49"/>
      <c r="AE56" s="50"/>
      <c r="AF56" s="50"/>
      <c r="AG56" s="50"/>
      <c r="AH56" s="50"/>
      <c r="AI56" s="40"/>
      <c r="AJ56" s="51"/>
      <c r="AK56" s="51"/>
      <c r="AL56" s="52"/>
      <c r="AM56" s="52"/>
      <c r="AN56" s="52"/>
      <c r="AO56" s="52"/>
      <c r="AP56" s="53"/>
      <c r="AQ56" s="53"/>
      <c r="AR56" s="53"/>
      <c r="AS56" s="53"/>
      <c r="AT56" s="54"/>
      <c r="AU56" s="55"/>
      <c r="AV56" s="56"/>
      <c r="AW56" s="57"/>
      <c r="AX56" s="57"/>
      <c r="AY56" s="57"/>
      <c r="AZ56" s="49"/>
      <c r="BA56" s="49"/>
      <c r="BB56" s="49"/>
      <c r="BC56" s="49"/>
      <c r="BD56" s="58"/>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c r="EA56" s="37"/>
      <c r="EB56" s="37"/>
      <c r="EC56" s="37"/>
      <c r="ED56" s="37"/>
      <c r="EE56" s="37"/>
      <c r="EF56" s="37"/>
      <c r="EG56" s="37"/>
      <c r="EH56" s="37"/>
      <c r="EI56" s="37"/>
      <c r="EJ56" s="37"/>
      <c r="EK56" s="37"/>
      <c r="EL56" s="37"/>
      <c r="EM56" s="37"/>
      <c r="EN56" s="37"/>
      <c r="EO56" s="37"/>
      <c r="EP56" s="37"/>
      <c r="EQ56" s="37"/>
      <c r="ER56" s="37"/>
      <c r="ES56" s="37"/>
      <c r="ET56" s="37"/>
      <c r="EU56" s="37"/>
      <c r="EV56" s="37"/>
      <c r="EW56" s="37"/>
      <c r="EX56" s="37"/>
      <c r="EY56" s="37"/>
      <c r="EZ56" s="37"/>
      <c r="FA56" s="37"/>
      <c r="FB56" s="37"/>
      <c r="FC56" s="37"/>
      <c r="FD56" s="37"/>
      <c r="FE56" s="37"/>
      <c r="FF56" s="37"/>
      <c r="FG56" s="37"/>
      <c r="FH56" s="37"/>
      <c r="FI56" s="37"/>
      <c r="FJ56" s="37"/>
      <c r="FK56" s="37"/>
      <c r="FL56" s="37"/>
      <c r="FM56" s="37"/>
      <c r="FN56" s="37"/>
      <c r="FO56" s="37"/>
      <c r="FP56" s="37"/>
      <c r="FQ56" s="37"/>
      <c r="FR56" s="37"/>
      <c r="FS56" s="37"/>
      <c r="FT56" s="37"/>
      <c r="FU56" s="37"/>
      <c r="FV56" s="37"/>
      <c r="FW56" s="37"/>
      <c r="FX56" s="37"/>
      <c r="FY56" s="37"/>
      <c r="FZ56" s="37"/>
      <c r="GA56" s="37"/>
      <c r="GB56" s="37"/>
      <c r="GC56" s="37"/>
      <c r="GD56" s="37"/>
      <c r="GE56" s="37"/>
      <c r="GF56" s="37"/>
      <c r="GG56" s="37"/>
      <c r="GH56" s="37"/>
      <c r="GI56" s="37"/>
      <c r="GJ56" s="37"/>
      <c r="GK56" s="37"/>
      <c r="GL56" s="37"/>
      <c r="GM56" s="37"/>
      <c r="GN56" s="37"/>
      <c r="GO56" s="37"/>
      <c r="GP56" s="37"/>
      <c r="GQ56" s="37"/>
      <c r="GR56" s="37"/>
      <c r="GS56" s="37"/>
      <c r="GT56" s="37"/>
      <c r="GU56" s="37"/>
      <c r="GV56" s="37"/>
      <c r="GW56" s="37"/>
      <c r="GX56" s="37"/>
      <c r="GY56" s="37"/>
      <c r="GZ56" s="37"/>
      <c r="HA56" s="37"/>
      <c r="HB56" s="37"/>
      <c r="HC56" s="37"/>
      <c r="HD56" s="37"/>
      <c r="HE56" s="37"/>
      <c r="HF56" s="37"/>
      <c r="HG56" s="37"/>
      <c r="HH56" s="37"/>
      <c r="HI56" s="37"/>
      <c r="HJ56" s="37"/>
      <c r="HK56" s="37"/>
      <c r="HL56" s="37"/>
      <c r="HM56" s="37"/>
      <c r="HN56" s="37"/>
      <c r="HO56" s="37"/>
      <c r="HP56" s="37"/>
      <c r="HQ56" s="37"/>
      <c r="HR56" s="37"/>
      <c r="HS56" s="37"/>
      <c r="HT56" s="37"/>
      <c r="HU56" s="37"/>
      <c r="HV56" s="37"/>
      <c r="HW56" s="37"/>
      <c r="HX56" s="37"/>
      <c r="HY56" s="37"/>
      <c r="HZ56" s="37"/>
      <c r="IA56" s="37"/>
      <c r="IB56" s="37"/>
      <c r="IC56" s="37"/>
      <c r="ID56" s="37"/>
      <c r="IE56" s="37"/>
      <c r="IF56" s="37"/>
      <c r="IG56" s="37"/>
      <c r="IH56" s="37"/>
      <c r="II56" s="37"/>
      <c r="IJ56" s="37"/>
      <c r="IK56" s="37"/>
      <c r="IL56" s="37"/>
      <c r="IM56" s="37"/>
      <c r="IN56" s="37"/>
      <c r="IO56" s="37"/>
      <c r="IP56" s="37"/>
    </row>
    <row r="57" spans="1:250" ht="66">
      <c r="A57" s="37" t="s">
        <v>179</v>
      </c>
      <c r="B57" s="37" t="s">
        <v>180</v>
      </c>
      <c r="C57" s="37" t="s">
        <v>181</v>
      </c>
      <c r="D57" s="37" t="s">
        <v>182</v>
      </c>
      <c r="E57" s="37" t="s">
        <v>16</v>
      </c>
      <c r="F57" s="39"/>
      <c r="G57" s="46" t="s">
        <v>85</v>
      </c>
      <c r="H57" s="41" t="s">
        <v>84</v>
      </c>
      <c r="I57" s="38" t="s">
        <v>73</v>
      </c>
      <c r="J57" s="38" t="s">
        <v>88</v>
      </c>
      <c r="K57" s="47">
        <v>19000</v>
      </c>
      <c r="L57" s="47">
        <v>9000</v>
      </c>
      <c r="M57" s="47">
        <v>5900</v>
      </c>
      <c r="N57" s="47">
        <v>3900</v>
      </c>
      <c r="O57" s="47" t="e">
        <v>#REF!</v>
      </c>
      <c r="P57" s="47" t="e">
        <v>#REF!</v>
      </c>
      <c r="Q57" s="47" t="e">
        <v>#REF!</v>
      </c>
      <c r="R57" s="47" t="e">
        <v>#REF!</v>
      </c>
      <c r="S57" s="49"/>
      <c r="T57" s="49"/>
      <c r="U57" s="49"/>
      <c r="V57" s="49"/>
      <c r="W57" s="50"/>
      <c r="X57" s="50"/>
      <c r="Y57" s="50"/>
      <c r="Z57" s="50"/>
      <c r="AA57" s="49"/>
      <c r="AB57" s="49"/>
      <c r="AC57" s="49"/>
      <c r="AD57" s="49"/>
      <c r="AE57" s="50"/>
      <c r="AF57" s="50"/>
      <c r="AG57" s="50"/>
      <c r="AH57" s="50"/>
      <c r="AI57" s="40">
        <v>3.05</v>
      </c>
      <c r="AJ57" s="51"/>
      <c r="AK57" s="51" t="e">
        <v>#REF!</v>
      </c>
      <c r="AL57" s="52" t="e">
        <v>#REF!</v>
      </c>
      <c r="AM57" s="52" t="e">
        <v>#REF!</v>
      </c>
      <c r="AN57" s="52" t="e">
        <v>#REF!</v>
      </c>
      <c r="AO57" s="52" t="e">
        <v>#REF!</v>
      </c>
      <c r="AP57" s="53" t="e">
        <v>#REF!</v>
      </c>
      <c r="AQ57" s="53" t="e">
        <v>#REF!</v>
      </c>
      <c r="AR57" s="53" t="e">
        <v>#REF!</v>
      </c>
      <c r="AS57" s="53" t="e">
        <v>#REF!</v>
      </c>
      <c r="AT57" s="54" t="e">
        <v>#REF!</v>
      </c>
      <c r="AU57" s="55" t="s">
        <v>16</v>
      </c>
      <c r="AV57" s="56"/>
      <c r="AW57" s="57"/>
      <c r="AX57" s="57"/>
      <c r="AY57" s="57"/>
      <c r="AZ57" s="49"/>
      <c r="BA57" s="49"/>
      <c r="BB57" s="49"/>
      <c r="BC57" s="49"/>
      <c r="BD57" s="58" t="e">
        <v>#REF!</v>
      </c>
      <c r="BE57" s="37"/>
      <c r="BF57" s="37"/>
      <c r="BG57" s="37"/>
      <c r="BH57" s="80" t="str">
        <f>TRIM(H57)</f>
        <v>Đường Lương Văn Nho</v>
      </c>
      <c r="BI57" s="80" t="str">
        <f>TRIM(I57)</f>
        <v>Đường Nguyễn Ái Quốc</v>
      </c>
      <c r="BJ57" s="80" t="str">
        <f>TRIM(J57)</f>
        <v>Đường vào cư xá Tỉnh đội</v>
      </c>
      <c r="BK57" s="37" t="str">
        <f>UPPER(LEFT(BH57,1))&amp;MID(BH57,2,LEN(BH57))</f>
        <v>Đường Lương Văn Nho</v>
      </c>
      <c r="BL57" s="37" t="str">
        <f>UPPER(LEFT(BI57,1))&amp;MID(BI57,2,LEN(BI57))</f>
        <v>Đường Nguyễn Ái Quốc</v>
      </c>
      <c r="BM57" s="37" t="str">
        <f>UPPER(LEFT(BJ57,1))&amp;MID(BJ57,2,LEN(BJ57))</f>
        <v>Đường vào cư xá Tỉnh đội</v>
      </c>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c r="EA57" s="37"/>
      <c r="EB57" s="37"/>
      <c r="EC57" s="37"/>
      <c r="ED57" s="37"/>
      <c r="EE57" s="37"/>
      <c r="EF57" s="37"/>
      <c r="EG57" s="37"/>
      <c r="EH57" s="37"/>
      <c r="EI57" s="37"/>
      <c r="EJ57" s="37"/>
      <c r="EK57" s="37"/>
      <c r="EL57" s="37"/>
      <c r="EM57" s="37"/>
      <c r="EN57" s="37"/>
      <c r="EO57" s="37"/>
      <c r="EP57" s="37"/>
      <c r="EQ57" s="37"/>
      <c r="ER57" s="37"/>
      <c r="ES57" s="37"/>
      <c r="ET57" s="37"/>
      <c r="EU57" s="37"/>
      <c r="EV57" s="37"/>
      <c r="EW57" s="37"/>
      <c r="EX57" s="37"/>
      <c r="EY57" s="37"/>
      <c r="EZ57" s="37"/>
      <c r="FA57" s="37"/>
      <c r="FB57" s="37"/>
      <c r="FC57" s="37"/>
      <c r="FD57" s="37"/>
      <c r="FE57" s="37"/>
      <c r="FF57" s="37"/>
      <c r="FG57" s="37"/>
      <c r="FH57" s="37"/>
      <c r="FI57" s="37"/>
      <c r="FJ57" s="37"/>
      <c r="FK57" s="37"/>
      <c r="FL57" s="37"/>
      <c r="FM57" s="37"/>
      <c r="FN57" s="37"/>
      <c r="FO57" s="37"/>
      <c r="FP57" s="37"/>
      <c r="FQ57" s="37"/>
      <c r="FR57" s="37"/>
      <c r="FS57" s="37"/>
      <c r="FT57" s="37"/>
      <c r="FU57" s="37"/>
      <c r="FV57" s="37"/>
      <c r="FW57" s="37"/>
      <c r="FX57" s="37"/>
      <c r="FY57" s="37"/>
      <c r="FZ57" s="37"/>
      <c r="GA57" s="37"/>
      <c r="GB57" s="37"/>
      <c r="GC57" s="37"/>
      <c r="GD57" s="37"/>
      <c r="GE57" s="37"/>
      <c r="GF57" s="37"/>
      <c r="GG57" s="37"/>
      <c r="GH57" s="37"/>
      <c r="GI57" s="37"/>
      <c r="GJ57" s="37"/>
      <c r="GK57" s="37"/>
      <c r="GL57" s="37"/>
      <c r="GM57" s="37"/>
      <c r="GN57" s="37"/>
      <c r="GO57" s="37"/>
      <c r="GP57" s="37"/>
      <c r="GQ57" s="37"/>
      <c r="GR57" s="37"/>
      <c r="GS57" s="37"/>
      <c r="GT57" s="37"/>
      <c r="GU57" s="37"/>
      <c r="GV57" s="37"/>
      <c r="GW57" s="37"/>
      <c r="GX57" s="37"/>
      <c r="GY57" s="37"/>
      <c r="GZ57" s="37"/>
      <c r="HA57" s="37"/>
      <c r="HB57" s="37"/>
      <c r="HC57" s="37"/>
      <c r="HD57" s="37"/>
      <c r="HE57" s="37"/>
      <c r="HF57" s="37"/>
      <c r="HG57" s="37"/>
      <c r="HH57" s="37"/>
      <c r="HI57" s="37"/>
      <c r="HJ57" s="37"/>
      <c r="HK57" s="37"/>
      <c r="HL57" s="37"/>
      <c r="HM57" s="37"/>
      <c r="HN57" s="37"/>
      <c r="HO57" s="37"/>
      <c r="HP57" s="37"/>
      <c r="HQ57" s="37"/>
      <c r="HR57" s="37"/>
      <c r="HS57" s="37"/>
      <c r="HT57" s="37"/>
      <c r="HU57" s="37"/>
      <c r="HV57" s="37"/>
      <c r="HW57" s="37"/>
      <c r="HX57" s="37"/>
      <c r="HY57" s="37"/>
      <c r="HZ57" s="37"/>
      <c r="IA57" s="37"/>
      <c r="IB57" s="37"/>
      <c r="IC57" s="37"/>
      <c r="ID57" s="37"/>
      <c r="IE57" s="37"/>
      <c r="IF57" s="37"/>
      <c r="IG57" s="37"/>
      <c r="IH57" s="37"/>
      <c r="II57" s="37"/>
      <c r="IJ57" s="37"/>
      <c r="IK57" s="37"/>
      <c r="IL57" s="37"/>
      <c r="IM57" s="37"/>
      <c r="IN57" s="37"/>
      <c r="IO57" s="37"/>
      <c r="IP57" s="37"/>
    </row>
    <row r="58" spans="1:250" ht="16.5" hidden="1">
      <c r="A58" s="37"/>
      <c r="B58" s="37"/>
      <c r="C58" s="37"/>
      <c r="D58" s="37"/>
      <c r="E58" s="37"/>
      <c r="F58" s="39"/>
      <c r="G58" s="46"/>
      <c r="H58" s="41"/>
      <c r="I58" s="38"/>
      <c r="J58" s="38"/>
      <c r="K58" s="47"/>
      <c r="L58" s="47"/>
      <c r="M58" s="47"/>
      <c r="N58" s="47"/>
      <c r="O58" s="47"/>
      <c r="P58" s="47"/>
      <c r="Q58" s="47"/>
      <c r="R58" s="47"/>
      <c r="S58" s="49"/>
      <c r="T58" s="49"/>
      <c r="U58" s="49"/>
      <c r="V58" s="49"/>
      <c r="W58" s="50"/>
      <c r="X58" s="50"/>
      <c r="Y58" s="50"/>
      <c r="Z58" s="50"/>
      <c r="AA58" s="49"/>
      <c r="AB58" s="49"/>
      <c r="AC58" s="49"/>
      <c r="AD58" s="49"/>
      <c r="AE58" s="50"/>
      <c r="AF58" s="50"/>
      <c r="AG58" s="50"/>
      <c r="AH58" s="50"/>
      <c r="AI58" s="40"/>
      <c r="AJ58" s="51"/>
      <c r="AK58" s="51"/>
      <c r="AL58" s="52"/>
      <c r="AM58" s="52"/>
      <c r="AN58" s="52"/>
      <c r="AO58" s="52"/>
      <c r="AP58" s="53"/>
      <c r="AQ58" s="53"/>
      <c r="AR58" s="53"/>
      <c r="AS58" s="53"/>
      <c r="AT58" s="54"/>
      <c r="AU58" s="55"/>
      <c r="AV58" s="56"/>
      <c r="AW58" s="57"/>
      <c r="AX58" s="57"/>
      <c r="AY58" s="57"/>
      <c r="AZ58" s="49"/>
      <c r="BA58" s="49"/>
      <c r="BB58" s="49"/>
      <c r="BC58" s="49"/>
      <c r="BD58" s="58"/>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7"/>
      <c r="DW58" s="37"/>
      <c r="DX58" s="37"/>
      <c r="DY58" s="37"/>
      <c r="DZ58" s="37"/>
      <c r="EA58" s="37"/>
      <c r="EB58" s="37"/>
      <c r="EC58" s="37"/>
      <c r="ED58" s="37"/>
      <c r="EE58" s="37"/>
      <c r="EF58" s="37"/>
      <c r="EG58" s="37"/>
      <c r="EH58" s="37"/>
      <c r="EI58" s="37"/>
      <c r="EJ58" s="37"/>
      <c r="EK58" s="37"/>
      <c r="EL58" s="37"/>
      <c r="EM58" s="37"/>
      <c r="EN58" s="37"/>
      <c r="EO58" s="37"/>
      <c r="EP58" s="37"/>
      <c r="EQ58" s="37"/>
      <c r="ER58" s="37"/>
      <c r="ES58" s="37"/>
      <c r="ET58" s="37"/>
      <c r="EU58" s="37"/>
      <c r="EV58" s="37"/>
      <c r="EW58" s="37"/>
      <c r="EX58" s="37"/>
      <c r="EY58" s="37"/>
      <c r="EZ58" s="37"/>
      <c r="FA58" s="37"/>
      <c r="FB58" s="37"/>
      <c r="FC58" s="37"/>
      <c r="FD58" s="37"/>
      <c r="FE58" s="37"/>
      <c r="FF58" s="37"/>
      <c r="FG58" s="37"/>
      <c r="FH58" s="37"/>
      <c r="FI58" s="37"/>
      <c r="FJ58" s="37"/>
      <c r="FK58" s="37"/>
      <c r="FL58" s="37"/>
      <c r="FM58" s="37"/>
      <c r="FN58" s="37"/>
      <c r="FO58" s="37"/>
      <c r="FP58" s="37"/>
      <c r="FQ58" s="37"/>
      <c r="FR58" s="37"/>
      <c r="FS58" s="37"/>
      <c r="FT58" s="37"/>
      <c r="FU58" s="37"/>
      <c r="FV58" s="37"/>
      <c r="FW58" s="37"/>
      <c r="FX58" s="37"/>
      <c r="FY58" s="37"/>
      <c r="FZ58" s="37"/>
      <c r="GA58" s="37"/>
      <c r="GB58" s="37"/>
      <c r="GC58" s="37"/>
      <c r="GD58" s="37"/>
      <c r="GE58" s="37"/>
      <c r="GF58" s="37"/>
      <c r="GG58" s="37"/>
      <c r="GH58" s="37"/>
      <c r="GI58" s="37"/>
      <c r="GJ58" s="37"/>
      <c r="GK58" s="37"/>
      <c r="GL58" s="37"/>
      <c r="GM58" s="37"/>
      <c r="GN58" s="37"/>
      <c r="GO58" s="37"/>
      <c r="GP58" s="37"/>
      <c r="GQ58" s="37"/>
      <c r="GR58" s="37"/>
      <c r="GS58" s="37"/>
      <c r="GT58" s="37"/>
      <c r="GU58" s="37"/>
      <c r="GV58" s="37"/>
      <c r="GW58" s="37"/>
      <c r="GX58" s="37"/>
      <c r="GY58" s="37"/>
      <c r="GZ58" s="37"/>
      <c r="HA58" s="37"/>
      <c r="HB58" s="37"/>
      <c r="HC58" s="37"/>
      <c r="HD58" s="37"/>
      <c r="HE58" s="37"/>
      <c r="HF58" s="37"/>
      <c r="HG58" s="37"/>
      <c r="HH58" s="37"/>
      <c r="HI58" s="37"/>
      <c r="HJ58" s="37"/>
      <c r="HK58" s="37"/>
      <c r="HL58" s="37"/>
      <c r="HM58" s="37"/>
      <c r="HN58" s="37"/>
      <c r="HO58" s="37"/>
      <c r="HP58" s="37"/>
      <c r="HQ58" s="37"/>
      <c r="HR58" s="37"/>
      <c r="HS58" s="37"/>
      <c r="HT58" s="37"/>
      <c r="HU58" s="37"/>
      <c r="HV58" s="37"/>
      <c r="HW58" s="37"/>
      <c r="HX58" s="37"/>
      <c r="HY58" s="37"/>
      <c r="HZ58" s="37"/>
      <c r="IA58" s="37"/>
      <c r="IB58" s="37"/>
      <c r="IC58" s="37"/>
      <c r="ID58" s="37"/>
      <c r="IE58" s="37"/>
      <c r="IF58" s="37"/>
      <c r="IG58" s="37"/>
      <c r="IH58" s="37"/>
      <c r="II58" s="37"/>
      <c r="IJ58" s="37"/>
      <c r="IK58" s="37"/>
      <c r="IL58" s="37"/>
      <c r="IM58" s="37"/>
      <c r="IN58" s="37"/>
      <c r="IO58" s="37"/>
      <c r="IP58" s="37"/>
    </row>
    <row r="59" spans="1:250" ht="16.5" hidden="1">
      <c r="A59" s="37"/>
      <c r="B59" s="37"/>
      <c r="C59" s="37"/>
      <c r="D59" s="37"/>
      <c r="E59" s="37"/>
      <c r="F59" s="39"/>
      <c r="G59" s="46"/>
      <c r="H59" s="41"/>
      <c r="I59" s="38"/>
      <c r="J59" s="38"/>
      <c r="K59" s="47"/>
      <c r="L59" s="47"/>
      <c r="M59" s="47"/>
      <c r="N59" s="47"/>
      <c r="O59" s="47"/>
      <c r="P59" s="47"/>
      <c r="Q59" s="47"/>
      <c r="R59" s="47"/>
      <c r="S59" s="49"/>
      <c r="T59" s="49"/>
      <c r="U59" s="49"/>
      <c r="V59" s="49"/>
      <c r="W59" s="50"/>
      <c r="X59" s="50"/>
      <c r="Y59" s="50"/>
      <c r="Z59" s="50"/>
      <c r="AA59" s="49"/>
      <c r="AB59" s="49"/>
      <c r="AC59" s="49"/>
      <c r="AD59" s="49"/>
      <c r="AE59" s="50"/>
      <c r="AF59" s="50"/>
      <c r="AG59" s="50"/>
      <c r="AH59" s="50"/>
      <c r="AI59" s="40"/>
      <c r="AJ59" s="51"/>
      <c r="AK59" s="51"/>
      <c r="AL59" s="52"/>
      <c r="AM59" s="52"/>
      <c r="AN59" s="52"/>
      <c r="AO59" s="52"/>
      <c r="AP59" s="53"/>
      <c r="AQ59" s="53"/>
      <c r="AR59" s="53"/>
      <c r="AS59" s="53"/>
      <c r="AT59" s="54"/>
      <c r="AU59" s="55"/>
      <c r="AV59" s="56"/>
      <c r="AW59" s="57"/>
      <c r="AX59" s="57"/>
      <c r="AY59" s="57"/>
      <c r="AZ59" s="49"/>
      <c r="BA59" s="49"/>
      <c r="BB59" s="49"/>
      <c r="BC59" s="49"/>
      <c r="BD59" s="58"/>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7"/>
      <c r="DW59" s="37"/>
      <c r="DX59" s="37"/>
      <c r="DY59" s="37"/>
      <c r="DZ59" s="37"/>
      <c r="EA59" s="37"/>
      <c r="EB59" s="37"/>
      <c r="EC59" s="37"/>
      <c r="ED59" s="37"/>
      <c r="EE59" s="37"/>
      <c r="EF59" s="37"/>
      <c r="EG59" s="37"/>
      <c r="EH59" s="37"/>
      <c r="EI59" s="37"/>
      <c r="EJ59" s="37"/>
      <c r="EK59" s="37"/>
      <c r="EL59" s="37"/>
      <c r="EM59" s="37"/>
      <c r="EN59" s="37"/>
      <c r="EO59" s="37"/>
      <c r="EP59" s="37"/>
      <c r="EQ59" s="37"/>
      <c r="ER59" s="37"/>
      <c r="ES59" s="37"/>
      <c r="ET59" s="37"/>
      <c r="EU59" s="37"/>
      <c r="EV59" s="37"/>
      <c r="EW59" s="37"/>
      <c r="EX59" s="37"/>
      <c r="EY59" s="37"/>
      <c r="EZ59" s="37"/>
      <c r="FA59" s="37"/>
      <c r="FB59" s="37"/>
      <c r="FC59" s="37"/>
      <c r="FD59" s="37"/>
      <c r="FE59" s="37"/>
      <c r="FF59" s="37"/>
      <c r="FG59" s="37"/>
      <c r="FH59" s="37"/>
      <c r="FI59" s="37"/>
      <c r="FJ59" s="37"/>
      <c r="FK59" s="37"/>
      <c r="FL59" s="37"/>
      <c r="FM59" s="37"/>
      <c r="FN59" s="37"/>
      <c r="FO59" s="37"/>
      <c r="FP59" s="37"/>
      <c r="FQ59" s="37"/>
      <c r="FR59" s="37"/>
      <c r="FS59" s="37"/>
      <c r="FT59" s="37"/>
      <c r="FU59" s="37"/>
      <c r="FV59" s="37"/>
      <c r="FW59" s="37"/>
      <c r="FX59" s="37"/>
      <c r="FY59" s="37"/>
      <c r="FZ59" s="37"/>
      <c r="GA59" s="37"/>
      <c r="GB59" s="37"/>
      <c r="GC59" s="37"/>
      <c r="GD59" s="37"/>
      <c r="GE59" s="37"/>
      <c r="GF59" s="37"/>
      <c r="GG59" s="37"/>
      <c r="GH59" s="37"/>
      <c r="GI59" s="37"/>
      <c r="GJ59" s="37"/>
      <c r="GK59" s="37"/>
      <c r="GL59" s="37"/>
      <c r="GM59" s="37"/>
      <c r="GN59" s="37"/>
      <c r="GO59" s="37"/>
      <c r="GP59" s="37"/>
      <c r="GQ59" s="37"/>
      <c r="GR59" s="37"/>
      <c r="GS59" s="37"/>
      <c r="GT59" s="37"/>
      <c r="GU59" s="37"/>
      <c r="GV59" s="37"/>
      <c r="GW59" s="37"/>
      <c r="GX59" s="37"/>
      <c r="GY59" s="37"/>
      <c r="GZ59" s="37"/>
      <c r="HA59" s="37"/>
      <c r="HB59" s="37"/>
      <c r="HC59" s="37"/>
      <c r="HD59" s="37"/>
      <c r="HE59" s="37"/>
      <c r="HF59" s="37"/>
      <c r="HG59" s="37"/>
      <c r="HH59" s="37"/>
      <c r="HI59" s="37"/>
      <c r="HJ59" s="37"/>
      <c r="HK59" s="37"/>
      <c r="HL59" s="37"/>
      <c r="HM59" s="37"/>
      <c r="HN59" s="37"/>
      <c r="HO59" s="37"/>
      <c r="HP59" s="37"/>
      <c r="HQ59" s="37"/>
      <c r="HR59" s="37"/>
      <c r="HS59" s="37"/>
      <c r="HT59" s="37"/>
      <c r="HU59" s="37"/>
      <c r="HV59" s="37"/>
      <c r="HW59" s="37"/>
      <c r="HX59" s="37"/>
      <c r="HY59" s="37"/>
      <c r="HZ59" s="37"/>
      <c r="IA59" s="37"/>
      <c r="IB59" s="37"/>
      <c r="IC59" s="37"/>
      <c r="ID59" s="37"/>
      <c r="IE59" s="37"/>
      <c r="IF59" s="37"/>
      <c r="IG59" s="37"/>
      <c r="IH59" s="37"/>
      <c r="II59" s="37"/>
      <c r="IJ59" s="37"/>
      <c r="IK59" s="37"/>
      <c r="IL59" s="37"/>
      <c r="IM59" s="37"/>
      <c r="IN59" s="37"/>
      <c r="IO59" s="37"/>
      <c r="IP59" s="37"/>
    </row>
    <row r="60" spans="1:250" ht="16.5" hidden="1">
      <c r="A60" s="37"/>
      <c r="B60" s="37"/>
      <c r="C60" s="37"/>
      <c r="D60" s="37"/>
      <c r="E60" s="37"/>
      <c r="F60" s="39"/>
      <c r="G60" s="46"/>
      <c r="H60" s="41"/>
      <c r="I60" s="38"/>
      <c r="J60" s="38"/>
      <c r="K60" s="47"/>
      <c r="L60" s="47"/>
      <c r="M60" s="47"/>
      <c r="N60" s="47"/>
      <c r="O60" s="47"/>
      <c r="P60" s="47"/>
      <c r="Q60" s="47"/>
      <c r="R60" s="47"/>
      <c r="S60" s="49"/>
      <c r="T60" s="49"/>
      <c r="U60" s="49"/>
      <c r="V60" s="49"/>
      <c r="W60" s="50"/>
      <c r="X60" s="50"/>
      <c r="Y60" s="50"/>
      <c r="Z60" s="50"/>
      <c r="AA60" s="49"/>
      <c r="AB60" s="49"/>
      <c r="AC60" s="49"/>
      <c r="AD60" s="49"/>
      <c r="AE60" s="50"/>
      <c r="AF60" s="50"/>
      <c r="AG60" s="50"/>
      <c r="AH60" s="50"/>
      <c r="AI60" s="40"/>
      <c r="AJ60" s="51"/>
      <c r="AK60" s="51"/>
      <c r="AL60" s="52"/>
      <c r="AM60" s="52"/>
      <c r="AN60" s="52"/>
      <c r="AO60" s="52"/>
      <c r="AP60" s="53"/>
      <c r="AQ60" s="53"/>
      <c r="AR60" s="53"/>
      <c r="AS60" s="53"/>
      <c r="AT60" s="54"/>
      <c r="AU60" s="55"/>
      <c r="AV60" s="56"/>
      <c r="AW60" s="57"/>
      <c r="AX60" s="57"/>
      <c r="AY60" s="57"/>
      <c r="AZ60" s="49"/>
      <c r="BA60" s="49"/>
      <c r="BB60" s="49"/>
      <c r="BC60" s="49"/>
      <c r="BD60" s="58"/>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c r="EA60" s="37"/>
      <c r="EB60" s="37"/>
      <c r="EC60" s="37"/>
      <c r="ED60" s="37"/>
      <c r="EE60" s="37"/>
      <c r="EF60" s="37"/>
      <c r="EG60" s="37"/>
      <c r="EH60" s="37"/>
      <c r="EI60" s="37"/>
      <c r="EJ60" s="37"/>
      <c r="EK60" s="37"/>
      <c r="EL60" s="37"/>
      <c r="EM60" s="37"/>
      <c r="EN60" s="37"/>
      <c r="EO60" s="37"/>
      <c r="EP60" s="37"/>
      <c r="EQ60" s="37"/>
      <c r="ER60" s="37"/>
      <c r="ES60" s="37"/>
      <c r="ET60" s="37"/>
      <c r="EU60" s="37"/>
      <c r="EV60" s="37"/>
      <c r="EW60" s="37"/>
      <c r="EX60" s="37"/>
      <c r="EY60" s="37"/>
      <c r="EZ60" s="37"/>
      <c r="FA60" s="37"/>
      <c r="FB60" s="37"/>
      <c r="FC60" s="37"/>
      <c r="FD60" s="37"/>
      <c r="FE60" s="37"/>
      <c r="FF60" s="37"/>
      <c r="FG60" s="37"/>
      <c r="FH60" s="37"/>
      <c r="FI60" s="37"/>
      <c r="FJ60" s="37"/>
      <c r="FK60" s="37"/>
      <c r="FL60" s="37"/>
      <c r="FM60" s="37"/>
      <c r="FN60" s="37"/>
      <c r="FO60" s="37"/>
      <c r="FP60" s="37"/>
      <c r="FQ60" s="37"/>
      <c r="FR60" s="37"/>
      <c r="FS60" s="37"/>
      <c r="FT60" s="37"/>
      <c r="FU60" s="37"/>
      <c r="FV60" s="37"/>
      <c r="FW60" s="37"/>
      <c r="FX60" s="37"/>
      <c r="FY60" s="37"/>
      <c r="FZ60" s="37"/>
      <c r="GA60" s="37"/>
      <c r="GB60" s="37"/>
      <c r="GC60" s="37"/>
      <c r="GD60" s="37"/>
      <c r="GE60" s="37"/>
      <c r="GF60" s="37"/>
      <c r="GG60" s="37"/>
      <c r="GH60" s="37"/>
      <c r="GI60" s="37"/>
      <c r="GJ60" s="37"/>
      <c r="GK60" s="37"/>
      <c r="GL60" s="37"/>
      <c r="GM60" s="37"/>
      <c r="GN60" s="37"/>
      <c r="GO60" s="37"/>
      <c r="GP60" s="37"/>
      <c r="GQ60" s="37"/>
      <c r="GR60" s="37"/>
      <c r="GS60" s="37"/>
      <c r="GT60" s="37"/>
      <c r="GU60" s="37"/>
      <c r="GV60" s="37"/>
      <c r="GW60" s="37"/>
      <c r="GX60" s="37"/>
      <c r="GY60" s="37"/>
      <c r="GZ60" s="37"/>
      <c r="HA60" s="37"/>
      <c r="HB60" s="37"/>
      <c r="HC60" s="37"/>
      <c r="HD60" s="37"/>
      <c r="HE60" s="37"/>
      <c r="HF60" s="37"/>
      <c r="HG60" s="37"/>
      <c r="HH60" s="37"/>
      <c r="HI60" s="37"/>
      <c r="HJ60" s="37"/>
      <c r="HK60" s="37"/>
      <c r="HL60" s="37"/>
      <c r="HM60" s="37"/>
      <c r="HN60" s="37"/>
      <c r="HO60" s="37"/>
      <c r="HP60" s="37"/>
      <c r="HQ60" s="37"/>
      <c r="HR60" s="37"/>
      <c r="HS60" s="37"/>
      <c r="HT60" s="37"/>
      <c r="HU60" s="37"/>
      <c r="HV60" s="37"/>
      <c r="HW60" s="37"/>
      <c r="HX60" s="37"/>
      <c r="HY60" s="37"/>
      <c r="HZ60" s="37"/>
      <c r="IA60" s="37"/>
      <c r="IB60" s="37"/>
      <c r="IC60" s="37"/>
      <c r="ID60" s="37"/>
      <c r="IE60" s="37"/>
      <c r="IF60" s="37"/>
      <c r="IG60" s="37"/>
      <c r="IH60" s="37"/>
      <c r="II60" s="37"/>
      <c r="IJ60" s="37"/>
      <c r="IK60" s="37"/>
      <c r="IL60" s="37"/>
      <c r="IM60" s="37"/>
      <c r="IN60" s="37"/>
      <c r="IO60" s="37"/>
      <c r="IP60" s="37"/>
    </row>
    <row r="61" spans="1:250" ht="16.5" hidden="1">
      <c r="A61" s="37"/>
      <c r="B61" s="37"/>
      <c r="C61" s="37"/>
      <c r="D61" s="37"/>
      <c r="E61" s="37"/>
      <c r="F61" s="39"/>
      <c r="G61" s="46"/>
      <c r="H61" s="41"/>
      <c r="I61" s="38"/>
      <c r="J61" s="38"/>
      <c r="K61" s="47"/>
      <c r="L61" s="47"/>
      <c r="M61" s="47"/>
      <c r="N61" s="47"/>
      <c r="O61" s="47"/>
      <c r="P61" s="47"/>
      <c r="Q61" s="47"/>
      <c r="R61" s="47"/>
      <c r="S61" s="49"/>
      <c r="T61" s="49"/>
      <c r="U61" s="49"/>
      <c r="V61" s="49"/>
      <c r="W61" s="50"/>
      <c r="X61" s="50"/>
      <c r="Y61" s="50"/>
      <c r="Z61" s="50"/>
      <c r="AA61" s="49"/>
      <c r="AB61" s="49"/>
      <c r="AC61" s="49"/>
      <c r="AD61" s="49"/>
      <c r="AE61" s="50"/>
      <c r="AF61" s="50"/>
      <c r="AG61" s="50"/>
      <c r="AH61" s="50"/>
      <c r="AI61" s="40"/>
      <c r="AJ61" s="51"/>
      <c r="AK61" s="51"/>
      <c r="AL61" s="52"/>
      <c r="AM61" s="52"/>
      <c r="AN61" s="52"/>
      <c r="AO61" s="52"/>
      <c r="AP61" s="53"/>
      <c r="AQ61" s="53"/>
      <c r="AR61" s="53"/>
      <c r="AS61" s="53"/>
      <c r="AT61" s="54"/>
      <c r="AU61" s="55"/>
      <c r="AV61" s="56"/>
      <c r="AW61" s="57"/>
      <c r="AX61" s="57"/>
      <c r="AY61" s="57"/>
      <c r="AZ61" s="49"/>
      <c r="BA61" s="49"/>
      <c r="BB61" s="49"/>
      <c r="BC61" s="49"/>
      <c r="BD61" s="58"/>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c r="EA61" s="37"/>
      <c r="EB61" s="37"/>
      <c r="EC61" s="37"/>
      <c r="ED61" s="37"/>
      <c r="EE61" s="37"/>
      <c r="EF61" s="37"/>
      <c r="EG61" s="37"/>
      <c r="EH61" s="37"/>
      <c r="EI61" s="37"/>
      <c r="EJ61" s="37"/>
      <c r="EK61" s="37"/>
      <c r="EL61" s="37"/>
      <c r="EM61" s="37"/>
      <c r="EN61" s="37"/>
      <c r="EO61" s="37"/>
      <c r="EP61" s="37"/>
      <c r="EQ61" s="37"/>
      <c r="ER61" s="37"/>
      <c r="ES61" s="37"/>
      <c r="ET61" s="37"/>
      <c r="EU61" s="37"/>
      <c r="EV61" s="37"/>
      <c r="EW61" s="37"/>
      <c r="EX61" s="37"/>
      <c r="EY61" s="37"/>
      <c r="EZ61" s="37"/>
      <c r="FA61" s="37"/>
      <c r="FB61" s="37"/>
      <c r="FC61" s="37"/>
      <c r="FD61" s="37"/>
      <c r="FE61" s="37"/>
      <c r="FF61" s="37"/>
      <c r="FG61" s="37"/>
      <c r="FH61" s="37"/>
      <c r="FI61" s="37"/>
      <c r="FJ61" s="37"/>
      <c r="FK61" s="37"/>
      <c r="FL61" s="37"/>
      <c r="FM61" s="37"/>
      <c r="FN61" s="37"/>
      <c r="FO61" s="37"/>
      <c r="FP61" s="37"/>
      <c r="FQ61" s="37"/>
      <c r="FR61" s="37"/>
      <c r="FS61" s="37"/>
      <c r="FT61" s="37"/>
      <c r="FU61" s="37"/>
      <c r="FV61" s="37"/>
      <c r="FW61" s="37"/>
      <c r="FX61" s="37"/>
      <c r="FY61" s="37"/>
      <c r="FZ61" s="37"/>
      <c r="GA61" s="37"/>
      <c r="GB61" s="37"/>
      <c r="GC61" s="37"/>
      <c r="GD61" s="37"/>
      <c r="GE61" s="37"/>
      <c r="GF61" s="37"/>
      <c r="GG61" s="37"/>
      <c r="GH61" s="37"/>
      <c r="GI61" s="37"/>
      <c r="GJ61" s="37"/>
      <c r="GK61" s="37"/>
      <c r="GL61" s="37"/>
      <c r="GM61" s="37"/>
      <c r="GN61" s="37"/>
      <c r="GO61" s="37"/>
      <c r="GP61" s="37"/>
      <c r="GQ61" s="37"/>
      <c r="GR61" s="37"/>
      <c r="GS61" s="37"/>
      <c r="GT61" s="37"/>
      <c r="GU61" s="37"/>
      <c r="GV61" s="37"/>
      <c r="GW61" s="37"/>
      <c r="GX61" s="37"/>
      <c r="GY61" s="37"/>
      <c r="GZ61" s="37"/>
      <c r="HA61" s="37"/>
      <c r="HB61" s="37"/>
      <c r="HC61" s="37"/>
      <c r="HD61" s="37"/>
      <c r="HE61" s="37"/>
      <c r="HF61" s="37"/>
      <c r="HG61" s="37"/>
      <c r="HH61" s="37"/>
      <c r="HI61" s="37"/>
      <c r="HJ61" s="37"/>
      <c r="HK61" s="37"/>
      <c r="HL61" s="37"/>
      <c r="HM61" s="37"/>
      <c r="HN61" s="37"/>
      <c r="HO61" s="37"/>
      <c r="HP61" s="37"/>
      <c r="HQ61" s="37"/>
      <c r="HR61" s="37"/>
      <c r="HS61" s="37"/>
      <c r="HT61" s="37"/>
      <c r="HU61" s="37"/>
      <c r="HV61" s="37"/>
      <c r="HW61" s="37"/>
      <c r="HX61" s="37"/>
      <c r="HY61" s="37"/>
      <c r="HZ61" s="37"/>
      <c r="IA61" s="37"/>
      <c r="IB61" s="37"/>
      <c r="IC61" s="37"/>
      <c r="ID61" s="37"/>
      <c r="IE61" s="37"/>
      <c r="IF61" s="37"/>
      <c r="IG61" s="37"/>
      <c r="IH61" s="37"/>
      <c r="II61" s="37"/>
      <c r="IJ61" s="37"/>
      <c r="IK61" s="37"/>
      <c r="IL61" s="37"/>
      <c r="IM61" s="37"/>
      <c r="IN61" s="37"/>
      <c r="IO61" s="37"/>
      <c r="IP61" s="37"/>
    </row>
    <row r="62" spans="1:250" ht="16.5" hidden="1">
      <c r="A62" s="37"/>
      <c r="B62" s="37"/>
      <c r="C62" s="37"/>
      <c r="D62" s="37"/>
      <c r="E62" s="37"/>
      <c r="F62" s="39"/>
      <c r="G62" s="46"/>
      <c r="H62" s="41"/>
      <c r="I62" s="38"/>
      <c r="J62" s="38"/>
      <c r="K62" s="47"/>
      <c r="L62" s="47"/>
      <c r="M62" s="47"/>
      <c r="N62" s="47"/>
      <c r="O62" s="47"/>
      <c r="P62" s="47"/>
      <c r="Q62" s="47"/>
      <c r="R62" s="47"/>
      <c r="S62" s="49"/>
      <c r="T62" s="49"/>
      <c r="U62" s="49"/>
      <c r="V62" s="49"/>
      <c r="W62" s="50"/>
      <c r="X62" s="50"/>
      <c r="Y62" s="50"/>
      <c r="Z62" s="50"/>
      <c r="AA62" s="49"/>
      <c r="AB62" s="49"/>
      <c r="AC62" s="49"/>
      <c r="AD62" s="49"/>
      <c r="AE62" s="50"/>
      <c r="AF62" s="50"/>
      <c r="AG62" s="50"/>
      <c r="AH62" s="50"/>
      <c r="AI62" s="40"/>
      <c r="AJ62" s="51"/>
      <c r="AK62" s="51"/>
      <c r="AL62" s="52"/>
      <c r="AM62" s="52"/>
      <c r="AN62" s="52"/>
      <c r="AO62" s="52"/>
      <c r="AP62" s="53"/>
      <c r="AQ62" s="53"/>
      <c r="AR62" s="53"/>
      <c r="AS62" s="53"/>
      <c r="AT62" s="54"/>
      <c r="AU62" s="55"/>
      <c r="AV62" s="56"/>
      <c r="AW62" s="57"/>
      <c r="AX62" s="57"/>
      <c r="AY62" s="57"/>
      <c r="AZ62" s="49"/>
      <c r="BA62" s="49"/>
      <c r="BB62" s="49"/>
      <c r="BC62" s="49"/>
      <c r="BD62" s="58"/>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c r="EA62" s="37"/>
      <c r="EB62" s="37"/>
      <c r="EC62" s="37"/>
      <c r="ED62" s="37"/>
      <c r="EE62" s="37"/>
      <c r="EF62" s="37"/>
      <c r="EG62" s="37"/>
      <c r="EH62" s="37"/>
      <c r="EI62" s="37"/>
      <c r="EJ62" s="37"/>
      <c r="EK62" s="37"/>
      <c r="EL62" s="37"/>
      <c r="EM62" s="37"/>
      <c r="EN62" s="37"/>
      <c r="EO62" s="37"/>
      <c r="EP62" s="37"/>
      <c r="EQ62" s="37"/>
      <c r="ER62" s="37"/>
      <c r="ES62" s="37"/>
      <c r="ET62" s="37"/>
      <c r="EU62" s="37"/>
      <c r="EV62" s="37"/>
      <c r="EW62" s="37"/>
      <c r="EX62" s="37"/>
      <c r="EY62" s="37"/>
      <c r="EZ62" s="37"/>
      <c r="FA62" s="37"/>
      <c r="FB62" s="37"/>
      <c r="FC62" s="37"/>
      <c r="FD62" s="37"/>
      <c r="FE62" s="37"/>
      <c r="FF62" s="37"/>
      <c r="FG62" s="37"/>
      <c r="FH62" s="37"/>
      <c r="FI62" s="37"/>
      <c r="FJ62" s="37"/>
      <c r="FK62" s="37"/>
      <c r="FL62" s="37"/>
      <c r="FM62" s="37"/>
      <c r="FN62" s="37"/>
      <c r="FO62" s="37"/>
      <c r="FP62" s="37"/>
      <c r="FQ62" s="37"/>
      <c r="FR62" s="37"/>
      <c r="FS62" s="37"/>
      <c r="FT62" s="37"/>
      <c r="FU62" s="37"/>
      <c r="FV62" s="37"/>
      <c r="FW62" s="37"/>
      <c r="FX62" s="37"/>
      <c r="FY62" s="37"/>
      <c r="FZ62" s="37"/>
      <c r="GA62" s="37"/>
      <c r="GB62" s="37"/>
      <c r="GC62" s="37"/>
      <c r="GD62" s="37"/>
      <c r="GE62" s="37"/>
      <c r="GF62" s="37"/>
      <c r="GG62" s="37"/>
      <c r="GH62" s="37"/>
      <c r="GI62" s="37"/>
      <c r="GJ62" s="37"/>
      <c r="GK62" s="37"/>
      <c r="GL62" s="37"/>
      <c r="GM62" s="37"/>
      <c r="GN62" s="37"/>
      <c r="GO62" s="37"/>
      <c r="GP62" s="37"/>
      <c r="GQ62" s="37"/>
      <c r="GR62" s="37"/>
      <c r="GS62" s="37"/>
      <c r="GT62" s="37"/>
      <c r="GU62" s="37"/>
      <c r="GV62" s="37"/>
      <c r="GW62" s="37"/>
      <c r="GX62" s="37"/>
      <c r="GY62" s="37"/>
      <c r="GZ62" s="37"/>
      <c r="HA62" s="37"/>
      <c r="HB62" s="37"/>
      <c r="HC62" s="37"/>
      <c r="HD62" s="37"/>
      <c r="HE62" s="37"/>
      <c r="HF62" s="37"/>
      <c r="HG62" s="37"/>
      <c r="HH62" s="37"/>
      <c r="HI62" s="37"/>
      <c r="HJ62" s="37"/>
      <c r="HK62" s="37"/>
      <c r="HL62" s="37"/>
      <c r="HM62" s="37"/>
      <c r="HN62" s="37"/>
      <c r="HO62" s="37"/>
      <c r="HP62" s="37"/>
      <c r="HQ62" s="37"/>
      <c r="HR62" s="37"/>
      <c r="HS62" s="37"/>
      <c r="HT62" s="37"/>
      <c r="HU62" s="37"/>
      <c r="HV62" s="37"/>
      <c r="HW62" s="37"/>
      <c r="HX62" s="37"/>
      <c r="HY62" s="37"/>
      <c r="HZ62" s="37"/>
      <c r="IA62" s="37"/>
      <c r="IB62" s="37"/>
      <c r="IC62" s="37"/>
      <c r="ID62" s="37"/>
      <c r="IE62" s="37"/>
      <c r="IF62" s="37"/>
      <c r="IG62" s="37"/>
      <c r="IH62" s="37"/>
      <c r="II62" s="37"/>
      <c r="IJ62" s="37"/>
      <c r="IK62" s="37"/>
      <c r="IL62" s="37"/>
      <c r="IM62" s="37"/>
      <c r="IN62" s="37"/>
      <c r="IO62" s="37"/>
      <c r="IP62" s="37"/>
    </row>
    <row r="63" spans="1:250" ht="16.5" hidden="1">
      <c r="A63" s="37"/>
      <c r="B63" s="37"/>
      <c r="C63" s="37"/>
      <c r="D63" s="37"/>
      <c r="E63" s="37"/>
      <c r="F63" s="39"/>
      <c r="G63" s="46"/>
      <c r="H63" s="41"/>
      <c r="I63" s="38"/>
      <c r="J63" s="38"/>
      <c r="K63" s="47"/>
      <c r="L63" s="47"/>
      <c r="M63" s="47"/>
      <c r="N63" s="47"/>
      <c r="O63" s="47"/>
      <c r="P63" s="47"/>
      <c r="Q63" s="47"/>
      <c r="R63" s="47"/>
      <c r="S63" s="49"/>
      <c r="T63" s="49"/>
      <c r="U63" s="49"/>
      <c r="V63" s="49"/>
      <c r="W63" s="50"/>
      <c r="X63" s="50"/>
      <c r="Y63" s="50"/>
      <c r="Z63" s="50"/>
      <c r="AA63" s="49"/>
      <c r="AB63" s="49"/>
      <c r="AC63" s="49"/>
      <c r="AD63" s="49"/>
      <c r="AE63" s="50"/>
      <c r="AF63" s="50"/>
      <c r="AG63" s="50"/>
      <c r="AH63" s="50"/>
      <c r="AI63" s="40"/>
      <c r="AJ63" s="51"/>
      <c r="AK63" s="51"/>
      <c r="AL63" s="52"/>
      <c r="AM63" s="52"/>
      <c r="AN63" s="52"/>
      <c r="AO63" s="52"/>
      <c r="AP63" s="53"/>
      <c r="AQ63" s="53"/>
      <c r="AR63" s="53"/>
      <c r="AS63" s="53"/>
      <c r="AT63" s="54"/>
      <c r="AU63" s="55"/>
      <c r="AV63" s="56"/>
      <c r="AW63" s="57"/>
      <c r="AX63" s="57"/>
      <c r="AY63" s="57"/>
      <c r="AZ63" s="49"/>
      <c r="BA63" s="49"/>
      <c r="BB63" s="49"/>
      <c r="BC63" s="49"/>
      <c r="BD63" s="58"/>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7"/>
      <c r="DW63" s="37"/>
      <c r="DX63" s="37"/>
      <c r="DY63" s="37"/>
      <c r="DZ63" s="37"/>
      <c r="EA63" s="37"/>
      <c r="EB63" s="37"/>
      <c r="EC63" s="37"/>
      <c r="ED63" s="37"/>
      <c r="EE63" s="37"/>
      <c r="EF63" s="37"/>
      <c r="EG63" s="37"/>
      <c r="EH63" s="37"/>
      <c r="EI63" s="37"/>
      <c r="EJ63" s="37"/>
      <c r="EK63" s="37"/>
      <c r="EL63" s="37"/>
      <c r="EM63" s="37"/>
      <c r="EN63" s="37"/>
      <c r="EO63" s="37"/>
      <c r="EP63" s="37"/>
      <c r="EQ63" s="37"/>
      <c r="ER63" s="37"/>
      <c r="ES63" s="37"/>
      <c r="ET63" s="37"/>
      <c r="EU63" s="37"/>
      <c r="EV63" s="37"/>
      <c r="EW63" s="37"/>
      <c r="EX63" s="37"/>
      <c r="EY63" s="37"/>
      <c r="EZ63" s="37"/>
      <c r="FA63" s="37"/>
      <c r="FB63" s="37"/>
      <c r="FC63" s="37"/>
      <c r="FD63" s="37"/>
      <c r="FE63" s="37"/>
      <c r="FF63" s="37"/>
      <c r="FG63" s="37"/>
      <c r="FH63" s="37"/>
      <c r="FI63" s="37"/>
      <c r="FJ63" s="37"/>
      <c r="FK63" s="37"/>
      <c r="FL63" s="37"/>
      <c r="FM63" s="37"/>
      <c r="FN63" s="37"/>
      <c r="FO63" s="37"/>
      <c r="FP63" s="37"/>
      <c r="FQ63" s="37"/>
      <c r="FR63" s="37"/>
      <c r="FS63" s="37"/>
      <c r="FT63" s="37"/>
      <c r="FU63" s="37"/>
      <c r="FV63" s="37"/>
      <c r="FW63" s="37"/>
      <c r="FX63" s="37"/>
      <c r="FY63" s="37"/>
      <c r="FZ63" s="37"/>
      <c r="GA63" s="37"/>
      <c r="GB63" s="37"/>
      <c r="GC63" s="37"/>
      <c r="GD63" s="37"/>
      <c r="GE63" s="37"/>
      <c r="GF63" s="37"/>
      <c r="GG63" s="37"/>
      <c r="GH63" s="37"/>
      <c r="GI63" s="37"/>
      <c r="GJ63" s="37"/>
      <c r="GK63" s="37"/>
      <c r="GL63" s="37"/>
      <c r="GM63" s="37"/>
      <c r="GN63" s="37"/>
      <c r="GO63" s="37"/>
      <c r="GP63" s="37"/>
      <c r="GQ63" s="37"/>
      <c r="GR63" s="37"/>
      <c r="GS63" s="37"/>
      <c r="GT63" s="37"/>
      <c r="GU63" s="37"/>
      <c r="GV63" s="37"/>
      <c r="GW63" s="37"/>
      <c r="GX63" s="37"/>
      <c r="GY63" s="37"/>
      <c r="GZ63" s="37"/>
      <c r="HA63" s="37"/>
      <c r="HB63" s="37"/>
      <c r="HC63" s="37"/>
      <c r="HD63" s="37"/>
      <c r="HE63" s="37"/>
      <c r="HF63" s="37"/>
      <c r="HG63" s="37"/>
      <c r="HH63" s="37"/>
      <c r="HI63" s="37"/>
      <c r="HJ63" s="37"/>
      <c r="HK63" s="37"/>
      <c r="HL63" s="37"/>
      <c r="HM63" s="37"/>
      <c r="HN63" s="37"/>
      <c r="HO63" s="37"/>
      <c r="HP63" s="37"/>
      <c r="HQ63" s="37"/>
      <c r="HR63" s="37"/>
      <c r="HS63" s="37"/>
      <c r="HT63" s="37"/>
      <c r="HU63" s="37"/>
      <c r="HV63" s="37"/>
      <c r="HW63" s="37"/>
      <c r="HX63" s="37"/>
      <c r="HY63" s="37"/>
      <c r="HZ63" s="37"/>
      <c r="IA63" s="37"/>
      <c r="IB63" s="37"/>
      <c r="IC63" s="37"/>
      <c r="ID63" s="37"/>
      <c r="IE63" s="37"/>
      <c r="IF63" s="37"/>
      <c r="IG63" s="37"/>
      <c r="IH63" s="37"/>
      <c r="II63" s="37"/>
      <c r="IJ63" s="37"/>
      <c r="IK63" s="37"/>
      <c r="IL63" s="37"/>
      <c r="IM63" s="37"/>
      <c r="IN63" s="37"/>
      <c r="IO63" s="37"/>
      <c r="IP63" s="37"/>
    </row>
    <row r="64" spans="1:250" ht="66">
      <c r="A64" s="37" t="s">
        <v>183</v>
      </c>
      <c r="B64" s="37" t="s">
        <v>184</v>
      </c>
      <c r="C64" s="37" t="s">
        <v>185</v>
      </c>
      <c r="D64" s="37" t="s">
        <v>186</v>
      </c>
      <c r="E64" s="37" t="s">
        <v>16</v>
      </c>
      <c r="F64" s="39"/>
      <c r="G64" s="46" t="s">
        <v>86</v>
      </c>
      <c r="H64" s="41" t="s">
        <v>84</v>
      </c>
      <c r="I64" s="38" t="s">
        <v>88</v>
      </c>
      <c r="J64" s="38" t="s">
        <v>366</v>
      </c>
      <c r="K64" s="47">
        <v>17000</v>
      </c>
      <c r="L64" s="47">
        <v>8000</v>
      </c>
      <c r="M64" s="47">
        <v>5200</v>
      </c>
      <c r="N64" s="47">
        <v>3500</v>
      </c>
      <c r="O64" s="47" t="e">
        <v>#REF!</v>
      </c>
      <c r="P64" s="47" t="e">
        <v>#REF!</v>
      </c>
      <c r="Q64" s="47" t="e">
        <v>#REF!</v>
      </c>
      <c r="R64" s="47" t="e">
        <v>#REF!</v>
      </c>
      <c r="S64" s="49"/>
      <c r="T64" s="49"/>
      <c r="U64" s="49"/>
      <c r="V64" s="49"/>
      <c r="W64" s="50"/>
      <c r="X64" s="50"/>
      <c r="Y64" s="50"/>
      <c r="Z64" s="50"/>
      <c r="AA64" s="49"/>
      <c r="AB64" s="49"/>
      <c r="AC64" s="49"/>
      <c r="AD64" s="49"/>
      <c r="AE64" s="50"/>
      <c r="AF64" s="50"/>
      <c r="AG64" s="50"/>
      <c r="AH64" s="50"/>
      <c r="AI64" s="40">
        <v>3.05</v>
      </c>
      <c r="AJ64" s="51"/>
      <c r="AK64" s="51" t="e">
        <v>#REF!</v>
      </c>
      <c r="AL64" s="52" t="e">
        <v>#REF!</v>
      </c>
      <c r="AM64" s="52" t="e">
        <v>#REF!</v>
      </c>
      <c r="AN64" s="52" t="e">
        <v>#REF!</v>
      </c>
      <c r="AO64" s="52" t="e">
        <v>#REF!</v>
      </c>
      <c r="AP64" s="53" t="e">
        <v>#REF!</v>
      </c>
      <c r="AQ64" s="53" t="e">
        <v>#REF!</v>
      </c>
      <c r="AR64" s="53" t="e">
        <v>#REF!</v>
      </c>
      <c r="AS64" s="53" t="e">
        <v>#REF!</v>
      </c>
      <c r="AT64" s="54" t="e">
        <v>#REF!</v>
      </c>
      <c r="AU64" s="55" t="s">
        <v>16</v>
      </c>
      <c r="AV64" s="56">
        <v>13300</v>
      </c>
      <c r="AW64" s="57">
        <v>6300</v>
      </c>
      <c r="AX64" s="57">
        <v>4130</v>
      </c>
      <c r="AY64" s="57">
        <v>2730</v>
      </c>
      <c r="AZ64" s="49">
        <v>11400</v>
      </c>
      <c r="BA64" s="49">
        <v>5400</v>
      </c>
      <c r="BB64" s="49">
        <v>3540</v>
      </c>
      <c r="BC64" s="49">
        <v>2340</v>
      </c>
      <c r="BD64" s="58" t="e">
        <v>#REF!</v>
      </c>
      <c r="BE64" s="37"/>
      <c r="BF64" s="37"/>
      <c r="BG64" s="37"/>
      <c r="BH64" s="80" t="str">
        <f>TRIM(H64)</f>
        <v>Đường Lương Văn Nho</v>
      </c>
      <c r="BI64" s="80" t="str">
        <f>TRIM(I64)</f>
        <v>Đường vào cư xá Tỉnh đội</v>
      </c>
      <c r="BJ64" s="80" t="str">
        <f>TRIM(J64)</f>
        <v>Ngã rẽ giáp đường Hồ Hòa</v>
      </c>
      <c r="BK64" s="37" t="str">
        <f>UPPER(LEFT(BH64,1))&amp;MID(BH64,2,LEN(BH64))</f>
        <v>Đường Lương Văn Nho</v>
      </c>
      <c r="BL64" s="37" t="str">
        <f>UPPER(LEFT(BI64,1))&amp;MID(BI64,2,LEN(BI64))</f>
        <v>Đường vào cư xá Tỉnh đội</v>
      </c>
      <c r="BM64" s="37" t="str">
        <f>UPPER(LEFT(BJ64,1))&amp;MID(BJ64,2,LEN(BJ64))</f>
        <v>Ngã rẽ giáp đường Hồ Hòa</v>
      </c>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c r="EA64" s="37"/>
      <c r="EB64" s="37"/>
      <c r="EC64" s="37"/>
      <c r="ED64" s="37"/>
      <c r="EE64" s="37"/>
      <c r="EF64" s="37"/>
      <c r="EG64" s="37"/>
      <c r="EH64" s="37"/>
      <c r="EI64" s="37"/>
      <c r="EJ64" s="37"/>
      <c r="EK64" s="37"/>
      <c r="EL64" s="37"/>
      <c r="EM64" s="37"/>
      <c r="EN64" s="37"/>
      <c r="EO64" s="37"/>
      <c r="EP64" s="37"/>
      <c r="EQ64" s="37"/>
      <c r="ER64" s="37"/>
      <c r="ES64" s="37"/>
      <c r="ET64" s="37"/>
      <c r="EU64" s="37"/>
      <c r="EV64" s="37"/>
      <c r="EW64" s="37"/>
      <c r="EX64" s="37"/>
      <c r="EY64" s="37"/>
      <c r="EZ64" s="37"/>
      <c r="FA64" s="37"/>
      <c r="FB64" s="37"/>
      <c r="FC64" s="37"/>
      <c r="FD64" s="37"/>
      <c r="FE64" s="37"/>
      <c r="FF64" s="37"/>
      <c r="FG64" s="37"/>
      <c r="FH64" s="37"/>
      <c r="FI64" s="37"/>
      <c r="FJ64" s="37"/>
      <c r="FK64" s="37"/>
      <c r="FL64" s="37"/>
      <c r="FM64" s="37"/>
      <c r="FN64" s="37"/>
      <c r="FO64" s="37"/>
      <c r="FP64" s="37"/>
      <c r="FQ64" s="37"/>
      <c r="FR64" s="37"/>
      <c r="FS64" s="37"/>
      <c r="FT64" s="37"/>
      <c r="FU64" s="37"/>
      <c r="FV64" s="37"/>
      <c r="FW64" s="37"/>
      <c r="FX64" s="37"/>
      <c r="FY64" s="37"/>
      <c r="FZ64" s="37"/>
      <c r="GA64" s="37"/>
      <c r="GB64" s="37"/>
      <c r="GC64" s="37"/>
      <c r="GD64" s="37"/>
      <c r="GE64" s="37"/>
      <c r="GF64" s="37"/>
      <c r="GG64" s="37"/>
      <c r="GH64" s="37"/>
      <c r="GI64" s="37"/>
      <c r="GJ64" s="37"/>
      <c r="GK64" s="37"/>
      <c r="GL64" s="37"/>
      <c r="GM64" s="37"/>
      <c r="GN64" s="37"/>
      <c r="GO64" s="37"/>
      <c r="GP64" s="37"/>
      <c r="GQ64" s="37"/>
      <c r="GR64" s="37"/>
      <c r="GS64" s="37"/>
      <c r="GT64" s="37"/>
      <c r="GU64" s="37"/>
      <c r="GV64" s="37"/>
      <c r="GW64" s="37"/>
      <c r="GX64" s="37"/>
      <c r="GY64" s="37"/>
      <c r="GZ64" s="37"/>
      <c r="HA64" s="37"/>
      <c r="HB64" s="37"/>
      <c r="HC64" s="37"/>
      <c r="HD64" s="37"/>
      <c r="HE64" s="37"/>
      <c r="HF64" s="37"/>
      <c r="HG64" s="37"/>
      <c r="HH64" s="37"/>
      <c r="HI64" s="37"/>
      <c r="HJ64" s="37"/>
      <c r="HK64" s="37"/>
      <c r="HL64" s="37"/>
      <c r="HM64" s="37"/>
      <c r="HN64" s="37"/>
      <c r="HO64" s="37"/>
      <c r="HP64" s="37"/>
      <c r="HQ64" s="37"/>
      <c r="HR64" s="37"/>
      <c r="HS64" s="37"/>
      <c r="HT64" s="37"/>
      <c r="HU64" s="37"/>
      <c r="HV64" s="37"/>
      <c r="HW64" s="37"/>
      <c r="HX64" s="37"/>
      <c r="HY64" s="37"/>
      <c r="HZ64" s="37"/>
      <c r="IA64" s="37"/>
      <c r="IB64" s="37"/>
      <c r="IC64" s="37"/>
      <c r="ID64" s="37"/>
      <c r="IE64" s="37"/>
      <c r="IF64" s="37"/>
      <c r="IG64" s="37"/>
      <c r="IH64" s="37"/>
      <c r="II64" s="37"/>
      <c r="IJ64" s="37"/>
      <c r="IK64" s="37"/>
      <c r="IL64" s="37"/>
      <c r="IM64" s="37"/>
      <c r="IN64" s="37"/>
      <c r="IO64" s="37"/>
      <c r="IP64" s="37"/>
    </row>
    <row r="65" spans="1:250" ht="16.5" hidden="1">
      <c r="A65" s="37"/>
      <c r="B65" s="37"/>
      <c r="C65" s="37"/>
      <c r="D65" s="37"/>
      <c r="E65" s="37"/>
      <c r="F65" s="39"/>
      <c r="G65" s="46"/>
      <c r="H65" s="41"/>
      <c r="I65" s="38"/>
      <c r="J65" s="38"/>
      <c r="K65" s="47"/>
      <c r="L65" s="47"/>
      <c r="M65" s="47"/>
      <c r="N65" s="47"/>
      <c r="O65" s="47"/>
      <c r="P65" s="47"/>
      <c r="Q65" s="47"/>
      <c r="R65" s="47"/>
      <c r="S65" s="49"/>
      <c r="T65" s="49"/>
      <c r="U65" s="49"/>
      <c r="V65" s="49"/>
      <c r="W65" s="50"/>
      <c r="X65" s="50"/>
      <c r="Y65" s="50"/>
      <c r="Z65" s="50"/>
      <c r="AA65" s="49"/>
      <c r="AB65" s="49"/>
      <c r="AC65" s="49"/>
      <c r="AD65" s="49"/>
      <c r="AE65" s="50"/>
      <c r="AF65" s="50"/>
      <c r="AG65" s="50"/>
      <c r="AH65" s="50"/>
      <c r="AI65" s="40"/>
      <c r="AJ65" s="51"/>
      <c r="AK65" s="51"/>
      <c r="AL65" s="52"/>
      <c r="AM65" s="52"/>
      <c r="AN65" s="52"/>
      <c r="AO65" s="52"/>
      <c r="AP65" s="53"/>
      <c r="AQ65" s="53"/>
      <c r="AR65" s="53"/>
      <c r="AS65" s="53"/>
      <c r="AT65" s="54"/>
      <c r="AU65" s="55"/>
      <c r="AV65" s="56"/>
      <c r="AW65" s="57"/>
      <c r="AX65" s="57"/>
      <c r="AY65" s="57"/>
      <c r="AZ65" s="49"/>
      <c r="BA65" s="49"/>
      <c r="BB65" s="49"/>
      <c r="BC65" s="49"/>
      <c r="BD65" s="58"/>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c r="EA65" s="37"/>
      <c r="EB65" s="37"/>
      <c r="EC65" s="37"/>
      <c r="ED65" s="37"/>
      <c r="EE65" s="37"/>
      <c r="EF65" s="37"/>
      <c r="EG65" s="37"/>
      <c r="EH65" s="37"/>
      <c r="EI65" s="37"/>
      <c r="EJ65" s="37"/>
      <c r="EK65" s="37"/>
      <c r="EL65" s="37"/>
      <c r="EM65" s="37"/>
      <c r="EN65" s="37"/>
      <c r="EO65" s="37"/>
      <c r="EP65" s="37"/>
      <c r="EQ65" s="37"/>
      <c r="ER65" s="37"/>
      <c r="ES65" s="37"/>
      <c r="ET65" s="37"/>
      <c r="EU65" s="37"/>
      <c r="EV65" s="37"/>
      <c r="EW65" s="37"/>
      <c r="EX65" s="37"/>
      <c r="EY65" s="37"/>
      <c r="EZ65" s="37"/>
      <c r="FA65" s="37"/>
      <c r="FB65" s="37"/>
      <c r="FC65" s="37"/>
      <c r="FD65" s="37"/>
      <c r="FE65" s="37"/>
      <c r="FF65" s="37"/>
      <c r="FG65" s="37"/>
      <c r="FH65" s="37"/>
      <c r="FI65" s="37"/>
      <c r="FJ65" s="37"/>
      <c r="FK65" s="37"/>
      <c r="FL65" s="37"/>
      <c r="FM65" s="37"/>
      <c r="FN65" s="37"/>
      <c r="FO65" s="37"/>
      <c r="FP65" s="37"/>
      <c r="FQ65" s="37"/>
      <c r="FR65" s="37"/>
      <c r="FS65" s="37"/>
      <c r="FT65" s="37"/>
      <c r="FU65" s="37"/>
      <c r="FV65" s="37"/>
      <c r="FW65" s="37"/>
      <c r="FX65" s="37"/>
      <c r="FY65" s="37"/>
      <c r="FZ65" s="37"/>
      <c r="GA65" s="37"/>
      <c r="GB65" s="37"/>
      <c r="GC65" s="37"/>
      <c r="GD65" s="37"/>
      <c r="GE65" s="37"/>
      <c r="GF65" s="37"/>
      <c r="GG65" s="37"/>
      <c r="GH65" s="37"/>
      <c r="GI65" s="37"/>
      <c r="GJ65" s="37"/>
      <c r="GK65" s="37"/>
      <c r="GL65" s="37"/>
      <c r="GM65" s="37"/>
      <c r="GN65" s="37"/>
      <c r="GO65" s="37"/>
      <c r="GP65" s="37"/>
      <c r="GQ65" s="37"/>
      <c r="GR65" s="37"/>
      <c r="GS65" s="37"/>
      <c r="GT65" s="37"/>
      <c r="GU65" s="37"/>
      <c r="GV65" s="37"/>
      <c r="GW65" s="37"/>
      <c r="GX65" s="37"/>
      <c r="GY65" s="37"/>
      <c r="GZ65" s="37"/>
      <c r="HA65" s="37"/>
      <c r="HB65" s="37"/>
      <c r="HC65" s="37"/>
      <c r="HD65" s="37"/>
      <c r="HE65" s="37"/>
      <c r="HF65" s="37"/>
      <c r="HG65" s="37"/>
      <c r="HH65" s="37"/>
      <c r="HI65" s="37"/>
      <c r="HJ65" s="37"/>
      <c r="HK65" s="37"/>
      <c r="HL65" s="37"/>
      <c r="HM65" s="37"/>
      <c r="HN65" s="37"/>
      <c r="HO65" s="37"/>
      <c r="HP65" s="37"/>
      <c r="HQ65" s="37"/>
      <c r="HR65" s="37"/>
      <c r="HS65" s="37"/>
      <c r="HT65" s="37"/>
      <c r="HU65" s="37"/>
      <c r="HV65" s="37"/>
      <c r="HW65" s="37"/>
      <c r="HX65" s="37"/>
      <c r="HY65" s="37"/>
      <c r="HZ65" s="37"/>
      <c r="IA65" s="37"/>
      <c r="IB65" s="37"/>
      <c r="IC65" s="37"/>
      <c r="ID65" s="37"/>
      <c r="IE65" s="37"/>
      <c r="IF65" s="37"/>
      <c r="IG65" s="37"/>
      <c r="IH65" s="37"/>
      <c r="II65" s="37"/>
      <c r="IJ65" s="37"/>
      <c r="IK65" s="37"/>
      <c r="IL65" s="37"/>
      <c r="IM65" s="37"/>
      <c r="IN65" s="37"/>
      <c r="IO65" s="37"/>
      <c r="IP65" s="37"/>
    </row>
    <row r="66" spans="1:250" ht="16.5" hidden="1">
      <c r="A66" s="37"/>
      <c r="B66" s="37"/>
      <c r="C66" s="37"/>
      <c r="D66" s="37"/>
      <c r="E66" s="37"/>
      <c r="F66" s="39"/>
      <c r="G66" s="46"/>
      <c r="H66" s="41"/>
      <c r="I66" s="38"/>
      <c r="J66" s="38"/>
      <c r="K66" s="47"/>
      <c r="L66" s="47"/>
      <c r="M66" s="47"/>
      <c r="N66" s="47"/>
      <c r="O66" s="47"/>
      <c r="P66" s="47"/>
      <c r="Q66" s="47"/>
      <c r="R66" s="47"/>
      <c r="S66" s="49"/>
      <c r="T66" s="49"/>
      <c r="U66" s="49"/>
      <c r="V66" s="49"/>
      <c r="W66" s="50"/>
      <c r="X66" s="50"/>
      <c r="Y66" s="50"/>
      <c r="Z66" s="50"/>
      <c r="AA66" s="49"/>
      <c r="AB66" s="49"/>
      <c r="AC66" s="49"/>
      <c r="AD66" s="49"/>
      <c r="AE66" s="50"/>
      <c r="AF66" s="50"/>
      <c r="AG66" s="50"/>
      <c r="AH66" s="50"/>
      <c r="AI66" s="40"/>
      <c r="AJ66" s="51"/>
      <c r="AK66" s="51"/>
      <c r="AL66" s="52"/>
      <c r="AM66" s="52"/>
      <c r="AN66" s="52"/>
      <c r="AO66" s="52"/>
      <c r="AP66" s="53"/>
      <c r="AQ66" s="53"/>
      <c r="AR66" s="53"/>
      <c r="AS66" s="53"/>
      <c r="AT66" s="54"/>
      <c r="AU66" s="55"/>
      <c r="AV66" s="56"/>
      <c r="AW66" s="57"/>
      <c r="AX66" s="57"/>
      <c r="AY66" s="57"/>
      <c r="AZ66" s="49"/>
      <c r="BA66" s="49"/>
      <c r="BB66" s="49"/>
      <c r="BC66" s="49"/>
      <c r="BD66" s="58"/>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c r="EA66" s="37"/>
      <c r="EB66" s="37"/>
      <c r="EC66" s="37"/>
      <c r="ED66" s="37"/>
      <c r="EE66" s="37"/>
      <c r="EF66" s="37"/>
      <c r="EG66" s="37"/>
      <c r="EH66" s="37"/>
      <c r="EI66" s="37"/>
      <c r="EJ66" s="37"/>
      <c r="EK66" s="37"/>
      <c r="EL66" s="37"/>
      <c r="EM66" s="37"/>
      <c r="EN66" s="37"/>
      <c r="EO66" s="37"/>
      <c r="EP66" s="37"/>
      <c r="EQ66" s="37"/>
      <c r="ER66" s="37"/>
      <c r="ES66" s="37"/>
      <c r="ET66" s="37"/>
      <c r="EU66" s="37"/>
      <c r="EV66" s="37"/>
      <c r="EW66" s="37"/>
      <c r="EX66" s="37"/>
      <c r="EY66" s="37"/>
      <c r="EZ66" s="37"/>
      <c r="FA66" s="37"/>
      <c r="FB66" s="37"/>
      <c r="FC66" s="37"/>
      <c r="FD66" s="37"/>
      <c r="FE66" s="37"/>
      <c r="FF66" s="37"/>
      <c r="FG66" s="37"/>
      <c r="FH66" s="37"/>
      <c r="FI66" s="37"/>
      <c r="FJ66" s="37"/>
      <c r="FK66" s="37"/>
      <c r="FL66" s="37"/>
      <c r="FM66" s="37"/>
      <c r="FN66" s="37"/>
      <c r="FO66" s="37"/>
      <c r="FP66" s="37"/>
      <c r="FQ66" s="37"/>
      <c r="FR66" s="37"/>
      <c r="FS66" s="37"/>
      <c r="FT66" s="37"/>
      <c r="FU66" s="37"/>
      <c r="FV66" s="37"/>
      <c r="FW66" s="37"/>
      <c r="FX66" s="37"/>
      <c r="FY66" s="37"/>
      <c r="FZ66" s="37"/>
      <c r="GA66" s="37"/>
      <c r="GB66" s="37"/>
      <c r="GC66" s="37"/>
      <c r="GD66" s="37"/>
      <c r="GE66" s="37"/>
      <c r="GF66" s="37"/>
      <c r="GG66" s="37"/>
      <c r="GH66" s="37"/>
      <c r="GI66" s="37"/>
      <c r="GJ66" s="37"/>
      <c r="GK66" s="37"/>
      <c r="GL66" s="37"/>
      <c r="GM66" s="37"/>
      <c r="GN66" s="37"/>
      <c r="GO66" s="37"/>
      <c r="GP66" s="37"/>
      <c r="GQ66" s="37"/>
      <c r="GR66" s="37"/>
      <c r="GS66" s="37"/>
      <c r="GT66" s="37"/>
      <c r="GU66" s="37"/>
      <c r="GV66" s="37"/>
      <c r="GW66" s="37"/>
      <c r="GX66" s="37"/>
      <c r="GY66" s="37"/>
      <c r="GZ66" s="37"/>
      <c r="HA66" s="37"/>
      <c r="HB66" s="37"/>
      <c r="HC66" s="37"/>
      <c r="HD66" s="37"/>
      <c r="HE66" s="37"/>
      <c r="HF66" s="37"/>
      <c r="HG66" s="37"/>
      <c r="HH66" s="37"/>
      <c r="HI66" s="37"/>
      <c r="HJ66" s="37"/>
      <c r="HK66" s="37"/>
      <c r="HL66" s="37"/>
      <c r="HM66" s="37"/>
      <c r="HN66" s="37"/>
      <c r="HO66" s="37"/>
      <c r="HP66" s="37"/>
      <c r="HQ66" s="37"/>
      <c r="HR66" s="37"/>
      <c r="HS66" s="37"/>
      <c r="HT66" s="37"/>
      <c r="HU66" s="37"/>
      <c r="HV66" s="37"/>
      <c r="HW66" s="37"/>
      <c r="HX66" s="37"/>
      <c r="HY66" s="37"/>
      <c r="HZ66" s="37"/>
      <c r="IA66" s="37"/>
      <c r="IB66" s="37"/>
      <c r="IC66" s="37"/>
      <c r="ID66" s="37"/>
      <c r="IE66" s="37"/>
      <c r="IF66" s="37"/>
      <c r="IG66" s="37"/>
      <c r="IH66" s="37"/>
      <c r="II66" s="37"/>
      <c r="IJ66" s="37"/>
      <c r="IK66" s="37"/>
      <c r="IL66" s="37"/>
      <c r="IM66" s="37"/>
      <c r="IN66" s="37"/>
      <c r="IO66" s="37"/>
      <c r="IP66" s="37"/>
    </row>
    <row r="67" spans="1:250" ht="16.5" hidden="1">
      <c r="A67" s="37"/>
      <c r="B67" s="37"/>
      <c r="C67" s="37"/>
      <c r="D67" s="37"/>
      <c r="E67" s="37"/>
      <c r="F67" s="39"/>
      <c r="G67" s="46"/>
      <c r="H67" s="41"/>
      <c r="I67" s="38"/>
      <c r="J67" s="38"/>
      <c r="K67" s="47"/>
      <c r="L67" s="47"/>
      <c r="M67" s="47"/>
      <c r="N67" s="47"/>
      <c r="O67" s="47"/>
      <c r="P67" s="47"/>
      <c r="Q67" s="47"/>
      <c r="R67" s="47"/>
      <c r="S67" s="49"/>
      <c r="T67" s="49"/>
      <c r="U67" s="49"/>
      <c r="V67" s="49"/>
      <c r="W67" s="50"/>
      <c r="X67" s="50"/>
      <c r="Y67" s="50"/>
      <c r="Z67" s="50"/>
      <c r="AA67" s="49"/>
      <c r="AB67" s="49"/>
      <c r="AC67" s="49"/>
      <c r="AD67" s="49"/>
      <c r="AE67" s="50"/>
      <c r="AF67" s="50"/>
      <c r="AG67" s="50"/>
      <c r="AH67" s="50"/>
      <c r="AI67" s="40"/>
      <c r="AJ67" s="51"/>
      <c r="AK67" s="51"/>
      <c r="AL67" s="52"/>
      <c r="AM67" s="52"/>
      <c r="AN67" s="52"/>
      <c r="AO67" s="52"/>
      <c r="AP67" s="53"/>
      <c r="AQ67" s="53"/>
      <c r="AR67" s="53"/>
      <c r="AS67" s="53"/>
      <c r="AT67" s="54"/>
      <c r="AU67" s="55"/>
      <c r="AV67" s="56"/>
      <c r="AW67" s="57"/>
      <c r="AX67" s="57"/>
      <c r="AY67" s="57"/>
      <c r="AZ67" s="49"/>
      <c r="BA67" s="49"/>
      <c r="BB67" s="49"/>
      <c r="BC67" s="49"/>
      <c r="BD67" s="58"/>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c r="EA67" s="37"/>
      <c r="EB67" s="37"/>
      <c r="EC67" s="37"/>
      <c r="ED67" s="37"/>
      <c r="EE67" s="37"/>
      <c r="EF67" s="37"/>
      <c r="EG67" s="37"/>
      <c r="EH67" s="37"/>
      <c r="EI67" s="37"/>
      <c r="EJ67" s="37"/>
      <c r="EK67" s="37"/>
      <c r="EL67" s="37"/>
      <c r="EM67" s="37"/>
      <c r="EN67" s="37"/>
      <c r="EO67" s="37"/>
      <c r="EP67" s="37"/>
      <c r="EQ67" s="37"/>
      <c r="ER67" s="37"/>
      <c r="ES67" s="37"/>
      <c r="ET67" s="37"/>
      <c r="EU67" s="37"/>
      <c r="EV67" s="37"/>
      <c r="EW67" s="37"/>
      <c r="EX67" s="37"/>
      <c r="EY67" s="37"/>
      <c r="EZ67" s="37"/>
      <c r="FA67" s="37"/>
      <c r="FB67" s="37"/>
      <c r="FC67" s="37"/>
      <c r="FD67" s="37"/>
      <c r="FE67" s="37"/>
      <c r="FF67" s="37"/>
      <c r="FG67" s="37"/>
      <c r="FH67" s="37"/>
      <c r="FI67" s="37"/>
      <c r="FJ67" s="37"/>
      <c r="FK67" s="37"/>
      <c r="FL67" s="37"/>
      <c r="FM67" s="37"/>
      <c r="FN67" s="37"/>
      <c r="FO67" s="37"/>
      <c r="FP67" s="37"/>
      <c r="FQ67" s="37"/>
      <c r="FR67" s="37"/>
      <c r="FS67" s="37"/>
      <c r="FT67" s="37"/>
      <c r="FU67" s="37"/>
      <c r="FV67" s="37"/>
      <c r="FW67" s="37"/>
      <c r="FX67" s="37"/>
      <c r="FY67" s="37"/>
      <c r="FZ67" s="37"/>
      <c r="GA67" s="37"/>
      <c r="GB67" s="37"/>
      <c r="GC67" s="37"/>
      <c r="GD67" s="37"/>
      <c r="GE67" s="37"/>
      <c r="GF67" s="37"/>
      <c r="GG67" s="37"/>
      <c r="GH67" s="37"/>
      <c r="GI67" s="37"/>
      <c r="GJ67" s="37"/>
      <c r="GK67" s="37"/>
      <c r="GL67" s="37"/>
      <c r="GM67" s="37"/>
      <c r="GN67" s="37"/>
      <c r="GO67" s="37"/>
      <c r="GP67" s="37"/>
      <c r="GQ67" s="37"/>
      <c r="GR67" s="37"/>
      <c r="GS67" s="37"/>
      <c r="GT67" s="37"/>
      <c r="GU67" s="37"/>
      <c r="GV67" s="37"/>
      <c r="GW67" s="37"/>
      <c r="GX67" s="37"/>
      <c r="GY67" s="37"/>
      <c r="GZ67" s="37"/>
      <c r="HA67" s="37"/>
      <c r="HB67" s="37"/>
      <c r="HC67" s="37"/>
      <c r="HD67" s="37"/>
      <c r="HE67" s="37"/>
      <c r="HF67" s="37"/>
      <c r="HG67" s="37"/>
      <c r="HH67" s="37"/>
      <c r="HI67" s="37"/>
      <c r="HJ67" s="37"/>
      <c r="HK67" s="37"/>
      <c r="HL67" s="37"/>
      <c r="HM67" s="37"/>
      <c r="HN67" s="37"/>
      <c r="HO67" s="37"/>
      <c r="HP67" s="37"/>
      <c r="HQ67" s="37"/>
      <c r="HR67" s="37"/>
      <c r="HS67" s="37"/>
      <c r="HT67" s="37"/>
      <c r="HU67" s="37"/>
      <c r="HV67" s="37"/>
      <c r="HW67" s="37"/>
      <c r="HX67" s="37"/>
      <c r="HY67" s="37"/>
      <c r="HZ67" s="37"/>
      <c r="IA67" s="37"/>
      <c r="IB67" s="37"/>
      <c r="IC67" s="37"/>
      <c r="ID67" s="37"/>
      <c r="IE67" s="37"/>
      <c r="IF67" s="37"/>
      <c r="IG67" s="37"/>
      <c r="IH67" s="37"/>
      <c r="II67" s="37"/>
      <c r="IJ67" s="37"/>
      <c r="IK67" s="37"/>
      <c r="IL67" s="37"/>
      <c r="IM67" s="37"/>
      <c r="IN67" s="37"/>
      <c r="IO67" s="37"/>
      <c r="IP67" s="37"/>
    </row>
    <row r="68" spans="1:250" ht="16.5" hidden="1">
      <c r="A68" s="37"/>
      <c r="B68" s="37"/>
      <c r="C68" s="37"/>
      <c r="D68" s="37"/>
      <c r="E68" s="37"/>
      <c r="F68" s="39"/>
      <c r="G68" s="46"/>
      <c r="H68" s="41"/>
      <c r="I68" s="38"/>
      <c r="J68" s="38"/>
      <c r="K68" s="47"/>
      <c r="L68" s="47"/>
      <c r="M68" s="47"/>
      <c r="N68" s="47"/>
      <c r="O68" s="47"/>
      <c r="P68" s="47"/>
      <c r="Q68" s="47"/>
      <c r="R68" s="47"/>
      <c r="S68" s="49"/>
      <c r="T68" s="49"/>
      <c r="U68" s="49"/>
      <c r="V68" s="49"/>
      <c r="W68" s="50"/>
      <c r="X68" s="50"/>
      <c r="Y68" s="50"/>
      <c r="Z68" s="50"/>
      <c r="AA68" s="49"/>
      <c r="AB68" s="49"/>
      <c r="AC68" s="49"/>
      <c r="AD68" s="49"/>
      <c r="AE68" s="50"/>
      <c r="AF68" s="50"/>
      <c r="AG68" s="50"/>
      <c r="AH68" s="50"/>
      <c r="AI68" s="40"/>
      <c r="AJ68" s="51"/>
      <c r="AK68" s="51"/>
      <c r="AL68" s="52"/>
      <c r="AM68" s="52"/>
      <c r="AN68" s="52"/>
      <c r="AO68" s="52"/>
      <c r="AP68" s="53"/>
      <c r="AQ68" s="53"/>
      <c r="AR68" s="53"/>
      <c r="AS68" s="53"/>
      <c r="AT68" s="54"/>
      <c r="AU68" s="55"/>
      <c r="AV68" s="56"/>
      <c r="AW68" s="57"/>
      <c r="AX68" s="57"/>
      <c r="AY68" s="57"/>
      <c r="AZ68" s="49"/>
      <c r="BA68" s="49"/>
      <c r="BB68" s="49"/>
      <c r="BC68" s="49"/>
      <c r="BD68" s="58"/>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c r="EA68" s="37"/>
      <c r="EB68" s="37"/>
      <c r="EC68" s="37"/>
      <c r="ED68" s="37"/>
      <c r="EE68" s="37"/>
      <c r="EF68" s="37"/>
      <c r="EG68" s="37"/>
      <c r="EH68" s="37"/>
      <c r="EI68" s="37"/>
      <c r="EJ68" s="37"/>
      <c r="EK68" s="37"/>
      <c r="EL68" s="37"/>
      <c r="EM68" s="37"/>
      <c r="EN68" s="37"/>
      <c r="EO68" s="37"/>
      <c r="EP68" s="37"/>
      <c r="EQ68" s="37"/>
      <c r="ER68" s="37"/>
      <c r="ES68" s="37"/>
      <c r="ET68" s="37"/>
      <c r="EU68" s="37"/>
      <c r="EV68" s="37"/>
      <c r="EW68" s="37"/>
      <c r="EX68" s="37"/>
      <c r="EY68" s="37"/>
      <c r="EZ68" s="37"/>
      <c r="FA68" s="37"/>
      <c r="FB68" s="37"/>
      <c r="FC68" s="37"/>
      <c r="FD68" s="37"/>
      <c r="FE68" s="37"/>
      <c r="FF68" s="37"/>
      <c r="FG68" s="37"/>
      <c r="FH68" s="37"/>
      <c r="FI68" s="37"/>
      <c r="FJ68" s="37"/>
      <c r="FK68" s="37"/>
      <c r="FL68" s="37"/>
      <c r="FM68" s="37"/>
      <c r="FN68" s="37"/>
      <c r="FO68" s="37"/>
      <c r="FP68" s="37"/>
      <c r="FQ68" s="37"/>
      <c r="FR68" s="37"/>
      <c r="FS68" s="37"/>
      <c r="FT68" s="37"/>
      <c r="FU68" s="37"/>
      <c r="FV68" s="37"/>
      <c r="FW68" s="37"/>
      <c r="FX68" s="37"/>
      <c r="FY68" s="37"/>
      <c r="FZ68" s="37"/>
      <c r="GA68" s="37"/>
      <c r="GB68" s="37"/>
      <c r="GC68" s="37"/>
      <c r="GD68" s="37"/>
      <c r="GE68" s="37"/>
      <c r="GF68" s="37"/>
      <c r="GG68" s="37"/>
      <c r="GH68" s="37"/>
      <c r="GI68" s="37"/>
      <c r="GJ68" s="37"/>
      <c r="GK68" s="37"/>
      <c r="GL68" s="37"/>
      <c r="GM68" s="37"/>
      <c r="GN68" s="37"/>
      <c r="GO68" s="37"/>
      <c r="GP68" s="37"/>
      <c r="GQ68" s="37"/>
      <c r="GR68" s="37"/>
      <c r="GS68" s="37"/>
      <c r="GT68" s="37"/>
      <c r="GU68" s="37"/>
      <c r="GV68" s="37"/>
      <c r="GW68" s="37"/>
      <c r="GX68" s="37"/>
      <c r="GY68" s="37"/>
      <c r="GZ68" s="37"/>
      <c r="HA68" s="37"/>
      <c r="HB68" s="37"/>
      <c r="HC68" s="37"/>
      <c r="HD68" s="37"/>
      <c r="HE68" s="37"/>
      <c r="HF68" s="37"/>
      <c r="HG68" s="37"/>
      <c r="HH68" s="37"/>
      <c r="HI68" s="37"/>
      <c r="HJ68" s="37"/>
      <c r="HK68" s="37"/>
      <c r="HL68" s="37"/>
      <c r="HM68" s="37"/>
      <c r="HN68" s="37"/>
      <c r="HO68" s="37"/>
      <c r="HP68" s="37"/>
      <c r="HQ68" s="37"/>
      <c r="HR68" s="37"/>
      <c r="HS68" s="37"/>
      <c r="HT68" s="37"/>
      <c r="HU68" s="37"/>
      <c r="HV68" s="37"/>
      <c r="HW68" s="37"/>
      <c r="HX68" s="37"/>
      <c r="HY68" s="37"/>
      <c r="HZ68" s="37"/>
      <c r="IA68" s="37"/>
      <c r="IB68" s="37"/>
      <c r="IC68" s="37"/>
      <c r="ID68" s="37"/>
      <c r="IE68" s="37"/>
      <c r="IF68" s="37"/>
      <c r="IG68" s="37"/>
      <c r="IH68" s="37"/>
      <c r="II68" s="37"/>
      <c r="IJ68" s="37"/>
      <c r="IK68" s="37"/>
      <c r="IL68" s="37"/>
      <c r="IM68" s="37"/>
      <c r="IN68" s="37"/>
      <c r="IO68" s="37"/>
      <c r="IP68" s="37"/>
    </row>
    <row r="69" spans="1:250" ht="16.5" hidden="1">
      <c r="A69" s="37"/>
      <c r="B69" s="37"/>
      <c r="C69" s="37"/>
      <c r="D69" s="37"/>
      <c r="E69" s="37"/>
      <c r="F69" s="39"/>
      <c r="G69" s="46"/>
      <c r="H69" s="41"/>
      <c r="I69" s="38"/>
      <c r="J69" s="38"/>
      <c r="K69" s="47"/>
      <c r="L69" s="47"/>
      <c r="M69" s="47"/>
      <c r="N69" s="47"/>
      <c r="O69" s="47"/>
      <c r="P69" s="47"/>
      <c r="Q69" s="47"/>
      <c r="R69" s="47"/>
      <c r="S69" s="49"/>
      <c r="T69" s="49"/>
      <c r="U69" s="49"/>
      <c r="V69" s="49"/>
      <c r="W69" s="50"/>
      <c r="X69" s="50"/>
      <c r="Y69" s="50"/>
      <c r="Z69" s="50"/>
      <c r="AA69" s="49"/>
      <c r="AB69" s="49"/>
      <c r="AC69" s="49"/>
      <c r="AD69" s="49"/>
      <c r="AE69" s="50"/>
      <c r="AF69" s="50"/>
      <c r="AG69" s="50"/>
      <c r="AH69" s="50"/>
      <c r="AI69" s="40"/>
      <c r="AJ69" s="51"/>
      <c r="AK69" s="51"/>
      <c r="AL69" s="52"/>
      <c r="AM69" s="52"/>
      <c r="AN69" s="52"/>
      <c r="AO69" s="52"/>
      <c r="AP69" s="53"/>
      <c r="AQ69" s="53"/>
      <c r="AR69" s="53"/>
      <c r="AS69" s="53"/>
      <c r="AT69" s="54"/>
      <c r="AU69" s="55"/>
      <c r="AV69" s="56"/>
      <c r="AW69" s="57"/>
      <c r="AX69" s="57"/>
      <c r="AY69" s="57"/>
      <c r="AZ69" s="49"/>
      <c r="BA69" s="49"/>
      <c r="BB69" s="49"/>
      <c r="BC69" s="49"/>
      <c r="BD69" s="58"/>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c r="EA69" s="37"/>
      <c r="EB69" s="37"/>
      <c r="EC69" s="37"/>
      <c r="ED69" s="37"/>
      <c r="EE69" s="37"/>
      <c r="EF69" s="37"/>
      <c r="EG69" s="37"/>
      <c r="EH69" s="37"/>
      <c r="EI69" s="37"/>
      <c r="EJ69" s="37"/>
      <c r="EK69" s="37"/>
      <c r="EL69" s="37"/>
      <c r="EM69" s="37"/>
      <c r="EN69" s="37"/>
      <c r="EO69" s="37"/>
      <c r="EP69" s="37"/>
      <c r="EQ69" s="37"/>
      <c r="ER69" s="37"/>
      <c r="ES69" s="37"/>
      <c r="ET69" s="37"/>
      <c r="EU69" s="37"/>
      <c r="EV69" s="37"/>
      <c r="EW69" s="37"/>
      <c r="EX69" s="37"/>
      <c r="EY69" s="37"/>
      <c r="EZ69" s="37"/>
      <c r="FA69" s="37"/>
      <c r="FB69" s="37"/>
      <c r="FC69" s="37"/>
      <c r="FD69" s="37"/>
      <c r="FE69" s="37"/>
      <c r="FF69" s="37"/>
      <c r="FG69" s="37"/>
      <c r="FH69" s="37"/>
      <c r="FI69" s="37"/>
      <c r="FJ69" s="37"/>
      <c r="FK69" s="37"/>
      <c r="FL69" s="37"/>
      <c r="FM69" s="37"/>
      <c r="FN69" s="37"/>
      <c r="FO69" s="37"/>
      <c r="FP69" s="37"/>
      <c r="FQ69" s="37"/>
      <c r="FR69" s="37"/>
      <c r="FS69" s="37"/>
      <c r="FT69" s="37"/>
      <c r="FU69" s="37"/>
      <c r="FV69" s="37"/>
      <c r="FW69" s="37"/>
      <c r="FX69" s="37"/>
      <c r="FY69" s="37"/>
      <c r="FZ69" s="37"/>
      <c r="GA69" s="37"/>
      <c r="GB69" s="37"/>
      <c r="GC69" s="37"/>
      <c r="GD69" s="37"/>
      <c r="GE69" s="37"/>
      <c r="GF69" s="37"/>
      <c r="GG69" s="37"/>
      <c r="GH69" s="37"/>
      <c r="GI69" s="37"/>
      <c r="GJ69" s="37"/>
      <c r="GK69" s="37"/>
      <c r="GL69" s="37"/>
      <c r="GM69" s="37"/>
      <c r="GN69" s="37"/>
      <c r="GO69" s="37"/>
      <c r="GP69" s="37"/>
      <c r="GQ69" s="37"/>
      <c r="GR69" s="37"/>
      <c r="GS69" s="37"/>
      <c r="GT69" s="37"/>
      <c r="GU69" s="37"/>
      <c r="GV69" s="37"/>
      <c r="GW69" s="37"/>
      <c r="GX69" s="37"/>
      <c r="GY69" s="37"/>
      <c r="GZ69" s="37"/>
      <c r="HA69" s="37"/>
      <c r="HB69" s="37"/>
      <c r="HC69" s="37"/>
      <c r="HD69" s="37"/>
      <c r="HE69" s="37"/>
      <c r="HF69" s="37"/>
      <c r="HG69" s="37"/>
      <c r="HH69" s="37"/>
      <c r="HI69" s="37"/>
      <c r="HJ69" s="37"/>
      <c r="HK69" s="37"/>
      <c r="HL69" s="37"/>
      <c r="HM69" s="37"/>
      <c r="HN69" s="37"/>
      <c r="HO69" s="37"/>
      <c r="HP69" s="37"/>
      <c r="HQ69" s="37"/>
      <c r="HR69" s="37"/>
      <c r="HS69" s="37"/>
      <c r="HT69" s="37"/>
      <c r="HU69" s="37"/>
      <c r="HV69" s="37"/>
      <c r="HW69" s="37"/>
      <c r="HX69" s="37"/>
      <c r="HY69" s="37"/>
      <c r="HZ69" s="37"/>
      <c r="IA69" s="37"/>
      <c r="IB69" s="37"/>
      <c r="IC69" s="37"/>
      <c r="ID69" s="37"/>
      <c r="IE69" s="37"/>
      <c r="IF69" s="37"/>
      <c r="IG69" s="37"/>
      <c r="IH69" s="37"/>
      <c r="II69" s="37"/>
      <c r="IJ69" s="37"/>
      <c r="IK69" s="37"/>
      <c r="IL69" s="37"/>
      <c r="IM69" s="37"/>
      <c r="IN69" s="37"/>
      <c r="IO69" s="37"/>
      <c r="IP69" s="37"/>
    </row>
    <row r="70" spans="1:250" ht="16.5" hidden="1">
      <c r="A70" s="37"/>
      <c r="B70" s="37"/>
      <c r="C70" s="37"/>
      <c r="D70" s="37"/>
      <c r="E70" s="37"/>
      <c r="F70" s="39"/>
      <c r="G70" s="46"/>
      <c r="H70" s="41"/>
      <c r="I70" s="38"/>
      <c r="J70" s="38"/>
      <c r="K70" s="47"/>
      <c r="L70" s="47"/>
      <c r="M70" s="47"/>
      <c r="N70" s="47"/>
      <c r="O70" s="47"/>
      <c r="P70" s="47"/>
      <c r="Q70" s="47"/>
      <c r="R70" s="47"/>
      <c r="S70" s="49"/>
      <c r="T70" s="49"/>
      <c r="U70" s="49"/>
      <c r="V70" s="49"/>
      <c r="W70" s="50"/>
      <c r="X70" s="50"/>
      <c r="Y70" s="50"/>
      <c r="Z70" s="50"/>
      <c r="AA70" s="49"/>
      <c r="AB70" s="49"/>
      <c r="AC70" s="49"/>
      <c r="AD70" s="49"/>
      <c r="AE70" s="50"/>
      <c r="AF70" s="50"/>
      <c r="AG70" s="50"/>
      <c r="AH70" s="50"/>
      <c r="AI70" s="40"/>
      <c r="AJ70" s="51"/>
      <c r="AK70" s="51"/>
      <c r="AL70" s="52"/>
      <c r="AM70" s="52"/>
      <c r="AN70" s="52"/>
      <c r="AO70" s="52"/>
      <c r="AP70" s="53"/>
      <c r="AQ70" s="53"/>
      <c r="AR70" s="53"/>
      <c r="AS70" s="53"/>
      <c r="AT70" s="54"/>
      <c r="AU70" s="55"/>
      <c r="AV70" s="56"/>
      <c r="AW70" s="57"/>
      <c r="AX70" s="57"/>
      <c r="AY70" s="57"/>
      <c r="AZ70" s="49"/>
      <c r="BA70" s="49"/>
      <c r="BB70" s="49"/>
      <c r="BC70" s="49"/>
      <c r="BD70" s="58"/>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c r="EA70" s="37"/>
      <c r="EB70" s="37"/>
      <c r="EC70" s="37"/>
      <c r="ED70" s="37"/>
      <c r="EE70" s="37"/>
      <c r="EF70" s="37"/>
      <c r="EG70" s="37"/>
      <c r="EH70" s="37"/>
      <c r="EI70" s="37"/>
      <c r="EJ70" s="37"/>
      <c r="EK70" s="37"/>
      <c r="EL70" s="37"/>
      <c r="EM70" s="37"/>
      <c r="EN70" s="37"/>
      <c r="EO70" s="37"/>
      <c r="EP70" s="37"/>
      <c r="EQ70" s="37"/>
      <c r="ER70" s="37"/>
      <c r="ES70" s="37"/>
      <c r="ET70" s="37"/>
      <c r="EU70" s="37"/>
      <c r="EV70" s="37"/>
      <c r="EW70" s="37"/>
      <c r="EX70" s="37"/>
      <c r="EY70" s="37"/>
      <c r="EZ70" s="37"/>
      <c r="FA70" s="37"/>
      <c r="FB70" s="37"/>
      <c r="FC70" s="37"/>
      <c r="FD70" s="37"/>
      <c r="FE70" s="37"/>
      <c r="FF70" s="37"/>
      <c r="FG70" s="37"/>
      <c r="FH70" s="37"/>
      <c r="FI70" s="37"/>
      <c r="FJ70" s="37"/>
      <c r="FK70" s="37"/>
      <c r="FL70" s="37"/>
      <c r="FM70" s="37"/>
      <c r="FN70" s="37"/>
      <c r="FO70" s="37"/>
      <c r="FP70" s="37"/>
      <c r="FQ70" s="37"/>
      <c r="FR70" s="37"/>
      <c r="FS70" s="37"/>
      <c r="FT70" s="37"/>
      <c r="FU70" s="37"/>
      <c r="FV70" s="37"/>
      <c r="FW70" s="37"/>
      <c r="FX70" s="37"/>
      <c r="FY70" s="37"/>
      <c r="FZ70" s="37"/>
      <c r="GA70" s="37"/>
      <c r="GB70" s="37"/>
      <c r="GC70" s="37"/>
      <c r="GD70" s="37"/>
      <c r="GE70" s="37"/>
      <c r="GF70" s="37"/>
      <c r="GG70" s="37"/>
      <c r="GH70" s="37"/>
      <c r="GI70" s="37"/>
      <c r="GJ70" s="37"/>
      <c r="GK70" s="37"/>
      <c r="GL70" s="37"/>
      <c r="GM70" s="37"/>
      <c r="GN70" s="37"/>
      <c r="GO70" s="37"/>
      <c r="GP70" s="37"/>
      <c r="GQ70" s="37"/>
      <c r="GR70" s="37"/>
      <c r="GS70" s="37"/>
      <c r="GT70" s="37"/>
      <c r="GU70" s="37"/>
      <c r="GV70" s="37"/>
      <c r="GW70" s="37"/>
      <c r="GX70" s="37"/>
      <c r="GY70" s="37"/>
      <c r="GZ70" s="37"/>
      <c r="HA70" s="37"/>
      <c r="HB70" s="37"/>
      <c r="HC70" s="37"/>
      <c r="HD70" s="37"/>
      <c r="HE70" s="37"/>
      <c r="HF70" s="37"/>
      <c r="HG70" s="37"/>
      <c r="HH70" s="37"/>
      <c r="HI70" s="37"/>
      <c r="HJ70" s="37"/>
      <c r="HK70" s="37"/>
      <c r="HL70" s="37"/>
      <c r="HM70" s="37"/>
      <c r="HN70" s="37"/>
      <c r="HO70" s="37"/>
      <c r="HP70" s="37"/>
      <c r="HQ70" s="37"/>
      <c r="HR70" s="37"/>
      <c r="HS70" s="37"/>
      <c r="HT70" s="37"/>
      <c r="HU70" s="37"/>
      <c r="HV70" s="37"/>
      <c r="HW70" s="37"/>
      <c r="HX70" s="37"/>
      <c r="HY70" s="37"/>
      <c r="HZ70" s="37"/>
      <c r="IA70" s="37"/>
      <c r="IB70" s="37"/>
      <c r="IC70" s="37"/>
      <c r="ID70" s="37"/>
      <c r="IE70" s="37"/>
      <c r="IF70" s="37"/>
      <c r="IG70" s="37"/>
      <c r="IH70" s="37"/>
      <c r="II70" s="37"/>
      <c r="IJ70" s="37"/>
      <c r="IK70" s="37"/>
      <c r="IL70" s="37"/>
      <c r="IM70" s="37"/>
      <c r="IN70" s="37"/>
      <c r="IO70" s="37"/>
      <c r="IP70" s="37"/>
    </row>
    <row r="71" spans="1:250" ht="47.25">
      <c r="A71" s="37" t="s">
        <v>187</v>
      </c>
      <c r="B71" s="37" t="s">
        <v>188</v>
      </c>
      <c r="C71" s="37" t="s">
        <v>189</v>
      </c>
      <c r="D71" s="37" t="s">
        <v>190</v>
      </c>
      <c r="E71" s="37" t="s">
        <v>16</v>
      </c>
      <c r="F71" s="24">
        <v>43</v>
      </c>
      <c r="G71" s="25" t="s">
        <v>82</v>
      </c>
      <c r="H71" s="41" t="s">
        <v>83</v>
      </c>
      <c r="I71" s="41" t="s">
        <v>73</v>
      </c>
      <c r="J71" s="41" t="s">
        <v>84</v>
      </c>
      <c r="K71" s="62">
        <v>19000</v>
      </c>
      <c r="L71" s="62">
        <v>9000</v>
      </c>
      <c r="M71" s="62">
        <v>5900</v>
      </c>
      <c r="N71" s="62">
        <v>3900</v>
      </c>
      <c r="O71" s="62" t="e">
        <v>#REF!</v>
      </c>
      <c r="P71" s="62" t="e">
        <v>#REF!</v>
      </c>
      <c r="Q71" s="62" t="e">
        <v>#REF!</v>
      </c>
      <c r="R71" s="62" t="e">
        <v>#REF!</v>
      </c>
      <c r="S71" s="79" t="e">
        <v>#REF!</v>
      </c>
      <c r="T71" s="79" t="e">
        <v>#REF!</v>
      </c>
      <c r="U71" s="79" t="e">
        <v>#REF!</v>
      </c>
      <c r="V71" s="79" t="e">
        <v>#REF!</v>
      </c>
      <c r="W71" s="74" t="e">
        <v>#REF!</v>
      </c>
      <c r="X71" s="74" t="e">
        <v>#REF!</v>
      </c>
      <c r="Y71" s="74" t="e">
        <v>#REF!</v>
      </c>
      <c r="Z71" s="74" t="e">
        <v>#REF!</v>
      </c>
      <c r="AA71" s="79"/>
      <c r="AB71" s="79"/>
      <c r="AC71" s="79"/>
      <c r="AD71" s="79"/>
      <c r="AE71" s="74"/>
      <c r="AF71" s="74"/>
      <c r="AG71" s="74"/>
      <c r="AH71" s="74"/>
      <c r="AI71" s="40">
        <v>3.3992017120750018</v>
      </c>
      <c r="AJ71" s="88"/>
      <c r="AK71" s="88" t="e">
        <v>#REF!</v>
      </c>
      <c r="AL71" s="52" t="e">
        <v>#REF!</v>
      </c>
      <c r="AM71" s="52" t="e">
        <v>#REF!</v>
      </c>
      <c r="AN71" s="52" t="e">
        <v>#REF!</v>
      </c>
      <c r="AO71" s="52" t="e">
        <v>#REF!</v>
      </c>
      <c r="AP71" s="53" t="e">
        <v>#REF!</v>
      </c>
      <c r="AQ71" s="53" t="e">
        <v>#REF!</v>
      </c>
      <c r="AR71" s="53" t="e">
        <v>#REF!</v>
      </c>
      <c r="AS71" s="53" t="e">
        <v>#REF!</v>
      </c>
      <c r="AT71" s="54" t="e">
        <v>#REF!</v>
      </c>
      <c r="AU71" s="91" t="s">
        <v>16</v>
      </c>
      <c r="AV71" s="76">
        <v>12600</v>
      </c>
      <c r="AW71" s="79">
        <v>7000</v>
      </c>
      <c r="AX71" s="79">
        <v>3220</v>
      </c>
      <c r="AY71" s="79">
        <v>2450</v>
      </c>
      <c r="AZ71" s="79">
        <v>10800</v>
      </c>
      <c r="BA71" s="79">
        <v>6000</v>
      </c>
      <c r="BB71" s="79">
        <v>2760</v>
      </c>
      <c r="BC71" s="79">
        <v>2100</v>
      </c>
      <c r="BD71" s="58" t="e">
        <v>#REF!</v>
      </c>
      <c r="BE71" s="37"/>
      <c r="BF71" s="37"/>
      <c r="BG71" s="37"/>
      <c r="BH71" s="80" t="str">
        <f>TRIM(H71)</f>
        <v>Đường Hồ Hòa</v>
      </c>
      <c r="BI71" s="80" t="str">
        <f>TRIM(I71)</f>
        <v>Đường Nguyễn Ái Quốc</v>
      </c>
      <c r="BJ71" s="80" t="str">
        <f>TRIM(J71)</f>
        <v>Đường Lương Văn Nho</v>
      </c>
      <c r="BK71" s="37" t="str">
        <f>UPPER(LEFT(BH71,1))&amp;MID(BH71,2,LEN(BH71))</f>
        <v>Đường Hồ Hòa</v>
      </c>
      <c r="BL71" s="37" t="str">
        <f>UPPER(LEFT(BI71,1))&amp;MID(BI71,2,LEN(BI71))</f>
        <v>Đường Nguyễn Ái Quốc</v>
      </c>
      <c r="BM71" s="37" t="str">
        <f>UPPER(LEFT(BJ71,1))&amp;MID(BJ71,2,LEN(BJ71))</f>
        <v>Đường Lương Văn Nho</v>
      </c>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7"/>
      <c r="DW71" s="37"/>
      <c r="DX71" s="37"/>
      <c r="DY71" s="37"/>
      <c r="DZ71" s="37"/>
      <c r="EA71" s="37"/>
      <c r="EB71" s="37"/>
      <c r="EC71" s="37"/>
      <c r="ED71" s="37"/>
      <c r="EE71" s="37"/>
      <c r="EF71" s="37"/>
      <c r="EG71" s="37"/>
      <c r="EH71" s="37"/>
      <c r="EI71" s="37"/>
      <c r="EJ71" s="37"/>
      <c r="EK71" s="37"/>
      <c r="EL71" s="37"/>
      <c r="EM71" s="37"/>
      <c r="EN71" s="37"/>
      <c r="EO71" s="37"/>
      <c r="EP71" s="37"/>
      <c r="EQ71" s="37"/>
      <c r="ER71" s="37"/>
      <c r="ES71" s="37"/>
      <c r="ET71" s="37"/>
      <c r="EU71" s="37"/>
      <c r="EV71" s="37"/>
      <c r="EW71" s="37"/>
      <c r="EX71" s="37"/>
      <c r="EY71" s="37"/>
      <c r="EZ71" s="37"/>
      <c r="FA71" s="37"/>
      <c r="FB71" s="37"/>
      <c r="FC71" s="37"/>
      <c r="FD71" s="37"/>
      <c r="FE71" s="37"/>
      <c r="FF71" s="37"/>
      <c r="FG71" s="37"/>
      <c r="FH71" s="37"/>
      <c r="FI71" s="37"/>
      <c r="FJ71" s="37"/>
      <c r="FK71" s="37"/>
      <c r="FL71" s="37"/>
      <c r="FM71" s="37"/>
      <c r="FN71" s="37"/>
      <c r="FO71" s="37"/>
      <c r="FP71" s="37"/>
      <c r="FQ71" s="37"/>
      <c r="FR71" s="37"/>
      <c r="FS71" s="37"/>
      <c r="FT71" s="37"/>
      <c r="FU71" s="37"/>
      <c r="FV71" s="37"/>
      <c r="FW71" s="37"/>
      <c r="FX71" s="37"/>
      <c r="FY71" s="37"/>
      <c r="FZ71" s="37"/>
      <c r="GA71" s="37"/>
      <c r="GB71" s="37"/>
      <c r="GC71" s="37"/>
      <c r="GD71" s="37"/>
      <c r="GE71" s="37"/>
      <c r="GF71" s="37"/>
      <c r="GG71" s="37"/>
      <c r="GH71" s="37"/>
      <c r="GI71" s="37"/>
      <c r="GJ71" s="37"/>
      <c r="GK71" s="37"/>
      <c r="GL71" s="37"/>
      <c r="GM71" s="37"/>
      <c r="GN71" s="37"/>
      <c r="GO71" s="37"/>
      <c r="GP71" s="37"/>
      <c r="GQ71" s="37"/>
      <c r="GR71" s="37"/>
      <c r="GS71" s="37"/>
      <c r="GT71" s="37"/>
      <c r="GU71" s="37"/>
      <c r="GV71" s="37"/>
      <c r="GW71" s="37"/>
      <c r="GX71" s="37"/>
      <c r="GY71" s="37"/>
      <c r="GZ71" s="37"/>
      <c r="HA71" s="37"/>
      <c r="HB71" s="37"/>
      <c r="HC71" s="37"/>
      <c r="HD71" s="37"/>
      <c r="HE71" s="37"/>
      <c r="HF71" s="37"/>
      <c r="HG71" s="37"/>
      <c r="HH71" s="37"/>
      <c r="HI71" s="37"/>
      <c r="HJ71" s="37"/>
      <c r="HK71" s="37"/>
      <c r="HL71" s="37"/>
      <c r="HM71" s="37"/>
      <c r="HN71" s="37"/>
      <c r="HO71" s="37"/>
      <c r="HP71" s="37"/>
      <c r="HQ71" s="37"/>
      <c r="HR71" s="37"/>
      <c r="HS71" s="37"/>
      <c r="HT71" s="37"/>
      <c r="HU71" s="37"/>
      <c r="HV71" s="37"/>
      <c r="HW71" s="37"/>
      <c r="HX71" s="37"/>
      <c r="HY71" s="37"/>
      <c r="HZ71" s="37"/>
      <c r="IA71" s="37"/>
      <c r="IB71" s="37"/>
      <c r="IC71" s="37"/>
      <c r="ID71" s="37"/>
      <c r="IE71" s="37"/>
      <c r="IF71" s="37"/>
      <c r="IG71" s="37"/>
      <c r="IH71" s="37"/>
      <c r="II71" s="37"/>
      <c r="IJ71" s="37"/>
      <c r="IK71" s="37"/>
      <c r="IL71" s="37"/>
      <c r="IM71" s="37"/>
      <c r="IN71" s="37"/>
      <c r="IO71" s="37"/>
      <c r="IP71" s="37"/>
    </row>
    <row r="72" spans="1:250" ht="16.5" hidden="1">
      <c r="A72" s="37"/>
      <c r="B72" s="37"/>
      <c r="C72" s="37"/>
      <c r="D72" s="37"/>
      <c r="E72" s="37"/>
      <c r="F72" s="24"/>
      <c r="G72" s="25"/>
      <c r="H72" s="41"/>
      <c r="I72" s="41"/>
      <c r="J72" s="41"/>
      <c r="K72" s="62"/>
      <c r="L72" s="62"/>
      <c r="M72" s="62"/>
      <c r="N72" s="62"/>
      <c r="O72" s="62"/>
      <c r="P72" s="62"/>
      <c r="Q72" s="62"/>
      <c r="R72" s="62"/>
      <c r="S72" s="79"/>
      <c r="T72" s="79"/>
      <c r="U72" s="79"/>
      <c r="V72" s="79"/>
      <c r="W72" s="74"/>
      <c r="X72" s="74"/>
      <c r="Y72" s="74"/>
      <c r="Z72" s="74"/>
      <c r="AA72" s="79"/>
      <c r="AB72" s="79"/>
      <c r="AC72" s="79"/>
      <c r="AD72" s="79"/>
      <c r="AE72" s="74"/>
      <c r="AF72" s="74"/>
      <c r="AG72" s="74"/>
      <c r="AH72" s="74"/>
      <c r="AI72" s="40"/>
      <c r="AJ72" s="88"/>
      <c r="AK72" s="88"/>
      <c r="AL72" s="52"/>
      <c r="AM72" s="52"/>
      <c r="AN72" s="52"/>
      <c r="AO72" s="52"/>
      <c r="AP72" s="53"/>
      <c r="AQ72" s="53"/>
      <c r="AR72" s="53"/>
      <c r="AS72" s="53"/>
      <c r="AT72" s="54"/>
      <c r="AU72" s="91"/>
      <c r="AV72" s="76"/>
      <c r="AW72" s="79"/>
      <c r="AX72" s="79"/>
      <c r="AY72" s="79"/>
      <c r="AZ72" s="79"/>
      <c r="BA72" s="79"/>
      <c r="BB72" s="79"/>
      <c r="BC72" s="79"/>
      <c r="BD72" s="58"/>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7"/>
      <c r="DW72" s="37"/>
      <c r="DX72" s="37"/>
      <c r="DY72" s="37"/>
      <c r="DZ72" s="37"/>
      <c r="EA72" s="37"/>
      <c r="EB72" s="37"/>
      <c r="EC72" s="37"/>
      <c r="ED72" s="37"/>
      <c r="EE72" s="37"/>
      <c r="EF72" s="37"/>
      <c r="EG72" s="37"/>
      <c r="EH72" s="37"/>
      <c r="EI72" s="37"/>
      <c r="EJ72" s="37"/>
      <c r="EK72" s="37"/>
      <c r="EL72" s="37"/>
      <c r="EM72" s="37"/>
      <c r="EN72" s="37"/>
      <c r="EO72" s="37"/>
      <c r="EP72" s="37"/>
      <c r="EQ72" s="37"/>
      <c r="ER72" s="37"/>
      <c r="ES72" s="37"/>
      <c r="ET72" s="37"/>
      <c r="EU72" s="37"/>
      <c r="EV72" s="37"/>
      <c r="EW72" s="37"/>
      <c r="EX72" s="37"/>
      <c r="EY72" s="37"/>
      <c r="EZ72" s="37"/>
      <c r="FA72" s="37"/>
      <c r="FB72" s="37"/>
      <c r="FC72" s="37"/>
      <c r="FD72" s="37"/>
      <c r="FE72" s="37"/>
      <c r="FF72" s="37"/>
      <c r="FG72" s="37"/>
      <c r="FH72" s="37"/>
      <c r="FI72" s="37"/>
      <c r="FJ72" s="37"/>
      <c r="FK72" s="37"/>
      <c r="FL72" s="37"/>
      <c r="FM72" s="37"/>
      <c r="FN72" s="37"/>
      <c r="FO72" s="37"/>
      <c r="FP72" s="37"/>
      <c r="FQ72" s="37"/>
      <c r="FR72" s="37"/>
      <c r="FS72" s="37"/>
      <c r="FT72" s="37"/>
      <c r="FU72" s="37"/>
      <c r="FV72" s="37"/>
      <c r="FW72" s="37"/>
      <c r="FX72" s="37"/>
      <c r="FY72" s="37"/>
      <c r="FZ72" s="37"/>
      <c r="GA72" s="37"/>
      <c r="GB72" s="37"/>
      <c r="GC72" s="37"/>
      <c r="GD72" s="37"/>
      <c r="GE72" s="37"/>
      <c r="GF72" s="37"/>
      <c r="GG72" s="37"/>
      <c r="GH72" s="37"/>
      <c r="GI72" s="37"/>
      <c r="GJ72" s="37"/>
      <c r="GK72" s="37"/>
      <c r="GL72" s="37"/>
      <c r="GM72" s="37"/>
      <c r="GN72" s="37"/>
      <c r="GO72" s="37"/>
      <c r="GP72" s="37"/>
      <c r="GQ72" s="37"/>
      <c r="GR72" s="37"/>
      <c r="GS72" s="37"/>
      <c r="GT72" s="37"/>
      <c r="GU72" s="37"/>
      <c r="GV72" s="37"/>
      <c r="GW72" s="37"/>
      <c r="GX72" s="37"/>
      <c r="GY72" s="37"/>
      <c r="GZ72" s="37"/>
      <c r="HA72" s="37"/>
      <c r="HB72" s="37"/>
      <c r="HC72" s="37"/>
      <c r="HD72" s="37"/>
      <c r="HE72" s="37"/>
      <c r="HF72" s="37"/>
      <c r="HG72" s="37"/>
      <c r="HH72" s="37"/>
      <c r="HI72" s="37"/>
      <c r="HJ72" s="37"/>
      <c r="HK72" s="37"/>
      <c r="HL72" s="37"/>
      <c r="HM72" s="37"/>
      <c r="HN72" s="37"/>
      <c r="HO72" s="37"/>
      <c r="HP72" s="37"/>
      <c r="HQ72" s="37"/>
      <c r="HR72" s="37"/>
      <c r="HS72" s="37"/>
      <c r="HT72" s="37"/>
      <c r="HU72" s="37"/>
      <c r="HV72" s="37"/>
      <c r="HW72" s="37"/>
      <c r="HX72" s="37"/>
      <c r="HY72" s="37"/>
      <c r="HZ72" s="37"/>
      <c r="IA72" s="37"/>
      <c r="IB72" s="37"/>
      <c r="IC72" s="37"/>
      <c r="ID72" s="37"/>
      <c r="IE72" s="37"/>
      <c r="IF72" s="37"/>
      <c r="IG72" s="37"/>
      <c r="IH72" s="37"/>
      <c r="II72" s="37"/>
      <c r="IJ72" s="37"/>
      <c r="IK72" s="37"/>
      <c r="IL72" s="37"/>
      <c r="IM72" s="37"/>
      <c r="IN72" s="37"/>
      <c r="IO72" s="37"/>
      <c r="IP72" s="37"/>
    </row>
    <row r="73" spans="1:250" ht="16.5" hidden="1">
      <c r="A73" s="37"/>
      <c r="B73" s="37"/>
      <c r="C73" s="37"/>
      <c r="D73" s="37"/>
      <c r="E73" s="37"/>
      <c r="F73" s="24"/>
      <c r="G73" s="25"/>
      <c r="H73" s="41"/>
      <c r="I73" s="41"/>
      <c r="J73" s="41"/>
      <c r="K73" s="62"/>
      <c r="L73" s="62"/>
      <c r="M73" s="62"/>
      <c r="N73" s="62"/>
      <c r="O73" s="62"/>
      <c r="P73" s="62"/>
      <c r="Q73" s="62"/>
      <c r="R73" s="62"/>
      <c r="S73" s="79"/>
      <c r="T73" s="79"/>
      <c r="U73" s="79"/>
      <c r="V73" s="79"/>
      <c r="W73" s="74"/>
      <c r="X73" s="74"/>
      <c r="Y73" s="74"/>
      <c r="Z73" s="74"/>
      <c r="AA73" s="79"/>
      <c r="AB73" s="79"/>
      <c r="AC73" s="79"/>
      <c r="AD73" s="79"/>
      <c r="AE73" s="74"/>
      <c r="AF73" s="74"/>
      <c r="AG73" s="74"/>
      <c r="AH73" s="74"/>
      <c r="AI73" s="40"/>
      <c r="AJ73" s="88"/>
      <c r="AK73" s="88"/>
      <c r="AL73" s="52"/>
      <c r="AM73" s="52"/>
      <c r="AN73" s="52"/>
      <c r="AO73" s="52"/>
      <c r="AP73" s="53"/>
      <c r="AQ73" s="53"/>
      <c r="AR73" s="53"/>
      <c r="AS73" s="53"/>
      <c r="AT73" s="54"/>
      <c r="AU73" s="91"/>
      <c r="AV73" s="76"/>
      <c r="AW73" s="79"/>
      <c r="AX73" s="79"/>
      <c r="AY73" s="79"/>
      <c r="AZ73" s="79"/>
      <c r="BA73" s="79"/>
      <c r="BB73" s="79"/>
      <c r="BC73" s="79"/>
      <c r="BD73" s="58"/>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c r="EA73" s="37"/>
      <c r="EB73" s="37"/>
      <c r="EC73" s="37"/>
      <c r="ED73" s="37"/>
      <c r="EE73" s="37"/>
      <c r="EF73" s="37"/>
      <c r="EG73" s="37"/>
      <c r="EH73" s="37"/>
      <c r="EI73" s="37"/>
      <c r="EJ73" s="37"/>
      <c r="EK73" s="37"/>
      <c r="EL73" s="37"/>
      <c r="EM73" s="37"/>
      <c r="EN73" s="37"/>
      <c r="EO73" s="37"/>
      <c r="EP73" s="37"/>
      <c r="EQ73" s="37"/>
      <c r="ER73" s="37"/>
      <c r="ES73" s="37"/>
      <c r="ET73" s="37"/>
      <c r="EU73" s="37"/>
      <c r="EV73" s="37"/>
      <c r="EW73" s="37"/>
      <c r="EX73" s="37"/>
      <c r="EY73" s="37"/>
      <c r="EZ73" s="37"/>
      <c r="FA73" s="37"/>
      <c r="FB73" s="37"/>
      <c r="FC73" s="37"/>
      <c r="FD73" s="37"/>
      <c r="FE73" s="37"/>
      <c r="FF73" s="37"/>
      <c r="FG73" s="37"/>
      <c r="FH73" s="37"/>
      <c r="FI73" s="37"/>
      <c r="FJ73" s="37"/>
      <c r="FK73" s="37"/>
      <c r="FL73" s="37"/>
      <c r="FM73" s="37"/>
      <c r="FN73" s="37"/>
      <c r="FO73" s="37"/>
      <c r="FP73" s="37"/>
      <c r="FQ73" s="37"/>
      <c r="FR73" s="37"/>
      <c r="FS73" s="37"/>
      <c r="FT73" s="37"/>
      <c r="FU73" s="37"/>
      <c r="FV73" s="37"/>
      <c r="FW73" s="37"/>
      <c r="FX73" s="37"/>
      <c r="FY73" s="37"/>
      <c r="FZ73" s="37"/>
      <c r="GA73" s="37"/>
      <c r="GB73" s="37"/>
      <c r="GC73" s="37"/>
      <c r="GD73" s="37"/>
      <c r="GE73" s="37"/>
      <c r="GF73" s="37"/>
      <c r="GG73" s="37"/>
      <c r="GH73" s="37"/>
      <c r="GI73" s="37"/>
      <c r="GJ73" s="37"/>
      <c r="GK73" s="37"/>
      <c r="GL73" s="37"/>
      <c r="GM73" s="37"/>
      <c r="GN73" s="37"/>
      <c r="GO73" s="37"/>
      <c r="GP73" s="37"/>
      <c r="GQ73" s="37"/>
      <c r="GR73" s="37"/>
      <c r="GS73" s="37"/>
      <c r="GT73" s="37"/>
      <c r="GU73" s="37"/>
      <c r="GV73" s="37"/>
      <c r="GW73" s="37"/>
      <c r="GX73" s="37"/>
      <c r="GY73" s="37"/>
      <c r="GZ73" s="37"/>
      <c r="HA73" s="37"/>
      <c r="HB73" s="37"/>
      <c r="HC73" s="37"/>
      <c r="HD73" s="37"/>
      <c r="HE73" s="37"/>
      <c r="HF73" s="37"/>
      <c r="HG73" s="37"/>
      <c r="HH73" s="37"/>
      <c r="HI73" s="37"/>
      <c r="HJ73" s="37"/>
      <c r="HK73" s="37"/>
      <c r="HL73" s="37"/>
      <c r="HM73" s="37"/>
      <c r="HN73" s="37"/>
      <c r="HO73" s="37"/>
      <c r="HP73" s="37"/>
      <c r="HQ73" s="37"/>
      <c r="HR73" s="37"/>
      <c r="HS73" s="37"/>
      <c r="HT73" s="37"/>
      <c r="HU73" s="37"/>
      <c r="HV73" s="37"/>
      <c r="HW73" s="37"/>
      <c r="HX73" s="37"/>
      <c r="HY73" s="37"/>
      <c r="HZ73" s="37"/>
      <c r="IA73" s="37"/>
      <c r="IB73" s="37"/>
      <c r="IC73" s="37"/>
      <c r="ID73" s="37"/>
      <c r="IE73" s="37"/>
      <c r="IF73" s="37"/>
      <c r="IG73" s="37"/>
      <c r="IH73" s="37"/>
      <c r="II73" s="37"/>
      <c r="IJ73" s="37"/>
      <c r="IK73" s="37"/>
      <c r="IL73" s="37"/>
      <c r="IM73" s="37"/>
      <c r="IN73" s="37"/>
      <c r="IO73" s="37"/>
      <c r="IP73" s="37"/>
    </row>
    <row r="74" spans="1:250" ht="16.5" hidden="1">
      <c r="A74" s="37"/>
      <c r="B74" s="37"/>
      <c r="C74" s="37"/>
      <c r="D74" s="37"/>
      <c r="E74" s="37"/>
      <c r="F74" s="24"/>
      <c r="G74" s="25"/>
      <c r="H74" s="41"/>
      <c r="I74" s="41"/>
      <c r="J74" s="41"/>
      <c r="K74" s="62"/>
      <c r="L74" s="62"/>
      <c r="M74" s="62"/>
      <c r="N74" s="62"/>
      <c r="O74" s="62"/>
      <c r="P74" s="62"/>
      <c r="Q74" s="62"/>
      <c r="R74" s="62"/>
      <c r="S74" s="79"/>
      <c r="T74" s="79"/>
      <c r="U74" s="79"/>
      <c r="V74" s="79"/>
      <c r="W74" s="74"/>
      <c r="X74" s="74"/>
      <c r="Y74" s="74"/>
      <c r="Z74" s="74"/>
      <c r="AA74" s="79"/>
      <c r="AB74" s="79"/>
      <c r="AC74" s="79"/>
      <c r="AD74" s="79"/>
      <c r="AE74" s="74"/>
      <c r="AF74" s="74"/>
      <c r="AG74" s="74"/>
      <c r="AH74" s="74"/>
      <c r="AI74" s="40"/>
      <c r="AJ74" s="88"/>
      <c r="AK74" s="88"/>
      <c r="AL74" s="52"/>
      <c r="AM74" s="52"/>
      <c r="AN74" s="52"/>
      <c r="AO74" s="52"/>
      <c r="AP74" s="53"/>
      <c r="AQ74" s="53"/>
      <c r="AR74" s="53"/>
      <c r="AS74" s="53"/>
      <c r="AT74" s="54"/>
      <c r="AU74" s="91"/>
      <c r="AV74" s="76"/>
      <c r="AW74" s="79"/>
      <c r="AX74" s="79"/>
      <c r="AY74" s="79"/>
      <c r="AZ74" s="79"/>
      <c r="BA74" s="79"/>
      <c r="BB74" s="79"/>
      <c r="BC74" s="79"/>
      <c r="BD74" s="58"/>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c r="EA74" s="37"/>
      <c r="EB74" s="37"/>
      <c r="EC74" s="37"/>
      <c r="ED74" s="37"/>
      <c r="EE74" s="37"/>
      <c r="EF74" s="37"/>
      <c r="EG74" s="37"/>
      <c r="EH74" s="37"/>
      <c r="EI74" s="37"/>
      <c r="EJ74" s="37"/>
      <c r="EK74" s="37"/>
      <c r="EL74" s="37"/>
      <c r="EM74" s="37"/>
      <c r="EN74" s="37"/>
      <c r="EO74" s="37"/>
      <c r="EP74" s="37"/>
      <c r="EQ74" s="37"/>
      <c r="ER74" s="37"/>
      <c r="ES74" s="37"/>
      <c r="ET74" s="37"/>
      <c r="EU74" s="37"/>
      <c r="EV74" s="37"/>
      <c r="EW74" s="37"/>
      <c r="EX74" s="37"/>
      <c r="EY74" s="37"/>
      <c r="EZ74" s="37"/>
      <c r="FA74" s="37"/>
      <c r="FB74" s="37"/>
      <c r="FC74" s="37"/>
      <c r="FD74" s="37"/>
      <c r="FE74" s="37"/>
      <c r="FF74" s="37"/>
      <c r="FG74" s="37"/>
      <c r="FH74" s="37"/>
      <c r="FI74" s="37"/>
      <c r="FJ74" s="37"/>
      <c r="FK74" s="37"/>
      <c r="FL74" s="37"/>
      <c r="FM74" s="37"/>
      <c r="FN74" s="37"/>
      <c r="FO74" s="37"/>
      <c r="FP74" s="37"/>
      <c r="FQ74" s="37"/>
      <c r="FR74" s="37"/>
      <c r="FS74" s="37"/>
      <c r="FT74" s="37"/>
      <c r="FU74" s="37"/>
      <c r="FV74" s="37"/>
      <c r="FW74" s="37"/>
      <c r="FX74" s="37"/>
      <c r="FY74" s="37"/>
      <c r="FZ74" s="37"/>
      <c r="GA74" s="37"/>
      <c r="GB74" s="37"/>
      <c r="GC74" s="37"/>
      <c r="GD74" s="37"/>
      <c r="GE74" s="37"/>
      <c r="GF74" s="37"/>
      <c r="GG74" s="37"/>
      <c r="GH74" s="37"/>
      <c r="GI74" s="37"/>
      <c r="GJ74" s="37"/>
      <c r="GK74" s="37"/>
      <c r="GL74" s="37"/>
      <c r="GM74" s="37"/>
      <c r="GN74" s="37"/>
      <c r="GO74" s="37"/>
      <c r="GP74" s="37"/>
      <c r="GQ74" s="37"/>
      <c r="GR74" s="37"/>
      <c r="GS74" s="37"/>
      <c r="GT74" s="37"/>
      <c r="GU74" s="37"/>
      <c r="GV74" s="37"/>
      <c r="GW74" s="37"/>
      <c r="GX74" s="37"/>
      <c r="GY74" s="37"/>
      <c r="GZ74" s="37"/>
      <c r="HA74" s="37"/>
      <c r="HB74" s="37"/>
      <c r="HC74" s="37"/>
      <c r="HD74" s="37"/>
      <c r="HE74" s="37"/>
      <c r="HF74" s="37"/>
      <c r="HG74" s="37"/>
      <c r="HH74" s="37"/>
      <c r="HI74" s="37"/>
      <c r="HJ74" s="37"/>
      <c r="HK74" s="37"/>
      <c r="HL74" s="37"/>
      <c r="HM74" s="37"/>
      <c r="HN74" s="37"/>
      <c r="HO74" s="37"/>
      <c r="HP74" s="37"/>
      <c r="HQ74" s="37"/>
      <c r="HR74" s="37"/>
      <c r="HS74" s="37"/>
      <c r="HT74" s="37"/>
      <c r="HU74" s="37"/>
      <c r="HV74" s="37"/>
      <c r="HW74" s="37"/>
      <c r="HX74" s="37"/>
      <c r="HY74" s="37"/>
      <c r="HZ74" s="37"/>
      <c r="IA74" s="37"/>
      <c r="IB74" s="37"/>
      <c r="IC74" s="37"/>
      <c r="ID74" s="37"/>
      <c r="IE74" s="37"/>
      <c r="IF74" s="37"/>
      <c r="IG74" s="37"/>
      <c r="IH74" s="37"/>
      <c r="II74" s="37"/>
      <c r="IJ74" s="37"/>
      <c r="IK74" s="37"/>
      <c r="IL74" s="37"/>
      <c r="IM74" s="37"/>
      <c r="IN74" s="37"/>
      <c r="IO74" s="37"/>
      <c r="IP74" s="37"/>
    </row>
    <row r="75" spans="1:250" ht="16.5" hidden="1">
      <c r="A75" s="37"/>
      <c r="B75" s="37"/>
      <c r="C75" s="37"/>
      <c r="D75" s="37"/>
      <c r="E75" s="37"/>
      <c r="F75" s="24"/>
      <c r="G75" s="25"/>
      <c r="H75" s="41"/>
      <c r="I75" s="41"/>
      <c r="J75" s="41"/>
      <c r="K75" s="62"/>
      <c r="L75" s="62"/>
      <c r="M75" s="62"/>
      <c r="N75" s="62"/>
      <c r="O75" s="62"/>
      <c r="P75" s="62"/>
      <c r="Q75" s="62"/>
      <c r="R75" s="62"/>
      <c r="S75" s="79"/>
      <c r="T75" s="79"/>
      <c r="U75" s="79"/>
      <c r="V75" s="79"/>
      <c r="W75" s="74"/>
      <c r="X75" s="74"/>
      <c r="Y75" s="74"/>
      <c r="Z75" s="74"/>
      <c r="AA75" s="79"/>
      <c r="AB75" s="79"/>
      <c r="AC75" s="79"/>
      <c r="AD75" s="79"/>
      <c r="AE75" s="74"/>
      <c r="AF75" s="74"/>
      <c r="AG75" s="74"/>
      <c r="AH75" s="74"/>
      <c r="AI75" s="40"/>
      <c r="AJ75" s="88"/>
      <c r="AK75" s="88"/>
      <c r="AL75" s="52"/>
      <c r="AM75" s="52"/>
      <c r="AN75" s="52"/>
      <c r="AO75" s="52"/>
      <c r="AP75" s="53"/>
      <c r="AQ75" s="53"/>
      <c r="AR75" s="53"/>
      <c r="AS75" s="53"/>
      <c r="AT75" s="54"/>
      <c r="AU75" s="91"/>
      <c r="AV75" s="76"/>
      <c r="AW75" s="79"/>
      <c r="AX75" s="79"/>
      <c r="AY75" s="79"/>
      <c r="AZ75" s="79"/>
      <c r="BA75" s="79"/>
      <c r="BB75" s="79"/>
      <c r="BC75" s="79"/>
      <c r="BD75" s="58"/>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7"/>
      <c r="DW75" s="37"/>
      <c r="DX75" s="37"/>
      <c r="DY75" s="37"/>
      <c r="DZ75" s="37"/>
      <c r="EA75" s="37"/>
      <c r="EB75" s="37"/>
      <c r="EC75" s="37"/>
      <c r="ED75" s="37"/>
      <c r="EE75" s="37"/>
      <c r="EF75" s="37"/>
      <c r="EG75" s="37"/>
      <c r="EH75" s="37"/>
      <c r="EI75" s="37"/>
      <c r="EJ75" s="37"/>
      <c r="EK75" s="37"/>
      <c r="EL75" s="37"/>
      <c r="EM75" s="37"/>
      <c r="EN75" s="37"/>
      <c r="EO75" s="37"/>
      <c r="EP75" s="37"/>
      <c r="EQ75" s="37"/>
      <c r="ER75" s="37"/>
      <c r="ES75" s="37"/>
      <c r="ET75" s="37"/>
      <c r="EU75" s="37"/>
      <c r="EV75" s="37"/>
      <c r="EW75" s="37"/>
      <c r="EX75" s="37"/>
      <c r="EY75" s="37"/>
      <c r="EZ75" s="37"/>
      <c r="FA75" s="37"/>
      <c r="FB75" s="37"/>
      <c r="FC75" s="37"/>
      <c r="FD75" s="37"/>
      <c r="FE75" s="37"/>
      <c r="FF75" s="37"/>
      <c r="FG75" s="37"/>
      <c r="FH75" s="37"/>
      <c r="FI75" s="37"/>
      <c r="FJ75" s="37"/>
      <c r="FK75" s="37"/>
      <c r="FL75" s="37"/>
      <c r="FM75" s="37"/>
      <c r="FN75" s="37"/>
      <c r="FO75" s="37"/>
      <c r="FP75" s="37"/>
      <c r="FQ75" s="37"/>
      <c r="FR75" s="37"/>
      <c r="FS75" s="37"/>
      <c r="FT75" s="37"/>
      <c r="FU75" s="37"/>
      <c r="FV75" s="37"/>
      <c r="FW75" s="37"/>
      <c r="FX75" s="37"/>
      <c r="FY75" s="37"/>
      <c r="FZ75" s="37"/>
      <c r="GA75" s="37"/>
      <c r="GB75" s="37"/>
      <c r="GC75" s="37"/>
      <c r="GD75" s="37"/>
      <c r="GE75" s="37"/>
      <c r="GF75" s="37"/>
      <c r="GG75" s="37"/>
      <c r="GH75" s="37"/>
      <c r="GI75" s="37"/>
      <c r="GJ75" s="37"/>
      <c r="GK75" s="37"/>
      <c r="GL75" s="37"/>
      <c r="GM75" s="37"/>
      <c r="GN75" s="37"/>
      <c r="GO75" s="37"/>
      <c r="GP75" s="37"/>
      <c r="GQ75" s="37"/>
      <c r="GR75" s="37"/>
      <c r="GS75" s="37"/>
      <c r="GT75" s="37"/>
      <c r="GU75" s="37"/>
      <c r="GV75" s="37"/>
      <c r="GW75" s="37"/>
      <c r="GX75" s="37"/>
      <c r="GY75" s="37"/>
      <c r="GZ75" s="37"/>
      <c r="HA75" s="37"/>
      <c r="HB75" s="37"/>
      <c r="HC75" s="37"/>
      <c r="HD75" s="37"/>
      <c r="HE75" s="37"/>
      <c r="HF75" s="37"/>
      <c r="HG75" s="37"/>
      <c r="HH75" s="37"/>
      <c r="HI75" s="37"/>
      <c r="HJ75" s="37"/>
      <c r="HK75" s="37"/>
      <c r="HL75" s="37"/>
      <c r="HM75" s="37"/>
      <c r="HN75" s="37"/>
      <c r="HO75" s="37"/>
      <c r="HP75" s="37"/>
      <c r="HQ75" s="37"/>
      <c r="HR75" s="37"/>
      <c r="HS75" s="37"/>
      <c r="HT75" s="37"/>
      <c r="HU75" s="37"/>
      <c r="HV75" s="37"/>
      <c r="HW75" s="37"/>
      <c r="HX75" s="37"/>
      <c r="HY75" s="37"/>
      <c r="HZ75" s="37"/>
      <c r="IA75" s="37"/>
      <c r="IB75" s="37"/>
      <c r="IC75" s="37"/>
      <c r="ID75" s="37"/>
      <c r="IE75" s="37"/>
      <c r="IF75" s="37"/>
      <c r="IG75" s="37"/>
      <c r="IH75" s="37"/>
      <c r="II75" s="37"/>
      <c r="IJ75" s="37"/>
      <c r="IK75" s="37"/>
      <c r="IL75" s="37"/>
      <c r="IM75" s="37"/>
      <c r="IN75" s="37"/>
      <c r="IO75" s="37"/>
      <c r="IP75" s="37"/>
    </row>
    <row r="76" spans="1:250" ht="16.5" hidden="1">
      <c r="A76" s="37"/>
      <c r="B76" s="37"/>
      <c r="C76" s="37"/>
      <c r="D76" s="37"/>
      <c r="E76" s="37"/>
      <c r="F76" s="24"/>
      <c r="G76" s="25"/>
      <c r="H76" s="41"/>
      <c r="I76" s="41"/>
      <c r="J76" s="41"/>
      <c r="K76" s="62"/>
      <c r="L76" s="62"/>
      <c r="M76" s="62"/>
      <c r="N76" s="62"/>
      <c r="O76" s="62"/>
      <c r="P76" s="62"/>
      <c r="Q76" s="62"/>
      <c r="R76" s="62"/>
      <c r="S76" s="79"/>
      <c r="T76" s="79"/>
      <c r="U76" s="79"/>
      <c r="V76" s="79"/>
      <c r="W76" s="74"/>
      <c r="X76" s="74"/>
      <c r="Y76" s="74"/>
      <c r="Z76" s="74"/>
      <c r="AA76" s="79"/>
      <c r="AB76" s="79"/>
      <c r="AC76" s="79"/>
      <c r="AD76" s="79"/>
      <c r="AE76" s="74"/>
      <c r="AF76" s="74"/>
      <c r="AG76" s="74"/>
      <c r="AH76" s="74"/>
      <c r="AI76" s="40"/>
      <c r="AJ76" s="88"/>
      <c r="AK76" s="88"/>
      <c r="AL76" s="52"/>
      <c r="AM76" s="52"/>
      <c r="AN76" s="52"/>
      <c r="AO76" s="52"/>
      <c r="AP76" s="53"/>
      <c r="AQ76" s="53"/>
      <c r="AR76" s="53"/>
      <c r="AS76" s="53"/>
      <c r="AT76" s="54"/>
      <c r="AU76" s="91"/>
      <c r="AV76" s="76"/>
      <c r="AW76" s="79"/>
      <c r="AX76" s="79"/>
      <c r="AY76" s="79"/>
      <c r="AZ76" s="79"/>
      <c r="BA76" s="79"/>
      <c r="BB76" s="79"/>
      <c r="BC76" s="79"/>
      <c r="BD76" s="58"/>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c r="EA76" s="37"/>
      <c r="EB76" s="37"/>
      <c r="EC76" s="37"/>
      <c r="ED76" s="37"/>
      <c r="EE76" s="37"/>
      <c r="EF76" s="37"/>
      <c r="EG76" s="37"/>
      <c r="EH76" s="37"/>
      <c r="EI76" s="37"/>
      <c r="EJ76" s="37"/>
      <c r="EK76" s="37"/>
      <c r="EL76" s="37"/>
      <c r="EM76" s="37"/>
      <c r="EN76" s="37"/>
      <c r="EO76" s="37"/>
      <c r="EP76" s="37"/>
      <c r="EQ76" s="37"/>
      <c r="ER76" s="37"/>
      <c r="ES76" s="37"/>
      <c r="ET76" s="37"/>
      <c r="EU76" s="37"/>
      <c r="EV76" s="37"/>
      <c r="EW76" s="37"/>
      <c r="EX76" s="37"/>
      <c r="EY76" s="37"/>
      <c r="EZ76" s="37"/>
      <c r="FA76" s="37"/>
      <c r="FB76" s="37"/>
      <c r="FC76" s="37"/>
      <c r="FD76" s="37"/>
      <c r="FE76" s="37"/>
      <c r="FF76" s="37"/>
      <c r="FG76" s="37"/>
      <c r="FH76" s="37"/>
      <c r="FI76" s="37"/>
      <c r="FJ76" s="37"/>
      <c r="FK76" s="37"/>
      <c r="FL76" s="37"/>
      <c r="FM76" s="37"/>
      <c r="FN76" s="37"/>
      <c r="FO76" s="37"/>
      <c r="FP76" s="37"/>
      <c r="FQ76" s="37"/>
      <c r="FR76" s="37"/>
      <c r="FS76" s="37"/>
      <c r="FT76" s="37"/>
      <c r="FU76" s="37"/>
      <c r="FV76" s="37"/>
      <c r="FW76" s="37"/>
      <c r="FX76" s="37"/>
      <c r="FY76" s="37"/>
      <c r="FZ76" s="37"/>
      <c r="GA76" s="37"/>
      <c r="GB76" s="37"/>
      <c r="GC76" s="37"/>
      <c r="GD76" s="37"/>
      <c r="GE76" s="37"/>
      <c r="GF76" s="37"/>
      <c r="GG76" s="37"/>
      <c r="GH76" s="37"/>
      <c r="GI76" s="37"/>
      <c r="GJ76" s="37"/>
      <c r="GK76" s="37"/>
      <c r="GL76" s="37"/>
      <c r="GM76" s="37"/>
      <c r="GN76" s="37"/>
      <c r="GO76" s="37"/>
      <c r="GP76" s="37"/>
      <c r="GQ76" s="37"/>
      <c r="GR76" s="37"/>
      <c r="GS76" s="37"/>
      <c r="GT76" s="37"/>
      <c r="GU76" s="37"/>
      <c r="GV76" s="37"/>
      <c r="GW76" s="37"/>
      <c r="GX76" s="37"/>
      <c r="GY76" s="37"/>
      <c r="GZ76" s="37"/>
      <c r="HA76" s="37"/>
      <c r="HB76" s="37"/>
      <c r="HC76" s="37"/>
      <c r="HD76" s="37"/>
      <c r="HE76" s="37"/>
      <c r="HF76" s="37"/>
      <c r="HG76" s="37"/>
      <c r="HH76" s="37"/>
      <c r="HI76" s="37"/>
      <c r="HJ76" s="37"/>
      <c r="HK76" s="37"/>
      <c r="HL76" s="37"/>
      <c r="HM76" s="37"/>
      <c r="HN76" s="37"/>
      <c r="HO76" s="37"/>
      <c r="HP76" s="37"/>
      <c r="HQ76" s="37"/>
      <c r="HR76" s="37"/>
      <c r="HS76" s="37"/>
      <c r="HT76" s="37"/>
      <c r="HU76" s="37"/>
      <c r="HV76" s="37"/>
      <c r="HW76" s="37"/>
      <c r="HX76" s="37"/>
      <c r="HY76" s="37"/>
      <c r="HZ76" s="37"/>
      <c r="IA76" s="37"/>
      <c r="IB76" s="37"/>
      <c r="IC76" s="37"/>
      <c r="ID76" s="37"/>
      <c r="IE76" s="37"/>
      <c r="IF76" s="37"/>
      <c r="IG76" s="37"/>
      <c r="IH76" s="37"/>
      <c r="II76" s="37"/>
      <c r="IJ76" s="37"/>
      <c r="IK76" s="37"/>
      <c r="IL76" s="37"/>
      <c r="IM76" s="37"/>
      <c r="IN76" s="37"/>
      <c r="IO76" s="37"/>
      <c r="IP76" s="37"/>
    </row>
    <row r="77" spans="1:250" ht="16.5" hidden="1">
      <c r="A77" s="37"/>
      <c r="B77" s="37"/>
      <c r="C77" s="37"/>
      <c r="D77" s="37"/>
      <c r="E77" s="37"/>
      <c r="F77" s="24"/>
      <c r="G77" s="25"/>
      <c r="H77" s="41"/>
      <c r="I77" s="41"/>
      <c r="J77" s="41"/>
      <c r="K77" s="62"/>
      <c r="L77" s="62"/>
      <c r="M77" s="62"/>
      <c r="N77" s="62"/>
      <c r="O77" s="62"/>
      <c r="P77" s="62"/>
      <c r="Q77" s="62"/>
      <c r="R77" s="62"/>
      <c r="S77" s="79"/>
      <c r="T77" s="79"/>
      <c r="U77" s="79"/>
      <c r="V77" s="79"/>
      <c r="W77" s="74"/>
      <c r="X77" s="74"/>
      <c r="Y77" s="74"/>
      <c r="Z77" s="74"/>
      <c r="AA77" s="79"/>
      <c r="AB77" s="79"/>
      <c r="AC77" s="79"/>
      <c r="AD77" s="79"/>
      <c r="AE77" s="74"/>
      <c r="AF77" s="74"/>
      <c r="AG77" s="74"/>
      <c r="AH77" s="74"/>
      <c r="AI77" s="40"/>
      <c r="AJ77" s="88"/>
      <c r="AK77" s="88"/>
      <c r="AL77" s="52"/>
      <c r="AM77" s="52"/>
      <c r="AN77" s="52"/>
      <c r="AO77" s="52"/>
      <c r="AP77" s="53"/>
      <c r="AQ77" s="53"/>
      <c r="AR77" s="53"/>
      <c r="AS77" s="53"/>
      <c r="AT77" s="54"/>
      <c r="AU77" s="91"/>
      <c r="AV77" s="76"/>
      <c r="AW77" s="79"/>
      <c r="AX77" s="79"/>
      <c r="AY77" s="79"/>
      <c r="AZ77" s="79"/>
      <c r="BA77" s="79"/>
      <c r="BB77" s="79"/>
      <c r="BC77" s="79"/>
      <c r="BD77" s="58"/>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c r="EA77" s="37"/>
      <c r="EB77" s="37"/>
      <c r="EC77" s="37"/>
      <c r="ED77" s="37"/>
      <c r="EE77" s="37"/>
      <c r="EF77" s="37"/>
      <c r="EG77" s="37"/>
      <c r="EH77" s="37"/>
      <c r="EI77" s="37"/>
      <c r="EJ77" s="37"/>
      <c r="EK77" s="37"/>
      <c r="EL77" s="37"/>
      <c r="EM77" s="37"/>
      <c r="EN77" s="37"/>
      <c r="EO77" s="37"/>
      <c r="EP77" s="37"/>
      <c r="EQ77" s="37"/>
      <c r="ER77" s="37"/>
      <c r="ES77" s="37"/>
      <c r="ET77" s="37"/>
      <c r="EU77" s="37"/>
      <c r="EV77" s="37"/>
      <c r="EW77" s="37"/>
      <c r="EX77" s="37"/>
      <c r="EY77" s="37"/>
      <c r="EZ77" s="37"/>
      <c r="FA77" s="37"/>
      <c r="FB77" s="37"/>
      <c r="FC77" s="37"/>
      <c r="FD77" s="37"/>
      <c r="FE77" s="37"/>
      <c r="FF77" s="37"/>
      <c r="FG77" s="37"/>
      <c r="FH77" s="37"/>
      <c r="FI77" s="37"/>
      <c r="FJ77" s="37"/>
      <c r="FK77" s="37"/>
      <c r="FL77" s="37"/>
      <c r="FM77" s="37"/>
      <c r="FN77" s="37"/>
      <c r="FO77" s="37"/>
      <c r="FP77" s="37"/>
      <c r="FQ77" s="37"/>
      <c r="FR77" s="37"/>
      <c r="FS77" s="37"/>
      <c r="FT77" s="37"/>
      <c r="FU77" s="37"/>
      <c r="FV77" s="37"/>
      <c r="FW77" s="37"/>
      <c r="FX77" s="37"/>
      <c r="FY77" s="37"/>
      <c r="FZ77" s="37"/>
      <c r="GA77" s="37"/>
      <c r="GB77" s="37"/>
      <c r="GC77" s="37"/>
      <c r="GD77" s="37"/>
      <c r="GE77" s="37"/>
      <c r="GF77" s="37"/>
      <c r="GG77" s="37"/>
      <c r="GH77" s="37"/>
      <c r="GI77" s="37"/>
      <c r="GJ77" s="37"/>
      <c r="GK77" s="37"/>
      <c r="GL77" s="37"/>
      <c r="GM77" s="37"/>
      <c r="GN77" s="37"/>
      <c r="GO77" s="37"/>
      <c r="GP77" s="37"/>
      <c r="GQ77" s="37"/>
      <c r="GR77" s="37"/>
      <c r="GS77" s="37"/>
      <c r="GT77" s="37"/>
      <c r="GU77" s="37"/>
      <c r="GV77" s="37"/>
      <c r="GW77" s="37"/>
      <c r="GX77" s="37"/>
      <c r="GY77" s="37"/>
      <c r="GZ77" s="37"/>
      <c r="HA77" s="37"/>
      <c r="HB77" s="37"/>
      <c r="HC77" s="37"/>
      <c r="HD77" s="37"/>
      <c r="HE77" s="37"/>
      <c r="HF77" s="37"/>
      <c r="HG77" s="37"/>
      <c r="HH77" s="37"/>
      <c r="HI77" s="37"/>
      <c r="HJ77" s="37"/>
      <c r="HK77" s="37"/>
      <c r="HL77" s="37"/>
      <c r="HM77" s="37"/>
      <c r="HN77" s="37"/>
      <c r="HO77" s="37"/>
      <c r="HP77" s="37"/>
      <c r="HQ77" s="37"/>
      <c r="HR77" s="37"/>
      <c r="HS77" s="37"/>
      <c r="HT77" s="37"/>
      <c r="HU77" s="37"/>
      <c r="HV77" s="37"/>
      <c r="HW77" s="37"/>
      <c r="HX77" s="37"/>
      <c r="HY77" s="37"/>
      <c r="HZ77" s="37"/>
      <c r="IA77" s="37"/>
      <c r="IB77" s="37"/>
      <c r="IC77" s="37"/>
      <c r="ID77" s="37"/>
      <c r="IE77" s="37"/>
      <c r="IF77" s="37"/>
      <c r="IG77" s="37"/>
      <c r="IH77" s="37"/>
      <c r="II77" s="37"/>
      <c r="IJ77" s="37"/>
      <c r="IK77" s="37"/>
      <c r="IL77" s="37"/>
      <c r="IM77" s="37"/>
      <c r="IN77" s="37"/>
      <c r="IO77" s="37"/>
      <c r="IP77" s="37"/>
    </row>
    <row r="78" spans="1:250" ht="66">
      <c r="A78" s="37" t="s">
        <v>191</v>
      </c>
      <c r="B78" s="37" t="s">
        <v>192</v>
      </c>
      <c r="C78" s="37" t="s">
        <v>193</v>
      </c>
      <c r="D78" s="37" t="s">
        <v>194</v>
      </c>
      <c r="E78" s="37" t="s">
        <v>16</v>
      </c>
      <c r="F78" s="24">
        <v>45</v>
      </c>
      <c r="G78" s="25" t="s">
        <v>87</v>
      </c>
      <c r="H78" s="41" t="s">
        <v>367</v>
      </c>
      <c r="I78" s="41" t="s">
        <v>73</v>
      </c>
      <c r="J78" s="41" t="s">
        <v>368</v>
      </c>
      <c r="K78" s="62">
        <v>18000</v>
      </c>
      <c r="L78" s="62">
        <v>9000</v>
      </c>
      <c r="M78" s="62">
        <v>5200</v>
      </c>
      <c r="N78" s="62">
        <v>3900</v>
      </c>
      <c r="O78" s="62" t="e">
        <v>#REF!</v>
      </c>
      <c r="P78" s="62" t="e">
        <v>#REF!</v>
      </c>
      <c r="Q78" s="62" t="e">
        <v>#REF!</v>
      </c>
      <c r="R78" s="62" t="e">
        <v>#REF!</v>
      </c>
      <c r="S78" s="79"/>
      <c r="T78" s="79"/>
      <c r="U78" s="79"/>
      <c r="V78" s="79"/>
      <c r="W78" s="74"/>
      <c r="X78" s="74"/>
      <c r="Y78" s="74"/>
      <c r="Z78" s="74"/>
      <c r="AA78" s="79"/>
      <c r="AB78" s="79"/>
      <c r="AC78" s="79"/>
      <c r="AD78" s="79"/>
      <c r="AE78" s="74"/>
      <c r="AF78" s="74"/>
      <c r="AG78" s="74"/>
      <c r="AH78" s="74"/>
      <c r="AI78" s="40">
        <v>3.05</v>
      </c>
      <c r="AJ78" s="88"/>
      <c r="AK78" s="88" t="e">
        <v>#REF!</v>
      </c>
      <c r="AL78" s="52" t="e">
        <v>#REF!</v>
      </c>
      <c r="AM78" s="52" t="e">
        <v>#REF!</v>
      </c>
      <c r="AN78" s="52" t="e">
        <v>#REF!</v>
      </c>
      <c r="AO78" s="52" t="e">
        <v>#REF!</v>
      </c>
      <c r="AP78" s="53" t="e">
        <v>#REF!</v>
      </c>
      <c r="AQ78" s="53" t="e">
        <v>#REF!</v>
      </c>
      <c r="AR78" s="53" t="e">
        <v>#REF!</v>
      </c>
      <c r="AS78" s="53" t="e">
        <v>#REF!</v>
      </c>
      <c r="AT78" s="54" t="e">
        <v>#REF!</v>
      </c>
      <c r="AU78" s="91" t="s">
        <v>16</v>
      </c>
      <c r="AV78" s="76">
        <v>11900</v>
      </c>
      <c r="AW78" s="79">
        <v>5600</v>
      </c>
      <c r="AX78" s="79">
        <v>3640</v>
      </c>
      <c r="AY78" s="79">
        <v>2450</v>
      </c>
      <c r="AZ78" s="79">
        <v>10200</v>
      </c>
      <c r="BA78" s="79">
        <v>4800</v>
      </c>
      <c r="BB78" s="79">
        <v>3120</v>
      </c>
      <c r="BC78" s="79">
        <v>2100</v>
      </c>
      <c r="BD78" s="58" t="e">
        <v>#REF!</v>
      </c>
      <c r="BE78" s="37"/>
      <c r="BF78" s="37"/>
      <c r="BG78" s="37"/>
      <c r="BH78" s="80" t="str">
        <f>TRIM(H78)</f>
        <v>Đường Nguyễn Văn Hoài</v>
      </c>
      <c r="BI78" s="80" t="str">
        <f>TRIM(I78)</f>
        <v>Đường Nguyễn Ái Quốc</v>
      </c>
      <c r="BJ78" s="80" t="str">
        <f>TRIM(J78)</f>
        <v>Hết ranh thửa đất số 5, tờ BĐĐC số 168 về bên phải và hết ranh thửa đất số 2, tờ BĐĐC số 160 về bên trái, phường Tân Triều)</v>
      </c>
      <c r="BK78" s="37" t="str">
        <f>UPPER(LEFT(BH78,1))&amp;MID(BH78,2,LEN(BH78))</f>
        <v>Đường Nguyễn Văn Hoài</v>
      </c>
      <c r="BL78" s="37" t="str">
        <f>UPPER(LEFT(BI78,1))&amp;MID(BI78,2,LEN(BI78))</f>
        <v>Đường Nguyễn Ái Quốc</v>
      </c>
      <c r="BM78" s="37" t="str">
        <f>UPPER(LEFT(BJ78,1))&amp;MID(BJ78,2,LEN(BJ78))</f>
        <v>Hết ranh thửa đất số 5, tờ BĐĐC số 168 về bên phải và hết ranh thửa đất số 2, tờ BĐĐC số 160 về bên trái, phường Tân Triều)</v>
      </c>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c r="EA78" s="37"/>
      <c r="EB78" s="37"/>
      <c r="EC78" s="37"/>
      <c r="ED78" s="37"/>
      <c r="EE78" s="37"/>
      <c r="EF78" s="37"/>
      <c r="EG78" s="37"/>
      <c r="EH78" s="37"/>
      <c r="EI78" s="37"/>
      <c r="EJ78" s="37"/>
      <c r="EK78" s="37"/>
      <c r="EL78" s="37"/>
      <c r="EM78" s="37"/>
      <c r="EN78" s="37"/>
      <c r="EO78" s="37"/>
      <c r="EP78" s="37"/>
      <c r="EQ78" s="37"/>
      <c r="ER78" s="37"/>
      <c r="ES78" s="37"/>
      <c r="ET78" s="37"/>
      <c r="EU78" s="37"/>
      <c r="EV78" s="37"/>
      <c r="EW78" s="37"/>
      <c r="EX78" s="37"/>
      <c r="EY78" s="37"/>
      <c r="EZ78" s="37"/>
      <c r="FA78" s="37"/>
      <c r="FB78" s="37"/>
      <c r="FC78" s="37"/>
      <c r="FD78" s="37"/>
      <c r="FE78" s="37"/>
      <c r="FF78" s="37"/>
      <c r="FG78" s="37"/>
      <c r="FH78" s="37"/>
      <c r="FI78" s="37"/>
      <c r="FJ78" s="37"/>
      <c r="FK78" s="37"/>
      <c r="FL78" s="37"/>
      <c r="FM78" s="37"/>
      <c r="FN78" s="37"/>
      <c r="FO78" s="37"/>
      <c r="FP78" s="37"/>
      <c r="FQ78" s="37"/>
      <c r="FR78" s="37"/>
      <c r="FS78" s="37"/>
      <c r="FT78" s="37"/>
      <c r="FU78" s="37"/>
      <c r="FV78" s="37"/>
      <c r="FW78" s="37"/>
      <c r="FX78" s="37"/>
      <c r="FY78" s="37"/>
      <c r="FZ78" s="37"/>
      <c r="GA78" s="37"/>
      <c r="GB78" s="37"/>
      <c r="GC78" s="37"/>
      <c r="GD78" s="37"/>
      <c r="GE78" s="37"/>
      <c r="GF78" s="37"/>
      <c r="GG78" s="37"/>
      <c r="GH78" s="37"/>
      <c r="GI78" s="37"/>
      <c r="GJ78" s="37"/>
      <c r="GK78" s="37"/>
      <c r="GL78" s="37"/>
      <c r="GM78" s="37"/>
      <c r="GN78" s="37"/>
      <c r="GO78" s="37"/>
      <c r="GP78" s="37"/>
      <c r="GQ78" s="37"/>
      <c r="GR78" s="37"/>
      <c r="GS78" s="37"/>
      <c r="GT78" s="37"/>
      <c r="GU78" s="37"/>
      <c r="GV78" s="37"/>
      <c r="GW78" s="37"/>
      <c r="GX78" s="37"/>
      <c r="GY78" s="37"/>
      <c r="GZ78" s="37"/>
      <c r="HA78" s="37"/>
      <c r="HB78" s="37"/>
      <c r="HC78" s="37"/>
      <c r="HD78" s="37"/>
      <c r="HE78" s="37"/>
      <c r="HF78" s="37"/>
      <c r="HG78" s="37"/>
      <c r="HH78" s="37"/>
      <c r="HI78" s="37"/>
      <c r="HJ78" s="37"/>
      <c r="HK78" s="37"/>
      <c r="HL78" s="37"/>
      <c r="HM78" s="37"/>
      <c r="HN78" s="37"/>
      <c r="HO78" s="37"/>
      <c r="HP78" s="37"/>
      <c r="HQ78" s="37"/>
      <c r="HR78" s="37"/>
      <c r="HS78" s="37"/>
      <c r="HT78" s="37"/>
      <c r="HU78" s="37"/>
      <c r="HV78" s="37"/>
      <c r="HW78" s="37"/>
      <c r="HX78" s="37"/>
      <c r="HY78" s="37"/>
      <c r="HZ78" s="37"/>
      <c r="IA78" s="37"/>
      <c r="IB78" s="37"/>
      <c r="IC78" s="37"/>
      <c r="ID78" s="37"/>
      <c r="IE78" s="37"/>
      <c r="IF78" s="37"/>
      <c r="IG78" s="37"/>
      <c r="IH78" s="37"/>
      <c r="II78" s="37"/>
      <c r="IJ78" s="37"/>
      <c r="IK78" s="37"/>
      <c r="IL78" s="37"/>
      <c r="IM78" s="37"/>
      <c r="IN78" s="37"/>
      <c r="IO78" s="37"/>
      <c r="IP78" s="37"/>
    </row>
    <row r="79" spans="1:250" ht="16.5" hidden="1">
      <c r="A79" s="37"/>
      <c r="B79" s="37"/>
      <c r="C79" s="37"/>
      <c r="D79" s="37"/>
      <c r="E79" s="37"/>
      <c r="F79" s="24"/>
      <c r="G79" s="25"/>
      <c r="H79" s="41"/>
      <c r="I79" s="41"/>
      <c r="J79" s="41"/>
      <c r="K79" s="62"/>
      <c r="L79" s="62"/>
      <c r="M79" s="62"/>
      <c r="N79" s="62"/>
      <c r="O79" s="62"/>
      <c r="P79" s="62"/>
      <c r="Q79" s="62"/>
      <c r="R79" s="62"/>
      <c r="S79" s="79"/>
      <c r="T79" s="79"/>
      <c r="U79" s="79"/>
      <c r="V79" s="79"/>
      <c r="W79" s="74"/>
      <c r="X79" s="74"/>
      <c r="Y79" s="74"/>
      <c r="Z79" s="74"/>
      <c r="AA79" s="79"/>
      <c r="AB79" s="79"/>
      <c r="AC79" s="79"/>
      <c r="AD79" s="79"/>
      <c r="AE79" s="74"/>
      <c r="AF79" s="74"/>
      <c r="AG79" s="74"/>
      <c r="AH79" s="74"/>
      <c r="AI79" s="40"/>
      <c r="AJ79" s="88"/>
      <c r="AK79" s="88"/>
      <c r="AL79" s="52"/>
      <c r="AM79" s="52"/>
      <c r="AN79" s="52"/>
      <c r="AO79" s="52"/>
      <c r="AP79" s="53"/>
      <c r="AQ79" s="53"/>
      <c r="AR79" s="53"/>
      <c r="AS79" s="53"/>
      <c r="AT79" s="54"/>
      <c r="AU79" s="91"/>
      <c r="AV79" s="77"/>
      <c r="AW79" s="75"/>
      <c r="AX79" s="76"/>
      <c r="AY79" s="77"/>
      <c r="AZ79" s="77"/>
      <c r="BA79" s="77"/>
      <c r="BB79" s="77"/>
      <c r="BC79" s="77"/>
      <c r="BD79" s="58"/>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c r="EA79" s="37"/>
      <c r="EB79" s="37"/>
      <c r="EC79" s="37"/>
      <c r="ED79" s="37"/>
      <c r="EE79" s="37"/>
      <c r="EF79" s="37"/>
      <c r="EG79" s="37"/>
      <c r="EH79" s="37"/>
      <c r="EI79" s="37"/>
      <c r="EJ79" s="37"/>
      <c r="EK79" s="37"/>
      <c r="EL79" s="37"/>
      <c r="EM79" s="37"/>
      <c r="EN79" s="37"/>
      <c r="EO79" s="37"/>
      <c r="EP79" s="37"/>
      <c r="EQ79" s="37"/>
      <c r="ER79" s="37"/>
      <c r="ES79" s="37"/>
      <c r="ET79" s="37"/>
      <c r="EU79" s="37"/>
      <c r="EV79" s="37"/>
      <c r="EW79" s="37"/>
      <c r="EX79" s="37"/>
      <c r="EY79" s="37"/>
      <c r="EZ79" s="37"/>
      <c r="FA79" s="37"/>
      <c r="FB79" s="37"/>
      <c r="FC79" s="37"/>
      <c r="FD79" s="37"/>
      <c r="FE79" s="37"/>
      <c r="FF79" s="37"/>
      <c r="FG79" s="37"/>
      <c r="FH79" s="37"/>
      <c r="FI79" s="37"/>
      <c r="FJ79" s="37"/>
      <c r="FK79" s="37"/>
      <c r="FL79" s="37"/>
      <c r="FM79" s="37"/>
      <c r="FN79" s="37"/>
      <c r="FO79" s="37"/>
      <c r="FP79" s="37"/>
      <c r="FQ79" s="37"/>
      <c r="FR79" s="37"/>
      <c r="FS79" s="37"/>
      <c r="FT79" s="37"/>
      <c r="FU79" s="37"/>
      <c r="FV79" s="37"/>
      <c r="FW79" s="37"/>
      <c r="FX79" s="37"/>
      <c r="FY79" s="37"/>
      <c r="FZ79" s="37"/>
      <c r="GA79" s="37"/>
      <c r="GB79" s="37"/>
      <c r="GC79" s="37"/>
      <c r="GD79" s="37"/>
      <c r="GE79" s="37"/>
      <c r="GF79" s="37"/>
      <c r="GG79" s="37"/>
      <c r="GH79" s="37"/>
      <c r="GI79" s="37"/>
      <c r="GJ79" s="37"/>
      <c r="GK79" s="37"/>
      <c r="GL79" s="37"/>
      <c r="GM79" s="37"/>
      <c r="GN79" s="37"/>
      <c r="GO79" s="37"/>
      <c r="GP79" s="37"/>
      <c r="GQ79" s="37"/>
      <c r="GR79" s="37"/>
      <c r="GS79" s="37"/>
      <c r="GT79" s="37"/>
      <c r="GU79" s="37"/>
      <c r="GV79" s="37"/>
      <c r="GW79" s="37"/>
      <c r="GX79" s="37"/>
      <c r="GY79" s="37"/>
      <c r="GZ79" s="37"/>
      <c r="HA79" s="37"/>
      <c r="HB79" s="37"/>
      <c r="HC79" s="37"/>
      <c r="HD79" s="37"/>
      <c r="HE79" s="37"/>
      <c r="HF79" s="37"/>
      <c r="HG79" s="37"/>
      <c r="HH79" s="37"/>
      <c r="HI79" s="37"/>
      <c r="HJ79" s="37"/>
      <c r="HK79" s="37"/>
      <c r="HL79" s="37"/>
      <c r="HM79" s="37"/>
      <c r="HN79" s="37"/>
      <c r="HO79" s="37"/>
      <c r="HP79" s="37"/>
      <c r="HQ79" s="37"/>
      <c r="HR79" s="37"/>
      <c r="HS79" s="37"/>
      <c r="HT79" s="37"/>
      <c r="HU79" s="37"/>
      <c r="HV79" s="37"/>
      <c r="HW79" s="37"/>
      <c r="HX79" s="37"/>
      <c r="HY79" s="37"/>
      <c r="HZ79" s="37"/>
      <c r="IA79" s="37"/>
      <c r="IB79" s="37"/>
      <c r="IC79" s="37"/>
      <c r="ID79" s="37"/>
      <c r="IE79" s="37"/>
      <c r="IF79" s="37"/>
      <c r="IG79" s="37"/>
      <c r="IH79" s="37"/>
      <c r="II79" s="37"/>
      <c r="IJ79" s="37"/>
      <c r="IK79" s="37"/>
      <c r="IL79" s="37"/>
      <c r="IM79" s="37"/>
      <c r="IN79" s="37"/>
      <c r="IO79" s="37"/>
      <c r="IP79" s="37"/>
    </row>
    <row r="80" spans="1:250" ht="16.5" hidden="1">
      <c r="A80" s="37"/>
      <c r="B80" s="37"/>
      <c r="C80" s="37"/>
      <c r="D80" s="37"/>
      <c r="E80" s="37"/>
      <c r="F80" s="24"/>
      <c r="G80" s="25"/>
      <c r="H80" s="41"/>
      <c r="I80" s="41"/>
      <c r="J80" s="41"/>
      <c r="K80" s="62"/>
      <c r="L80" s="62"/>
      <c r="M80" s="62"/>
      <c r="N80" s="62"/>
      <c r="O80" s="62"/>
      <c r="P80" s="62"/>
      <c r="Q80" s="62"/>
      <c r="R80" s="62"/>
      <c r="S80" s="79"/>
      <c r="T80" s="79"/>
      <c r="U80" s="79"/>
      <c r="V80" s="79"/>
      <c r="W80" s="74"/>
      <c r="X80" s="74"/>
      <c r="Y80" s="74"/>
      <c r="Z80" s="74"/>
      <c r="AA80" s="79"/>
      <c r="AB80" s="79"/>
      <c r="AC80" s="79"/>
      <c r="AD80" s="79"/>
      <c r="AE80" s="74"/>
      <c r="AF80" s="74"/>
      <c r="AG80" s="74"/>
      <c r="AH80" s="74"/>
      <c r="AI80" s="40"/>
      <c r="AJ80" s="88"/>
      <c r="AK80" s="88"/>
      <c r="AL80" s="52"/>
      <c r="AM80" s="52"/>
      <c r="AN80" s="52"/>
      <c r="AO80" s="52"/>
      <c r="AP80" s="53"/>
      <c r="AQ80" s="53"/>
      <c r="AR80" s="53"/>
      <c r="AS80" s="53"/>
      <c r="AT80" s="54"/>
      <c r="AU80" s="91"/>
      <c r="AV80" s="77"/>
      <c r="AW80" s="75"/>
      <c r="AX80" s="76"/>
      <c r="AY80" s="77"/>
      <c r="AZ80" s="77"/>
      <c r="BA80" s="77"/>
      <c r="BB80" s="77"/>
      <c r="BC80" s="77"/>
      <c r="BD80" s="58"/>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7"/>
      <c r="DW80" s="37"/>
      <c r="DX80" s="37"/>
      <c r="DY80" s="37"/>
      <c r="DZ80" s="37"/>
      <c r="EA80" s="37"/>
      <c r="EB80" s="37"/>
      <c r="EC80" s="37"/>
      <c r="ED80" s="37"/>
      <c r="EE80" s="37"/>
      <c r="EF80" s="37"/>
      <c r="EG80" s="37"/>
      <c r="EH80" s="37"/>
      <c r="EI80" s="37"/>
      <c r="EJ80" s="37"/>
      <c r="EK80" s="37"/>
      <c r="EL80" s="37"/>
      <c r="EM80" s="37"/>
      <c r="EN80" s="37"/>
      <c r="EO80" s="37"/>
      <c r="EP80" s="37"/>
      <c r="EQ80" s="37"/>
      <c r="ER80" s="37"/>
      <c r="ES80" s="37"/>
      <c r="ET80" s="37"/>
      <c r="EU80" s="37"/>
      <c r="EV80" s="37"/>
      <c r="EW80" s="37"/>
      <c r="EX80" s="37"/>
      <c r="EY80" s="37"/>
      <c r="EZ80" s="37"/>
      <c r="FA80" s="37"/>
      <c r="FB80" s="37"/>
      <c r="FC80" s="37"/>
      <c r="FD80" s="37"/>
      <c r="FE80" s="37"/>
      <c r="FF80" s="37"/>
      <c r="FG80" s="37"/>
      <c r="FH80" s="37"/>
      <c r="FI80" s="37"/>
      <c r="FJ80" s="37"/>
      <c r="FK80" s="37"/>
      <c r="FL80" s="37"/>
      <c r="FM80" s="37"/>
      <c r="FN80" s="37"/>
      <c r="FO80" s="37"/>
      <c r="FP80" s="37"/>
      <c r="FQ80" s="37"/>
      <c r="FR80" s="37"/>
      <c r="FS80" s="37"/>
      <c r="FT80" s="37"/>
      <c r="FU80" s="37"/>
      <c r="FV80" s="37"/>
      <c r="FW80" s="37"/>
      <c r="FX80" s="37"/>
      <c r="FY80" s="37"/>
      <c r="FZ80" s="37"/>
      <c r="GA80" s="37"/>
      <c r="GB80" s="37"/>
      <c r="GC80" s="37"/>
      <c r="GD80" s="37"/>
      <c r="GE80" s="37"/>
      <c r="GF80" s="37"/>
      <c r="GG80" s="37"/>
      <c r="GH80" s="37"/>
      <c r="GI80" s="37"/>
      <c r="GJ80" s="37"/>
      <c r="GK80" s="37"/>
      <c r="GL80" s="37"/>
      <c r="GM80" s="37"/>
      <c r="GN80" s="37"/>
      <c r="GO80" s="37"/>
      <c r="GP80" s="37"/>
      <c r="GQ80" s="37"/>
      <c r="GR80" s="37"/>
      <c r="GS80" s="37"/>
      <c r="GT80" s="37"/>
      <c r="GU80" s="37"/>
      <c r="GV80" s="37"/>
      <c r="GW80" s="37"/>
      <c r="GX80" s="37"/>
      <c r="GY80" s="37"/>
      <c r="GZ80" s="37"/>
      <c r="HA80" s="37"/>
      <c r="HB80" s="37"/>
      <c r="HC80" s="37"/>
      <c r="HD80" s="37"/>
      <c r="HE80" s="37"/>
      <c r="HF80" s="37"/>
      <c r="HG80" s="37"/>
      <c r="HH80" s="37"/>
      <c r="HI80" s="37"/>
      <c r="HJ80" s="37"/>
      <c r="HK80" s="37"/>
      <c r="HL80" s="37"/>
      <c r="HM80" s="37"/>
      <c r="HN80" s="37"/>
      <c r="HO80" s="37"/>
      <c r="HP80" s="37"/>
      <c r="HQ80" s="37"/>
      <c r="HR80" s="37"/>
      <c r="HS80" s="37"/>
      <c r="HT80" s="37"/>
      <c r="HU80" s="37"/>
      <c r="HV80" s="37"/>
      <c r="HW80" s="37"/>
      <c r="HX80" s="37"/>
      <c r="HY80" s="37"/>
      <c r="HZ80" s="37"/>
      <c r="IA80" s="37"/>
      <c r="IB80" s="37"/>
      <c r="IC80" s="37"/>
      <c r="ID80" s="37"/>
      <c r="IE80" s="37"/>
      <c r="IF80" s="37"/>
      <c r="IG80" s="37"/>
      <c r="IH80" s="37"/>
      <c r="II80" s="37"/>
      <c r="IJ80" s="37"/>
      <c r="IK80" s="37"/>
      <c r="IL80" s="37"/>
      <c r="IM80" s="37"/>
      <c r="IN80" s="37"/>
      <c r="IO80" s="37"/>
      <c r="IP80" s="37"/>
    </row>
    <row r="81" spans="1:250" ht="16.5" hidden="1">
      <c r="A81" s="37"/>
      <c r="B81" s="37"/>
      <c r="C81" s="37"/>
      <c r="D81" s="37"/>
      <c r="E81" s="37"/>
      <c r="F81" s="24"/>
      <c r="G81" s="25"/>
      <c r="H81" s="41"/>
      <c r="I81" s="41"/>
      <c r="J81" s="41"/>
      <c r="K81" s="62"/>
      <c r="L81" s="62"/>
      <c r="M81" s="62"/>
      <c r="N81" s="62"/>
      <c r="O81" s="62"/>
      <c r="P81" s="62"/>
      <c r="Q81" s="62"/>
      <c r="R81" s="62"/>
      <c r="S81" s="79"/>
      <c r="T81" s="79"/>
      <c r="U81" s="79"/>
      <c r="V81" s="79"/>
      <c r="W81" s="74"/>
      <c r="X81" s="74"/>
      <c r="Y81" s="74"/>
      <c r="Z81" s="74"/>
      <c r="AA81" s="79"/>
      <c r="AB81" s="79"/>
      <c r="AC81" s="79"/>
      <c r="AD81" s="79"/>
      <c r="AE81" s="74"/>
      <c r="AF81" s="74"/>
      <c r="AG81" s="74"/>
      <c r="AH81" s="74"/>
      <c r="AI81" s="40"/>
      <c r="AJ81" s="88"/>
      <c r="AK81" s="88"/>
      <c r="AL81" s="52"/>
      <c r="AM81" s="52"/>
      <c r="AN81" s="52"/>
      <c r="AO81" s="52"/>
      <c r="AP81" s="53"/>
      <c r="AQ81" s="53"/>
      <c r="AR81" s="53"/>
      <c r="AS81" s="53"/>
      <c r="AT81" s="54"/>
      <c r="AU81" s="91"/>
      <c r="AV81" s="77"/>
      <c r="AW81" s="75"/>
      <c r="AX81" s="76"/>
      <c r="AY81" s="77"/>
      <c r="AZ81" s="77"/>
      <c r="BA81" s="77"/>
      <c r="BB81" s="77"/>
      <c r="BC81" s="77"/>
      <c r="BD81" s="58"/>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7"/>
      <c r="DW81" s="37"/>
      <c r="DX81" s="37"/>
      <c r="DY81" s="37"/>
      <c r="DZ81" s="37"/>
      <c r="EA81" s="37"/>
      <c r="EB81" s="37"/>
      <c r="EC81" s="37"/>
      <c r="ED81" s="37"/>
      <c r="EE81" s="37"/>
      <c r="EF81" s="37"/>
      <c r="EG81" s="37"/>
      <c r="EH81" s="37"/>
      <c r="EI81" s="37"/>
      <c r="EJ81" s="37"/>
      <c r="EK81" s="37"/>
      <c r="EL81" s="37"/>
      <c r="EM81" s="37"/>
      <c r="EN81" s="37"/>
      <c r="EO81" s="37"/>
      <c r="EP81" s="37"/>
      <c r="EQ81" s="37"/>
      <c r="ER81" s="37"/>
      <c r="ES81" s="37"/>
      <c r="ET81" s="37"/>
      <c r="EU81" s="37"/>
      <c r="EV81" s="37"/>
      <c r="EW81" s="37"/>
      <c r="EX81" s="37"/>
      <c r="EY81" s="37"/>
      <c r="EZ81" s="37"/>
      <c r="FA81" s="37"/>
      <c r="FB81" s="37"/>
      <c r="FC81" s="37"/>
      <c r="FD81" s="37"/>
      <c r="FE81" s="37"/>
      <c r="FF81" s="37"/>
      <c r="FG81" s="37"/>
      <c r="FH81" s="37"/>
      <c r="FI81" s="37"/>
      <c r="FJ81" s="37"/>
      <c r="FK81" s="37"/>
      <c r="FL81" s="37"/>
      <c r="FM81" s="37"/>
      <c r="FN81" s="37"/>
      <c r="FO81" s="37"/>
      <c r="FP81" s="37"/>
      <c r="FQ81" s="37"/>
      <c r="FR81" s="37"/>
      <c r="FS81" s="37"/>
      <c r="FT81" s="37"/>
      <c r="FU81" s="37"/>
      <c r="FV81" s="37"/>
      <c r="FW81" s="37"/>
      <c r="FX81" s="37"/>
      <c r="FY81" s="37"/>
      <c r="FZ81" s="37"/>
      <c r="GA81" s="37"/>
      <c r="GB81" s="37"/>
      <c r="GC81" s="37"/>
      <c r="GD81" s="37"/>
      <c r="GE81" s="37"/>
      <c r="GF81" s="37"/>
      <c r="GG81" s="37"/>
      <c r="GH81" s="37"/>
      <c r="GI81" s="37"/>
      <c r="GJ81" s="37"/>
      <c r="GK81" s="37"/>
      <c r="GL81" s="37"/>
      <c r="GM81" s="37"/>
      <c r="GN81" s="37"/>
      <c r="GO81" s="37"/>
      <c r="GP81" s="37"/>
      <c r="GQ81" s="37"/>
      <c r="GR81" s="37"/>
      <c r="GS81" s="37"/>
      <c r="GT81" s="37"/>
      <c r="GU81" s="37"/>
      <c r="GV81" s="37"/>
      <c r="GW81" s="37"/>
      <c r="GX81" s="37"/>
      <c r="GY81" s="37"/>
      <c r="GZ81" s="37"/>
      <c r="HA81" s="37"/>
      <c r="HB81" s="37"/>
      <c r="HC81" s="37"/>
      <c r="HD81" s="37"/>
      <c r="HE81" s="37"/>
      <c r="HF81" s="37"/>
      <c r="HG81" s="37"/>
      <c r="HH81" s="37"/>
      <c r="HI81" s="37"/>
      <c r="HJ81" s="37"/>
      <c r="HK81" s="37"/>
      <c r="HL81" s="37"/>
      <c r="HM81" s="37"/>
      <c r="HN81" s="37"/>
      <c r="HO81" s="37"/>
      <c r="HP81" s="37"/>
      <c r="HQ81" s="37"/>
      <c r="HR81" s="37"/>
      <c r="HS81" s="37"/>
      <c r="HT81" s="37"/>
      <c r="HU81" s="37"/>
      <c r="HV81" s="37"/>
      <c r="HW81" s="37"/>
      <c r="HX81" s="37"/>
      <c r="HY81" s="37"/>
      <c r="HZ81" s="37"/>
      <c r="IA81" s="37"/>
      <c r="IB81" s="37"/>
      <c r="IC81" s="37"/>
      <c r="ID81" s="37"/>
      <c r="IE81" s="37"/>
      <c r="IF81" s="37"/>
      <c r="IG81" s="37"/>
      <c r="IH81" s="37"/>
      <c r="II81" s="37"/>
      <c r="IJ81" s="37"/>
      <c r="IK81" s="37"/>
      <c r="IL81" s="37"/>
      <c r="IM81" s="37"/>
      <c r="IN81" s="37"/>
      <c r="IO81" s="37"/>
      <c r="IP81" s="37"/>
    </row>
    <row r="82" spans="1:250" ht="16.5" hidden="1">
      <c r="A82" s="37"/>
      <c r="B82" s="37"/>
      <c r="C82" s="37"/>
      <c r="D82" s="37"/>
      <c r="E82" s="37"/>
      <c r="F82" s="24"/>
      <c r="G82" s="25"/>
      <c r="H82" s="41"/>
      <c r="I82" s="41"/>
      <c r="J82" s="41"/>
      <c r="K82" s="62"/>
      <c r="L82" s="62"/>
      <c r="M82" s="62"/>
      <c r="N82" s="62"/>
      <c r="O82" s="62"/>
      <c r="P82" s="62"/>
      <c r="Q82" s="62"/>
      <c r="R82" s="62"/>
      <c r="S82" s="79"/>
      <c r="T82" s="79"/>
      <c r="U82" s="79"/>
      <c r="V82" s="79"/>
      <c r="W82" s="74"/>
      <c r="X82" s="74"/>
      <c r="Y82" s="74"/>
      <c r="Z82" s="74"/>
      <c r="AA82" s="79"/>
      <c r="AB82" s="79"/>
      <c r="AC82" s="79"/>
      <c r="AD82" s="79"/>
      <c r="AE82" s="74"/>
      <c r="AF82" s="74"/>
      <c r="AG82" s="74"/>
      <c r="AH82" s="74"/>
      <c r="AI82" s="40"/>
      <c r="AJ82" s="88"/>
      <c r="AK82" s="88"/>
      <c r="AL82" s="52"/>
      <c r="AM82" s="52"/>
      <c r="AN82" s="52"/>
      <c r="AO82" s="52"/>
      <c r="AP82" s="53"/>
      <c r="AQ82" s="53"/>
      <c r="AR82" s="53"/>
      <c r="AS82" s="53"/>
      <c r="AT82" s="54"/>
      <c r="AU82" s="91"/>
      <c r="AV82" s="77"/>
      <c r="AW82" s="75"/>
      <c r="AX82" s="76"/>
      <c r="AY82" s="77"/>
      <c r="AZ82" s="77"/>
      <c r="BA82" s="77"/>
      <c r="BB82" s="77"/>
      <c r="BC82" s="77"/>
      <c r="BD82" s="58"/>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7"/>
      <c r="DW82" s="37"/>
      <c r="DX82" s="37"/>
      <c r="DY82" s="37"/>
      <c r="DZ82" s="37"/>
      <c r="EA82" s="37"/>
      <c r="EB82" s="37"/>
      <c r="EC82" s="37"/>
      <c r="ED82" s="37"/>
      <c r="EE82" s="37"/>
      <c r="EF82" s="37"/>
      <c r="EG82" s="37"/>
      <c r="EH82" s="37"/>
      <c r="EI82" s="37"/>
      <c r="EJ82" s="37"/>
      <c r="EK82" s="37"/>
      <c r="EL82" s="37"/>
      <c r="EM82" s="37"/>
      <c r="EN82" s="37"/>
      <c r="EO82" s="37"/>
      <c r="EP82" s="37"/>
      <c r="EQ82" s="37"/>
      <c r="ER82" s="37"/>
      <c r="ES82" s="37"/>
      <c r="ET82" s="37"/>
      <c r="EU82" s="37"/>
      <c r="EV82" s="37"/>
      <c r="EW82" s="37"/>
      <c r="EX82" s="37"/>
      <c r="EY82" s="37"/>
      <c r="EZ82" s="37"/>
      <c r="FA82" s="37"/>
      <c r="FB82" s="37"/>
      <c r="FC82" s="37"/>
      <c r="FD82" s="37"/>
      <c r="FE82" s="37"/>
      <c r="FF82" s="37"/>
      <c r="FG82" s="37"/>
      <c r="FH82" s="37"/>
      <c r="FI82" s="37"/>
      <c r="FJ82" s="37"/>
      <c r="FK82" s="37"/>
      <c r="FL82" s="37"/>
      <c r="FM82" s="37"/>
      <c r="FN82" s="37"/>
      <c r="FO82" s="37"/>
      <c r="FP82" s="37"/>
      <c r="FQ82" s="37"/>
      <c r="FR82" s="37"/>
      <c r="FS82" s="37"/>
      <c r="FT82" s="37"/>
      <c r="FU82" s="37"/>
      <c r="FV82" s="37"/>
      <c r="FW82" s="37"/>
      <c r="FX82" s="37"/>
      <c r="FY82" s="37"/>
      <c r="FZ82" s="37"/>
      <c r="GA82" s="37"/>
      <c r="GB82" s="37"/>
      <c r="GC82" s="37"/>
      <c r="GD82" s="37"/>
      <c r="GE82" s="37"/>
      <c r="GF82" s="37"/>
      <c r="GG82" s="37"/>
      <c r="GH82" s="37"/>
      <c r="GI82" s="37"/>
      <c r="GJ82" s="37"/>
      <c r="GK82" s="37"/>
      <c r="GL82" s="37"/>
      <c r="GM82" s="37"/>
      <c r="GN82" s="37"/>
      <c r="GO82" s="37"/>
      <c r="GP82" s="37"/>
      <c r="GQ82" s="37"/>
      <c r="GR82" s="37"/>
      <c r="GS82" s="37"/>
      <c r="GT82" s="37"/>
      <c r="GU82" s="37"/>
      <c r="GV82" s="37"/>
      <c r="GW82" s="37"/>
      <c r="GX82" s="37"/>
      <c r="GY82" s="37"/>
      <c r="GZ82" s="37"/>
      <c r="HA82" s="37"/>
      <c r="HB82" s="37"/>
      <c r="HC82" s="37"/>
      <c r="HD82" s="37"/>
      <c r="HE82" s="37"/>
      <c r="HF82" s="37"/>
      <c r="HG82" s="37"/>
      <c r="HH82" s="37"/>
      <c r="HI82" s="37"/>
      <c r="HJ82" s="37"/>
      <c r="HK82" s="37"/>
      <c r="HL82" s="37"/>
      <c r="HM82" s="37"/>
      <c r="HN82" s="37"/>
      <c r="HO82" s="37"/>
      <c r="HP82" s="37"/>
      <c r="HQ82" s="37"/>
      <c r="HR82" s="37"/>
      <c r="HS82" s="37"/>
      <c r="HT82" s="37"/>
      <c r="HU82" s="37"/>
      <c r="HV82" s="37"/>
      <c r="HW82" s="37"/>
      <c r="HX82" s="37"/>
      <c r="HY82" s="37"/>
      <c r="HZ82" s="37"/>
      <c r="IA82" s="37"/>
      <c r="IB82" s="37"/>
      <c r="IC82" s="37"/>
      <c r="ID82" s="37"/>
      <c r="IE82" s="37"/>
      <c r="IF82" s="37"/>
      <c r="IG82" s="37"/>
      <c r="IH82" s="37"/>
      <c r="II82" s="37"/>
      <c r="IJ82" s="37"/>
      <c r="IK82" s="37"/>
      <c r="IL82" s="37"/>
      <c r="IM82" s="37"/>
      <c r="IN82" s="37"/>
      <c r="IO82" s="37"/>
      <c r="IP82" s="37"/>
    </row>
    <row r="83" spans="1:250" ht="16.5" hidden="1">
      <c r="A83" s="37"/>
      <c r="B83" s="37"/>
      <c r="C83" s="37"/>
      <c r="D83" s="37"/>
      <c r="E83" s="37"/>
      <c r="F83" s="24"/>
      <c r="G83" s="25"/>
      <c r="H83" s="41"/>
      <c r="I83" s="41"/>
      <c r="J83" s="41"/>
      <c r="K83" s="62"/>
      <c r="L83" s="62"/>
      <c r="M83" s="62"/>
      <c r="N83" s="62"/>
      <c r="O83" s="62"/>
      <c r="P83" s="62"/>
      <c r="Q83" s="62"/>
      <c r="R83" s="62"/>
      <c r="S83" s="79"/>
      <c r="T83" s="79"/>
      <c r="U83" s="79"/>
      <c r="V83" s="79"/>
      <c r="W83" s="74"/>
      <c r="X83" s="74"/>
      <c r="Y83" s="74"/>
      <c r="Z83" s="74"/>
      <c r="AA83" s="79"/>
      <c r="AB83" s="79"/>
      <c r="AC83" s="79"/>
      <c r="AD83" s="79"/>
      <c r="AE83" s="74"/>
      <c r="AF83" s="74"/>
      <c r="AG83" s="74"/>
      <c r="AH83" s="74"/>
      <c r="AI83" s="40"/>
      <c r="AJ83" s="88"/>
      <c r="AK83" s="88"/>
      <c r="AL83" s="52"/>
      <c r="AM83" s="52"/>
      <c r="AN83" s="52"/>
      <c r="AO83" s="52"/>
      <c r="AP83" s="53"/>
      <c r="AQ83" s="53"/>
      <c r="AR83" s="53"/>
      <c r="AS83" s="53"/>
      <c r="AT83" s="54"/>
      <c r="AU83" s="91"/>
      <c r="AV83" s="77"/>
      <c r="AW83" s="75"/>
      <c r="AX83" s="76"/>
      <c r="AY83" s="77"/>
      <c r="AZ83" s="77"/>
      <c r="BA83" s="77"/>
      <c r="BB83" s="77"/>
      <c r="BC83" s="77"/>
      <c r="BD83" s="58"/>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7"/>
      <c r="DW83" s="37"/>
      <c r="DX83" s="37"/>
      <c r="DY83" s="37"/>
      <c r="DZ83" s="37"/>
      <c r="EA83" s="37"/>
      <c r="EB83" s="37"/>
      <c r="EC83" s="37"/>
      <c r="ED83" s="37"/>
      <c r="EE83" s="37"/>
      <c r="EF83" s="37"/>
      <c r="EG83" s="37"/>
      <c r="EH83" s="37"/>
      <c r="EI83" s="37"/>
      <c r="EJ83" s="37"/>
      <c r="EK83" s="37"/>
      <c r="EL83" s="37"/>
      <c r="EM83" s="37"/>
      <c r="EN83" s="37"/>
      <c r="EO83" s="37"/>
      <c r="EP83" s="37"/>
      <c r="EQ83" s="37"/>
      <c r="ER83" s="37"/>
      <c r="ES83" s="37"/>
      <c r="ET83" s="37"/>
      <c r="EU83" s="37"/>
      <c r="EV83" s="37"/>
      <c r="EW83" s="37"/>
      <c r="EX83" s="37"/>
      <c r="EY83" s="37"/>
      <c r="EZ83" s="37"/>
      <c r="FA83" s="37"/>
      <c r="FB83" s="37"/>
      <c r="FC83" s="37"/>
      <c r="FD83" s="37"/>
      <c r="FE83" s="37"/>
      <c r="FF83" s="37"/>
      <c r="FG83" s="37"/>
      <c r="FH83" s="37"/>
      <c r="FI83" s="37"/>
      <c r="FJ83" s="37"/>
      <c r="FK83" s="37"/>
      <c r="FL83" s="37"/>
      <c r="FM83" s="37"/>
      <c r="FN83" s="37"/>
      <c r="FO83" s="37"/>
      <c r="FP83" s="37"/>
      <c r="FQ83" s="37"/>
      <c r="FR83" s="37"/>
      <c r="FS83" s="37"/>
      <c r="FT83" s="37"/>
      <c r="FU83" s="37"/>
      <c r="FV83" s="37"/>
      <c r="FW83" s="37"/>
      <c r="FX83" s="37"/>
      <c r="FY83" s="37"/>
      <c r="FZ83" s="37"/>
      <c r="GA83" s="37"/>
      <c r="GB83" s="37"/>
      <c r="GC83" s="37"/>
      <c r="GD83" s="37"/>
      <c r="GE83" s="37"/>
      <c r="GF83" s="37"/>
      <c r="GG83" s="37"/>
      <c r="GH83" s="37"/>
      <c r="GI83" s="37"/>
      <c r="GJ83" s="37"/>
      <c r="GK83" s="37"/>
      <c r="GL83" s="37"/>
      <c r="GM83" s="37"/>
      <c r="GN83" s="37"/>
      <c r="GO83" s="37"/>
      <c r="GP83" s="37"/>
      <c r="GQ83" s="37"/>
      <c r="GR83" s="37"/>
      <c r="GS83" s="37"/>
      <c r="GT83" s="37"/>
      <c r="GU83" s="37"/>
      <c r="GV83" s="37"/>
      <c r="GW83" s="37"/>
      <c r="GX83" s="37"/>
      <c r="GY83" s="37"/>
      <c r="GZ83" s="37"/>
      <c r="HA83" s="37"/>
      <c r="HB83" s="37"/>
      <c r="HC83" s="37"/>
      <c r="HD83" s="37"/>
      <c r="HE83" s="37"/>
      <c r="HF83" s="37"/>
      <c r="HG83" s="37"/>
      <c r="HH83" s="37"/>
      <c r="HI83" s="37"/>
      <c r="HJ83" s="37"/>
      <c r="HK83" s="37"/>
      <c r="HL83" s="37"/>
      <c r="HM83" s="37"/>
      <c r="HN83" s="37"/>
      <c r="HO83" s="37"/>
      <c r="HP83" s="37"/>
      <c r="HQ83" s="37"/>
      <c r="HR83" s="37"/>
      <c r="HS83" s="37"/>
      <c r="HT83" s="37"/>
      <c r="HU83" s="37"/>
      <c r="HV83" s="37"/>
      <c r="HW83" s="37"/>
      <c r="HX83" s="37"/>
      <c r="HY83" s="37"/>
      <c r="HZ83" s="37"/>
      <c r="IA83" s="37"/>
      <c r="IB83" s="37"/>
      <c r="IC83" s="37"/>
      <c r="ID83" s="37"/>
      <c r="IE83" s="37"/>
      <c r="IF83" s="37"/>
      <c r="IG83" s="37"/>
      <c r="IH83" s="37"/>
      <c r="II83" s="37"/>
      <c r="IJ83" s="37"/>
      <c r="IK83" s="37"/>
      <c r="IL83" s="37"/>
      <c r="IM83" s="37"/>
      <c r="IN83" s="37"/>
      <c r="IO83" s="37"/>
      <c r="IP83" s="37"/>
    </row>
    <row r="84" spans="1:250" ht="16.5" hidden="1">
      <c r="A84" s="37"/>
      <c r="B84" s="37"/>
      <c r="C84" s="37"/>
      <c r="D84" s="37"/>
      <c r="E84" s="37"/>
      <c r="F84" s="24"/>
      <c r="G84" s="25"/>
      <c r="H84" s="41"/>
      <c r="I84" s="41"/>
      <c r="J84" s="41"/>
      <c r="K84" s="62"/>
      <c r="L84" s="62"/>
      <c r="M84" s="62"/>
      <c r="N84" s="62"/>
      <c r="O84" s="62"/>
      <c r="P84" s="62"/>
      <c r="Q84" s="62"/>
      <c r="R84" s="62"/>
      <c r="S84" s="79"/>
      <c r="T84" s="79"/>
      <c r="U84" s="79"/>
      <c r="V84" s="79"/>
      <c r="W84" s="74"/>
      <c r="X84" s="74"/>
      <c r="Y84" s="74"/>
      <c r="Z84" s="74"/>
      <c r="AA84" s="79"/>
      <c r="AB84" s="79"/>
      <c r="AC84" s="79"/>
      <c r="AD84" s="79"/>
      <c r="AE84" s="74"/>
      <c r="AF84" s="74"/>
      <c r="AG84" s="74"/>
      <c r="AH84" s="74"/>
      <c r="AI84" s="40"/>
      <c r="AJ84" s="88"/>
      <c r="AK84" s="88"/>
      <c r="AL84" s="52"/>
      <c r="AM84" s="52"/>
      <c r="AN84" s="52"/>
      <c r="AO84" s="52"/>
      <c r="AP84" s="53"/>
      <c r="AQ84" s="53"/>
      <c r="AR84" s="53"/>
      <c r="AS84" s="53"/>
      <c r="AT84" s="54"/>
      <c r="AU84" s="91"/>
      <c r="AV84" s="77"/>
      <c r="AW84" s="75"/>
      <c r="AX84" s="76"/>
      <c r="AY84" s="77"/>
      <c r="AZ84" s="77"/>
      <c r="BA84" s="77"/>
      <c r="BB84" s="77"/>
      <c r="BC84" s="77"/>
      <c r="BD84" s="58"/>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7"/>
      <c r="DW84" s="37"/>
      <c r="DX84" s="37"/>
      <c r="DY84" s="37"/>
      <c r="DZ84" s="37"/>
      <c r="EA84" s="37"/>
      <c r="EB84" s="37"/>
      <c r="EC84" s="37"/>
      <c r="ED84" s="37"/>
      <c r="EE84" s="37"/>
      <c r="EF84" s="37"/>
      <c r="EG84" s="37"/>
      <c r="EH84" s="37"/>
      <c r="EI84" s="37"/>
      <c r="EJ84" s="37"/>
      <c r="EK84" s="37"/>
      <c r="EL84" s="37"/>
      <c r="EM84" s="37"/>
      <c r="EN84" s="37"/>
      <c r="EO84" s="37"/>
      <c r="EP84" s="37"/>
      <c r="EQ84" s="37"/>
      <c r="ER84" s="37"/>
      <c r="ES84" s="37"/>
      <c r="ET84" s="37"/>
      <c r="EU84" s="37"/>
      <c r="EV84" s="37"/>
      <c r="EW84" s="37"/>
      <c r="EX84" s="37"/>
      <c r="EY84" s="37"/>
      <c r="EZ84" s="37"/>
      <c r="FA84" s="37"/>
      <c r="FB84" s="37"/>
      <c r="FC84" s="37"/>
      <c r="FD84" s="37"/>
      <c r="FE84" s="37"/>
      <c r="FF84" s="37"/>
      <c r="FG84" s="37"/>
      <c r="FH84" s="37"/>
      <c r="FI84" s="37"/>
      <c r="FJ84" s="37"/>
      <c r="FK84" s="37"/>
      <c r="FL84" s="37"/>
      <c r="FM84" s="37"/>
      <c r="FN84" s="37"/>
      <c r="FO84" s="37"/>
      <c r="FP84" s="37"/>
      <c r="FQ84" s="37"/>
      <c r="FR84" s="37"/>
      <c r="FS84" s="37"/>
      <c r="FT84" s="37"/>
      <c r="FU84" s="37"/>
      <c r="FV84" s="37"/>
      <c r="FW84" s="37"/>
      <c r="FX84" s="37"/>
      <c r="FY84" s="37"/>
      <c r="FZ84" s="37"/>
      <c r="GA84" s="37"/>
      <c r="GB84" s="37"/>
      <c r="GC84" s="37"/>
      <c r="GD84" s="37"/>
      <c r="GE84" s="37"/>
      <c r="GF84" s="37"/>
      <c r="GG84" s="37"/>
      <c r="GH84" s="37"/>
      <c r="GI84" s="37"/>
      <c r="GJ84" s="37"/>
      <c r="GK84" s="37"/>
      <c r="GL84" s="37"/>
      <c r="GM84" s="37"/>
      <c r="GN84" s="37"/>
      <c r="GO84" s="37"/>
      <c r="GP84" s="37"/>
      <c r="GQ84" s="37"/>
      <c r="GR84" s="37"/>
      <c r="GS84" s="37"/>
      <c r="GT84" s="37"/>
      <c r="GU84" s="37"/>
      <c r="GV84" s="37"/>
      <c r="GW84" s="37"/>
      <c r="GX84" s="37"/>
      <c r="GY84" s="37"/>
      <c r="GZ84" s="37"/>
      <c r="HA84" s="37"/>
      <c r="HB84" s="37"/>
      <c r="HC84" s="37"/>
      <c r="HD84" s="37"/>
      <c r="HE84" s="37"/>
      <c r="HF84" s="37"/>
      <c r="HG84" s="37"/>
      <c r="HH84" s="37"/>
      <c r="HI84" s="37"/>
      <c r="HJ84" s="37"/>
      <c r="HK84" s="37"/>
      <c r="HL84" s="37"/>
      <c r="HM84" s="37"/>
      <c r="HN84" s="37"/>
      <c r="HO84" s="37"/>
      <c r="HP84" s="37"/>
      <c r="HQ84" s="37"/>
      <c r="HR84" s="37"/>
      <c r="HS84" s="37"/>
      <c r="HT84" s="37"/>
      <c r="HU84" s="37"/>
      <c r="HV84" s="37"/>
      <c r="HW84" s="37"/>
      <c r="HX84" s="37"/>
      <c r="HY84" s="37"/>
      <c r="HZ84" s="37"/>
      <c r="IA84" s="37"/>
      <c r="IB84" s="37"/>
      <c r="IC84" s="37"/>
      <c r="ID84" s="37"/>
      <c r="IE84" s="37"/>
      <c r="IF84" s="37"/>
      <c r="IG84" s="37"/>
      <c r="IH84" s="37"/>
      <c r="II84" s="37"/>
      <c r="IJ84" s="37"/>
      <c r="IK84" s="37"/>
      <c r="IL84" s="37"/>
      <c r="IM84" s="37"/>
      <c r="IN84" s="37"/>
      <c r="IO84" s="37"/>
      <c r="IP84" s="37"/>
    </row>
    <row r="85" spans="1:250" ht="49.5">
      <c r="A85" s="22" t="s">
        <v>195</v>
      </c>
      <c r="B85" s="22" t="s">
        <v>196</v>
      </c>
      <c r="C85" s="22" t="s">
        <v>197</v>
      </c>
      <c r="D85" s="22" t="s">
        <v>198</v>
      </c>
      <c r="E85" s="23" t="s">
        <v>10</v>
      </c>
      <c r="F85" s="24"/>
      <c r="G85" s="24" t="s">
        <v>18</v>
      </c>
      <c r="H85" s="41" t="s">
        <v>11</v>
      </c>
      <c r="I85" s="25" t="s">
        <v>103</v>
      </c>
      <c r="J85" s="25" t="s">
        <v>361</v>
      </c>
      <c r="K85" s="26">
        <v>6500</v>
      </c>
      <c r="L85" s="24">
        <v>3300</v>
      </c>
      <c r="M85" s="24">
        <v>2000</v>
      </c>
      <c r="N85" s="24">
        <v>1300</v>
      </c>
      <c r="O85" s="26"/>
      <c r="P85" s="26"/>
      <c r="Q85" s="26"/>
      <c r="R85" s="26"/>
      <c r="S85" s="92" t="s">
        <v>18</v>
      </c>
      <c r="T85" s="28"/>
      <c r="U85" s="28"/>
      <c r="V85" s="28"/>
      <c r="W85" s="28"/>
      <c r="X85" s="29"/>
      <c r="Y85" s="29">
        <v>0</v>
      </c>
      <c r="Z85" s="29"/>
      <c r="AA85" s="29"/>
      <c r="AB85" s="28"/>
      <c r="AC85" s="28"/>
      <c r="AD85" s="28"/>
      <c r="AE85" s="28"/>
      <c r="AF85" s="30"/>
      <c r="AG85" s="30"/>
      <c r="AH85" s="30"/>
      <c r="AI85" s="30"/>
      <c r="AJ85" s="31">
        <v>4.4784739781133851</v>
      </c>
      <c r="AK85" s="31"/>
      <c r="AL85" s="32" t="e">
        <v>#REF!</v>
      </c>
      <c r="AM85" s="28" t="e">
        <v>#REF!</v>
      </c>
      <c r="AN85" s="28" t="e">
        <v>#REF!</v>
      </c>
      <c r="AO85" s="28" t="e">
        <v>#REF!</v>
      </c>
      <c r="AP85" s="28" t="e">
        <v>#REF!</v>
      </c>
      <c r="AQ85" s="28" t="e">
        <v>#REF!</v>
      </c>
      <c r="AR85" s="28" t="e">
        <v>#REF!</v>
      </c>
      <c r="AS85" s="28" t="e">
        <v>#REF!</v>
      </c>
      <c r="AT85" s="28" t="e">
        <v>#REF!</v>
      </c>
      <c r="AU85" s="33"/>
      <c r="AV85" s="23" t="s">
        <v>10</v>
      </c>
      <c r="AW85" s="34"/>
      <c r="AX85" s="35">
        <v>120</v>
      </c>
      <c r="AY85" s="17"/>
      <c r="AZ85" s="17"/>
      <c r="BA85" s="17"/>
      <c r="BB85" s="17"/>
      <c r="BC85" s="17"/>
      <c r="BD85" s="17"/>
      <c r="BE85" s="17"/>
      <c r="BF85" s="17"/>
      <c r="BG85" s="17"/>
      <c r="BH85" s="80" t="str">
        <f>TRIM(H85)</f>
        <v>Đường tỉnh 768</v>
      </c>
      <c r="BI85" s="80" t="str">
        <f>TRIM(I85)</f>
        <v>Giáp ranh phường Trấn Biên</v>
      </c>
      <c r="BJ85" s="80" t="str">
        <f>TRIM(J85)</f>
        <v>Đường liên xã Thạnh Phú - Tân Bình - Bình Lợi cũ</v>
      </c>
      <c r="BK85" s="37" t="str">
        <f>UPPER(LEFT(BH85,1))&amp;MID(BH85,2,LEN(BH85))</f>
        <v>Đường tỉnh 768</v>
      </c>
      <c r="BL85" s="37" t="str">
        <f>UPPER(LEFT(BI85,1))&amp;MID(BI85,2,LEN(BI85))</f>
        <v>Giáp ranh phường Trấn Biên</v>
      </c>
      <c r="BM85" s="37" t="str">
        <f>UPPER(LEFT(BJ85,1))&amp;MID(BJ85,2,LEN(BJ85))</f>
        <v>Đường liên xã Thạnh Phú - Tân Bình - Bình Lợi cũ</v>
      </c>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17"/>
      <c r="HT85" s="17"/>
      <c r="HU85" s="17"/>
      <c r="HV85" s="17"/>
      <c r="HW85" s="17"/>
      <c r="HX85" s="17"/>
      <c r="HY85" s="17"/>
      <c r="HZ85" s="17"/>
      <c r="IA85" s="17"/>
      <c r="IB85" s="17"/>
      <c r="IC85" s="17"/>
      <c r="ID85" s="17"/>
      <c r="IE85" s="17"/>
      <c r="IF85" s="17"/>
      <c r="IG85" s="17"/>
      <c r="IH85" s="17"/>
      <c r="II85" s="17"/>
      <c r="IJ85" s="17"/>
      <c r="IK85" s="17"/>
      <c r="IL85" s="17"/>
      <c r="IM85" s="17"/>
      <c r="IN85" s="17"/>
      <c r="IO85" s="17"/>
      <c r="IP85" s="17"/>
    </row>
    <row r="86" spans="1:250" ht="16.5" hidden="1">
      <c r="A86" s="22"/>
      <c r="B86" s="22"/>
      <c r="C86" s="22"/>
      <c r="D86" s="22"/>
      <c r="E86" s="23"/>
      <c r="F86" s="24"/>
      <c r="G86" s="24"/>
      <c r="H86" s="41"/>
      <c r="I86" s="25"/>
      <c r="J86" s="25"/>
      <c r="K86" s="26"/>
      <c r="L86" s="24"/>
      <c r="M86" s="24"/>
      <c r="N86" s="24"/>
      <c r="O86" s="26"/>
      <c r="P86" s="26"/>
      <c r="Q86" s="26"/>
      <c r="R86" s="26"/>
      <c r="S86" s="92"/>
      <c r="T86" s="28"/>
      <c r="U86" s="28"/>
      <c r="V86" s="28"/>
      <c r="W86" s="28"/>
      <c r="X86" s="29"/>
      <c r="Y86" s="29"/>
      <c r="Z86" s="29"/>
      <c r="AA86" s="29"/>
      <c r="AB86" s="28"/>
      <c r="AC86" s="28"/>
      <c r="AD86" s="28"/>
      <c r="AE86" s="28"/>
      <c r="AF86" s="30"/>
      <c r="AG86" s="30"/>
      <c r="AH86" s="30"/>
      <c r="AI86" s="30"/>
      <c r="AJ86" s="31"/>
      <c r="AK86" s="31"/>
      <c r="AL86" s="32"/>
      <c r="AM86" s="28"/>
      <c r="AN86" s="28"/>
      <c r="AO86" s="28"/>
      <c r="AP86" s="28"/>
      <c r="AQ86" s="28"/>
      <c r="AR86" s="28"/>
      <c r="AS86" s="28"/>
      <c r="AT86" s="28"/>
      <c r="AU86" s="33"/>
      <c r="AV86" s="23"/>
      <c r="AW86" s="34"/>
      <c r="AX86" s="35"/>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17"/>
      <c r="HT86" s="17"/>
      <c r="HU86" s="17"/>
      <c r="HV86" s="17"/>
      <c r="HW86" s="17"/>
      <c r="HX86" s="17"/>
      <c r="HY86" s="17"/>
      <c r="HZ86" s="17"/>
      <c r="IA86" s="17"/>
      <c r="IB86" s="17"/>
      <c r="IC86" s="17"/>
      <c r="ID86" s="17"/>
      <c r="IE86" s="17"/>
      <c r="IF86" s="17"/>
      <c r="IG86" s="17"/>
      <c r="IH86" s="17"/>
      <c r="II86" s="17"/>
      <c r="IJ86" s="17"/>
      <c r="IK86" s="17"/>
      <c r="IL86" s="17"/>
      <c r="IM86" s="17"/>
      <c r="IN86" s="17"/>
      <c r="IO86" s="17"/>
      <c r="IP86" s="17"/>
    </row>
    <row r="87" spans="1:250" ht="16.5" hidden="1">
      <c r="A87" s="22"/>
      <c r="B87" s="22"/>
      <c r="C87" s="22"/>
      <c r="D87" s="22"/>
      <c r="E87" s="23"/>
      <c r="F87" s="24"/>
      <c r="G87" s="24"/>
      <c r="H87" s="41"/>
      <c r="I87" s="25"/>
      <c r="J87" s="25"/>
      <c r="K87" s="26"/>
      <c r="L87" s="24"/>
      <c r="M87" s="24"/>
      <c r="N87" s="24"/>
      <c r="O87" s="26"/>
      <c r="P87" s="26"/>
      <c r="Q87" s="26"/>
      <c r="R87" s="26"/>
      <c r="S87" s="92"/>
      <c r="T87" s="28"/>
      <c r="U87" s="28"/>
      <c r="V87" s="28"/>
      <c r="W87" s="28"/>
      <c r="X87" s="29"/>
      <c r="Y87" s="29"/>
      <c r="Z87" s="29"/>
      <c r="AA87" s="29"/>
      <c r="AB87" s="28"/>
      <c r="AC87" s="28"/>
      <c r="AD87" s="28"/>
      <c r="AE87" s="28"/>
      <c r="AF87" s="30"/>
      <c r="AG87" s="30"/>
      <c r="AH87" s="30"/>
      <c r="AI87" s="30"/>
      <c r="AJ87" s="31"/>
      <c r="AK87" s="31"/>
      <c r="AL87" s="32"/>
      <c r="AM87" s="28"/>
      <c r="AN87" s="28"/>
      <c r="AO87" s="28"/>
      <c r="AP87" s="28"/>
      <c r="AQ87" s="28"/>
      <c r="AR87" s="28"/>
      <c r="AS87" s="28"/>
      <c r="AT87" s="28"/>
      <c r="AU87" s="33"/>
      <c r="AV87" s="23"/>
      <c r="AW87" s="34"/>
      <c r="AX87" s="35"/>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7"/>
      <c r="FV87" s="17"/>
      <c r="FW87" s="17"/>
      <c r="FX87" s="17"/>
      <c r="FY87" s="17"/>
      <c r="FZ87" s="17"/>
      <c r="GA87" s="17"/>
      <c r="GB87" s="17"/>
      <c r="GC87" s="17"/>
      <c r="GD87" s="17"/>
      <c r="GE87" s="17"/>
      <c r="GF87" s="17"/>
      <c r="GG87" s="17"/>
      <c r="GH87" s="17"/>
      <c r="GI87" s="17"/>
      <c r="GJ87" s="17"/>
      <c r="GK87" s="17"/>
      <c r="GL87" s="17"/>
      <c r="GM87" s="17"/>
      <c r="GN87" s="17"/>
      <c r="GO87" s="17"/>
      <c r="GP87" s="17"/>
      <c r="GQ87" s="17"/>
      <c r="GR87" s="17"/>
      <c r="GS87" s="17"/>
      <c r="GT87" s="17"/>
      <c r="GU87" s="17"/>
      <c r="GV87" s="17"/>
      <c r="GW87" s="17"/>
      <c r="GX87" s="17"/>
      <c r="GY87" s="17"/>
      <c r="GZ87" s="17"/>
      <c r="HA87" s="17"/>
      <c r="HB87" s="17"/>
      <c r="HC87" s="17"/>
      <c r="HD87" s="17"/>
      <c r="HE87" s="17"/>
      <c r="HF87" s="17"/>
      <c r="HG87" s="17"/>
      <c r="HH87" s="17"/>
      <c r="HI87" s="17"/>
      <c r="HJ87" s="17"/>
      <c r="HK87" s="17"/>
      <c r="HL87" s="17"/>
      <c r="HM87" s="17"/>
      <c r="HN87" s="17"/>
      <c r="HO87" s="17"/>
      <c r="HP87" s="17"/>
      <c r="HQ87" s="17"/>
      <c r="HR87" s="17"/>
      <c r="HS87" s="17"/>
      <c r="HT87" s="17"/>
      <c r="HU87" s="17"/>
      <c r="HV87" s="17"/>
      <c r="HW87" s="17"/>
      <c r="HX87" s="17"/>
      <c r="HY87" s="17"/>
      <c r="HZ87" s="17"/>
      <c r="IA87" s="17"/>
      <c r="IB87" s="17"/>
      <c r="IC87" s="17"/>
      <c r="ID87" s="17"/>
      <c r="IE87" s="17"/>
      <c r="IF87" s="17"/>
      <c r="IG87" s="17"/>
      <c r="IH87" s="17"/>
      <c r="II87" s="17"/>
      <c r="IJ87" s="17"/>
      <c r="IK87" s="17"/>
      <c r="IL87" s="17"/>
      <c r="IM87" s="17"/>
      <c r="IN87" s="17"/>
      <c r="IO87" s="17"/>
      <c r="IP87" s="17"/>
    </row>
    <row r="88" spans="1:250" ht="16.5" hidden="1">
      <c r="A88" s="22"/>
      <c r="B88" s="22"/>
      <c r="C88" s="22"/>
      <c r="D88" s="22"/>
      <c r="E88" s="23"/>
      <c r="F88" s="24"/>
      <c r="G88" s="24"/>
      <c r="H88" s="41"/>
      <c r="I88" s="25"/>
      <c r="J88" s="25"/>
      <c r="K88" s="26"/>
      <c r="L88" s="24"/>
      <c r="M88" s="24"/>
      <c r="N88" s="24"/>
      <c r="O88" s="26"/>
      <c r="P88" s="26"/>
      <c r="Q88" s="26"/>
      <c r="R88" s="26"/>
      <c r="S88" s="92"/>
      <c r="T88" s="28"/>
      <c r="U88" s="28"/>
      <c r="V88" s="28"/>
      <c r="W88" s="28"/>
      <c r="X88" s="29"/>
      <c r="Y88" s="29"/>
      <c r="Z88" s="29"/>
      <c r="AA88" s="29"/>
      <c r="AB88" s="28"/>
      <c r="AC88" s="28"/>
      <c r="AD88" s="28"/>
      <c r="AE88" s="28"/>
      <c r="AF88" s="30"/>
      <c r="AG88" s="30"/>
      <c r="AH88" s="30"/>
      <c r="AI88" s="30"/>
      <c r="AJ88" s="31"/>
      <c r="AK88" s="31"/>
      <c r="AL88" s="32"/>
      <c r="AM88" s="28"/>
      <c r="AN88" s="28"/>
      <c r="AO88" s="28"/>
      <c r="AP88" s="28"/>
      <c r="AQ88" s="28"/>
      <c r="AR88" s="28"/>
      <c r="AS88" s="28"/>
      <c r="AT88" s="28"/>
      <c r="AU88" s="33"/>
      <c r="AV88" s="23"/>
      <c r="AW88" s="34"/>
      <c r="AX88" s="35"/>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c r="ID88" s="17"/>
      <c r="IE88" s="17"/>
      <c r="IF88" s="17"/>
      <c r="IG88" s="17"/>
      <c r="IH88" s="17"/>
      <c r="II88" s="17"/>
      <c r="IJ88" s="17"/>
      <c r="IK88" s="17"/>
      <c r="IL88" s="17"/>
      <c r="IM88" s="17"/>
      <c r="IN88" s="17"/>
      <c r="IO88" s="17"/>
      <c r="IP88" s="17"/>
    </row>
    <row r="89" spans="1:250" ht="16.5" hidden="1">
      <c r="A89" s="22"/>
      <c r="B89" s="22"/>
      <c r="C89" s="22"/>
      <c r="D89" s="22"/>
      <c r="E89" s="23"/>
      <c r="F89" s="24"/>
      <c r="G89" s="24"/>
      <c r="H89" s="41"/>
      <c r="I89" s="25"/>
      <c r="J89" s="25"/>
      <c r="K89" s="26"/>
      <c r="L89" s="24"/>
      <c r="M89" s="24"/>
      <c r="N89" s="24"/>
      <c r="O89" s="26"/>
      <c r="P89" s="26"/>
      <c r="Q89" s="26"/>
      <c r="R89" s="26"/>
      <c r="S89" s="92"/>
      <c r="T89" s="28"/>
      <c r="U89" s="28"/>
      <c r="V89" s="28"/>
      <c r="W89" s="28"/>
      <c r="X89" s="29"/>
      <c r="Y89" s="29"/>
      <c r="Z89" s="29"/>
      <c r="AA89" s="29"/>
      <c r="AB89" s="28"/>
      <c r="AC89" s="28"/>
      <c r="AD89" s="28"/>
      <c r="AE89" s="28"/>
      <c r="AF89" s="30"/>
      <c r="AG89" s="30"/>
      <c r="AH89" s="30"/>
      <c r="AI89" s="30"/>
      <c r="AJ89" s="31"/>
      <c r="AK89" s="31"/>
      <c r="AL89" s="32"/>
      <c r="AM89" s="28"/>
      <c r="AN89" s="28"/>
      <c r="AO89" s="28"/>
      <c r="AP89" s="28"/>
      <c r="AQ89" s="28"/>
      <c r="AR89" s="28"/>
      <c r="AS89" s="28"/>
      <c r="AT89" s="28"/>
      <c r="AU89" s="33"/>
      <c r="AV89" s="23"/>
      <c r="AW89" s="34"/>
      <c r="AX89" s="35"/>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c r="IJ89" s="17"/>
      <c r="IK89" s="17"/>
      <c r="IL89" s="17"/>
      <c r="IM89" s="17"/>
      <c r="IN89" s="17"/>
      <c r="IO89" s="17"/>
      <c r="IP89" s="17"/>
    </row>
    <row r="90" spans="1:250" ht="16.5" hidden="1">
      <c r="A90" s="22"/>
      <c r="B90" s="22"/>
      <c r="C90" s="22"/>
      <c r="D90" s="22"/>
      <c r="E90" s="23"/>
      <c r="F90" s="24"/>
      <c r="G90" s="24"/>
      <c r="H90" s="41"/>
      <c r="I90" s="25"/>
      <c r="J90" s="25"/>
      <c r="K90" s="26"/>
      <c r="L90" s="24"/>
      <c r="M90" s="24"/>
      <c r="N90" s="24"/>
      <c r="O90" s="26"/>
      <c r="P90" s="26"/>
      <c r="Q90" s="26"/>
      <c r="R90" s="26"/>
      <c r="S90" s="92"/>
      <c r="T90" s="28"/>
      <c r="U90" s="28"/>
      <c r="V90" s="28"/>
      <c r="W90" s="28"/>
      <c r="X90" s="29"/>
      <c r="Y90" s="29"/>
      <c r="Z90" s="29"/>
      <c r="AA90" s="29"/>
      <c r="AB90" s="28"/>
      <c r="AC90" s="28"/>
      <c r="AD90" s="28"/>
      <c r="AE90" s="28"/>
      <c r="AF90" s="30"/>
      <c r="AG90" s="30"/>
      <c r="AH90" s="30"/>
      <c r="AI90" s="30"/>
      <c r="AJ90" s="31"/>
      <c r="AK90" s="31"/>
      <c r="AL90" s="32"/>
      <c r="AM90" s="28"/>
      <c r="AN90" s="28"/>
      <c r="AO90" s="28"/>
      <c r="AP90" s="28"/>
      <c r="AQ90" s="28"/>
      <c r="AR90" s="28"/>
      <c r="AS90" s="28"/>
      <c r="AT90" s="28"/>
      <c r="AU90" s="33"/>
      <c r="AV90" s="23"/>
      <c r="AW90" s="34"/>
      <c r="AX90" s="35"/>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17"/>
      <c r="HT90" s="17"/>
      <c r="HU90" s="17"/>
      <c r="HV90" s="17"/>
      <c r="HW90" s="17"/>
      <c r="HX90" s="17"/>
      <c r="HY90" s="17"/>
      <c r="HZ90" s="17"/>
      <c r="IA90" s="17"/>
      <c r="IB90" s="17"/>
      <c r="IC90" s="17"/>
      <c r="ID90" s="17"/>
      <c r="IE90" s="17"/>
      <c r="IF90" s="17"/>
      <c r="IG90" s="17"/>
      <c r="IH90" s="17"/>
      <c r="II90" s="17"/>
      <c r="IJ90" s="17"/>
      <c r="IK90" s="17"/>
      <c r="IL90" s="17"/>
      <c r="IM90" s="17"/>
      <c r="IN90" s="17"/>
      <c r="IO90" s="17"/>
      <c r="IP90" s="17"/>
    </row>
    <row r="91" spans="1:250" ht="16.5" hidden="1">
      <c r="A91" s="22"/>
      <c r="B91" s="22"/>
      <c r="C91" s="22"/>
      <c r="D91" s="22"/>
      <c r="E91" s="23"/>
      <c r="F91" s="24"/>
      <c r="G91" s="24"/>
      <c r="H91" s="41"/>
      <c r="I91" s="25"/>
      <c r="J91" s="25"/>
      <c r="K91" s="26"/>
      <c r="L91" s="24"/>
      <c r="M91" s="24"/>
      <c r="N91" s="24"/>
      <c r="O91" s="26"/>
      <c r="P91" s="26"/>
      <c r="Q91" s="26"/>
      <c r="R91" s="26"/>
      <c r="S91" s="92"/>
      <c r="T91" s="28"/>
      <c r="U91" s="28"/>
      <c r="V91" s="28"/>
      <c r="W91" s="28"/>
      <c r="X91" s="29"/>
      <c r="Y91" s="29"/>
      <c r="Z91" s="29"/>
      <c r="AA91" s="29"/>
      <c r="AB91" s="28"/>
      <c r="AC91" s="28"/>
      <c r="AD91" s="28"/>
      <c r="AE91" s="28"/>
      <c r="AF91" s="30"/>
      <c r="AG91" s="30"/>
      <c r="AH91" s="30"/>
      <c r="AI91" s="30"/>
      <c r="AJ91" s="31"/>
      <c r="AK91" s="31"/>
      <c r="AL91" s="32"/>
      <c r="AM91" s="28"/>
      <c r="AN91" s="28"/>
      <c r="AO91" s="28"/>
      <c r="AP91" s="28"/>
      <c r="AQ91" s="28"/>
      <c r="AR91" s="28"/>
      <c r="AS91" s="28"/>
      <c r="AT91" s="28"/>
      <c r="AU91" s="33"/>
      <c r="AV91" s="23"/>
      <c r="AW91" s="34"/>
      <c r="AX91" s="35"/>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17"/>
      <c r="HT91" s="17"/>
      <c r="HU91" s="17"/>
      <c r="HV91" s="17"/>
      <c r="HW91" s="17"/>
      <c r="HX91" s="17"/>
      <c r="HY91" s="17"/>
      <c r="HZ91" s="17"/>
      <c r="IA91" s="17"/>
      <c r="IB91" s="17"/>
      <c r="IC91" s="17"/>
      <c r="ID91" s="17"/>
      <c r="IE91" s="17"/>
      <c r="IF91" s="17"/>
      <c r="IG91" s="17"/>
      <c r="IH91" s="17"/>
      <c r="II91" s="17"/>
      <c r="IJ91" s="17"/>
      <c r="IK91" s="17"/>
      <c r="IL91" s="17"/>
      <c r="IM91" s="17"/>
      <c r="IN91" s="17"/>
      <c r="IO91" s="17"/>
      <c r="IP91" s="17"/>
    </row>
    <row r="92" spans="1:250" ht="49.5">
      <c r="A92" s="22" t="s">
        <v>199</v>
      </c>
      <c r="B92" s="22" t="s">
        <v>200</v>
      </c>
      <c r="C92" s="22" t="s">
        <v>201</v>
      </c>
      <c r="D92" s="22" t="s">
        <v>202</v>
      </c>
      <c r="E92" s="23" t="s">
        <v>10</v>
      </c>
      <c r="F92" s="24"/>
      <c r="G92" s="24" t="s">
        <v>19</v>
      </c>
      <c r="H92" s="41" t="s">
        <v>11</v>
      </c>
      <c r="I92" s="25" t="s">
        <v>361</v>
      </c>
      <c r="J92" s="25" t="s">
        <v>104</v>
      </c>
      <c r="K92" s="26">
        <v>7000</v>
      </c>
      <c r="L92" s="24">
        <v>3500</v>
      </c>
      <c r="M92" s="24">
        <v>2300</v>
      </c>
      <c r="N92" s="24">
        <v>1300</v>
      </c>
      <c r="O92" s="26"/>
      <c r="P92" s="26"/>
      <c r="Q92" s="26"/>
      <c r="R92" s="26"/>
      <c r="S92" s="92" t="s">
        <v>19</v>
      </c>
      <c r="T92" s="28"/>
      <c r="U92" s="28"/>
      <c r="V92" s="28"/>
      <c r="W92" s="28"/>
      <c r="X92" s="29">
        <v>0</v>
      </c>
      <c r="Y92" s="29">
        <v>0</v>
      </c>
      <c r="Z92" s="29"/>
      <c r="AA92" s="29"/>
      <c r="AB92" s="28"/>
      <c r="AC92" s="28"/>
      <c r="AD92" s="28"/>
      <c r="AE92" s="28"/>
      <c r="AF92" s="30"/>
      <c r="AG92" s="30"/>
      <c r="AH92" s="30"/>
      <c r="AI92" s="30"/>
      <c r="AJ92" s="31">
        <v>4.5073822407185631</v>
      </c>
      <c r="AK92" s="31"/>
      <c r="AL92" s="32" t="e">
        <v>#REF!</v>
      </c>
      <c r="AM92" s="28" t="e">
        <v>#REF!</v>
      </c>
      <c r="AN92" s="28" t="e">
        <v>#REF!</v>
      </c>
      <c r="AO92" s="28" t="e">
        <v>#REF!</v>
      </c>
      <c r="AP92" s="28" t="e">
        <v>#REF!</v>
      </c>
      <c r="AQ92" s="28" t="e">
        <v>#REF!</v>
      </c>
      <c r="AR92" s="28" t="e">
        <v>#REF!</v>
      </c>
      <c r="AS92" s="28" t="e">
        <v>#REF!</v>
      </c>
      <c r="AT92" s="28" t="e">
        <v>#REF!</v>
      </c>
      <c r="AU92" s="33"/>
      <c r="AV92" s="23" t="s">
        <v>10</v>
      </c>
      <c r="AW92" s="34"/>
      <c r="AX92" s="35">
        <v>120</v>
      </c>
      <c r="AY92" s="17"/>
      <c r="AZ92" s="17"/>
      <c r="BA92" s="17"/>
      <c r="BB92" s="17"/>
      <c r="BC92" s="17"/>
      <c r="BD92" s="17"/>
      <c r="BE92" s="17"/>
      <c r="BF92" s="17"/>
      <c r="BG92" s="17"/>
      <c r="BH92" s="80" t="str">
        <f>TRIM(H92)</f>
        <v>Đường tỉnh 768</v>
      </c>
      <c r="BI92" s="80" t="str">
        <f>TRIM(I92)</f>
        <v>Đường liên xã Thạnh Phú - Tân Bình - Bình Lợi cũ</v>
      </c>
      <c r="BJ92" s="80" t="str">
        <f>TRIM(J92)</f>
        <v>Giáp ranh phường Trảng Dài</v>
      </c>
      <c r="BK92" s="37" t="str">
        <f>UPPER(LEFT(BH92,1))&amp;MID(BH92,2,LEN(BH92))</f>
        <v>Đường tỉnh 768</v>
      </c>
      <c r="BL92" s="37" t="str">
        <f>UPPER(LEFT(BI92,1))&amp;MID(BI92,2,LEN(BI92))</f>
        <v>Đường liên xã Thạnh Phú - Tân Bình - Bình Lợi cũ</v>
      </c>
      <c r="BM92" s="37" t="str">
        <f>UPPER(LEFT(BJ92,1))&amp;MID(BJ92,2,LEN(BJ92))</f>
        <v>Giáp ranh phường Trảng Dài</v>
      </c>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7"/>
      <c r="GU92" s="17"/>
      <c r="GV92" s="17"/>
      <c r="GW92" s="17"/>
      <c r="GX92" s="17"/>
      <c r="GY92" s="17"/>
      <c r="GZ92" s="17"/>
      <c r="HA92" s="17"/>
      <c r="HB92" s="17"/>
      <c r="HC92" s="17"/>
      <c r="HD92" s="17"/>
      <c r="HE92" s="17"/>
      <c r="HF92" s="17"/>
      <c r="HG92" s="17"/>
      <c r="HH92" s="17"/>
      <c r="HI92" s="17"/>
      <c r="HJ92" s="17"/>
      <c r="HK92" s="17"/>
      <c r="HL92" s="17"/>
      <c r="HM92" s="17"/>
      <c r="HN92" s="17"/>
      <c r="HO92" s="17"/>
      <c r="HP92" s="17"/>
      <c r="HQ92" s="17"/>
      <c r="HR92" s="17"/>
      <c r="HS92" s="17"/>
      <c r="HT92" s="17"/>
      <c r="HU92" s="17"/>
      <c r="HV92" s="17"/>
      <c r="HW92" s="17"/>
      <c r="HX92" s="17"/>
      <c r="HY92" s="17"/>
      <c r="HZ92" s="17"/>
      <c r="IA92" s="17"/>
      <c r="IB92" s="17"/>
      <c r="IC92" s="17"/>
      <c r="ID92" s="17"/>
      <c r="IE92" s="17"/>
      <c r="IF92" s="17"/>
      <c r="IG92" s="17"/>
      <c r="IH92" s="17"/>
      <c r="II92" s="17"/>
      <c r="IJ92" s="17"/>
      <c r="IK92" s="17"/>
      <c r="IL92" s="17"/>
      <c r="IM92" s="17"/>
      <c r="IN92" s="17"/>
      <c r="IO92" s="17"/>
      <c r="IP92" s="17"/>
    </row>
    <row r="93" spans="1:250" ht="16.5" hidden="1">
      <c r="A93" s="22"/>
      <c r="B93" s="22"/>
      <c r="C93" s="22"/>
      <c r="D93" s="22"/>
      <c r="E93" s="23"/>
      <c r="F93" s="24"/>
      <c r="G93" s="24"/>
      <c r="H93" s="41"/>
      <c r="I93" s="25"/>
      <c r="J93" s="25"/>
      <c r="K93" s="26"/>
      <c r="L93" s="24"/>
      <c r="M93" s="24"/>
      <c r="N93" s="24"/>
      <c r="O93" s="26"/>
      <c r="P93" s="26"/>
      <c r="Q93" s="26"/>
      <c r="R93" s="26"/>
      <c r="S93" s="92"/>
      <c r="T93" s="28"/>
      <c r="U93" s="28"/>
      <c r="V93" s="28"/>
      <c r="W93" s="28"/>
      <c r="X93" s="29"/>
      <c r="Y93" s="29"/>
      <c r="Z93" s="29"/>
      <c r="AA93" s="29"/>
      <c r="AB93" s="28"/>
      <c r="AC93" s="28"/>
      <c r="AD93" s="28"/>
      <c r="AE93" s="28"/>
      <c r="AF93" s="30"/>
      <c r="AG93" s="30"/>
      <c r="AH93" s="30"/>
      <c r="AI93" s="30"/>
      <c r="AJ93" s="31"/>
      <c r="AK93" s="31"/>
      <c r="AL93" s="32"/>
      <c r="AM93" s="28"/>
      <c r="AN93" s="28"/>
      <c r="AO93" s="28"/>
      <c r="AP93" s="28"/>
      <c r="AQ93" s="28"/>
      <c r="AR93" s="28"/>
      <c r="AS93" s="28"/>
      <c r="AT93" s="28"/>
      <c r="AU93" s="33"/>
      <c r="AV93" s="23"/>
      <c r="AW93" s="34"/>
      <c r="AX93" s="35"/>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17"/>
      <c r="HT93" s="17"/>
      <c r="HU93" s="17"/>
      <c r="HV93" s="17"/>
      <c r="HW93" s="17"/>
      <c r="HX93" s="17"/>
      <c r="HY93" s="17"/>
      <c r="HZ93" s="17"/>
      <c r="IA93" s="17"/>
      <c r="IB93" s="17"/>
      <c r="IC93" s="17"/>
      <c r="ID93" s="17"/>
      <c r="IE93" s="17"/>
      <c r="IF93" s="17"/>
      <c r="IG93" s="17"/>
      <c r="IH93" s="17"/>
      <c r="II93" s="17"/>
      <c r="IJ93" s="17"/>
      <c r="IK93" s="17"/>
      <c r="IL93" s="17"/>
      <c r="IM93" s="17"/>
      <c r="IN93" s="17"/>
      <c r="IO93" s="17"/>
      <c r="IP93" s="17"/>
    </row>
    <row r="94" spans="1:250" ht="16.5" hidden="1">
      <c r="A94" s="22"/>
      <c r="B94" s="22"/>
      <c r="C94" s="22"/>
      <c r="D94" s="22"/>
      <c r="E94" s="23"/>
      <c r="F94" s="24"/>
      <c r="G94" s="24"/>
      <c r="H94" s="41"/>
      <c r="I94" s="25"/>
      <c r="J94" s="25"/>
      <c r="K94" s="26"/>
      <c r="L94" s="24"/>
      <c r="M94" s="24"/>
      <c r="N94" s="24"/>
      <c r="O94" s="26"/>
      <c r="P94" s="26"/>
      <c r="Q94" s="26"/>
      <c r="R94" s="26"/>
      <c r="S94" s="92"/>
      <c r="T94" s="28"/>
      <c r="U94" s="28"/>
      <c r="V94" s="28"/>
      <c r="W94" s="28"/>
      <c r="X94" s="29"/>
      <c r="Y94" s="29"/>
      <c r="Z94" s="29"/>
      <c r="AA94" s="29"/>
      <c r="AB94" s="28"/>
      <c r="AC94" s="28"/>
      <c r="AD94" s="28"/>
      <c r="AE94" s="28"/>
      <c r="AF94" s="30"/>
      <c r="AG94" s="30"/>
      <c r="AH94" s="30"/>
      <c r="AI94" s="30"/>
      <c r="AJ94" s="31"/>
      <c r="AK94" s="31"/>
      <c r="AL94" s="32"/>
      <c r="AM94" s="28"/>
      <c r="AN94" s="28"/>
      <c r="AO94" s="28"/>
      <c r="AP94" s="28"/>
      <c r="AQ94" s="28"/>
      <c r="AR94" s="28"/>
      <c r="AS94" s="28"/>
      <c r="AT94" s="28"/>
      <c r="AU94" s="33"/>
      <c r="AV94" s="23"/>
      <c r="AW94" s="34"/>
      <c r="AX94" s="35"/>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7"/>
      <c r="GU94" s="17"/>
      <c r="GV94" s="17"/>
      <c r="GW94" s="17"/>
      <c r="GX94" s="17"/>
      <c r="GY94" s="17"/>
      <c r="GZ94" s="17"/>
      <c r="HA94" s="17"/>
      <c r="HB94" s="17"/>
      <c r="HC94" s="17"/>
      <c r="HD94" s="17"/>
      <c r="HE94" s="17"/>
      <c r="HF94" s="17"/>
      <c r="HG94" s="17"/>
      <c r="HH94" s="17"/>
      <c r="HI94" s="17"/>
      <c r="HJ94" s="17"/>
      <c r="HK94" s="17"/>
      <c r="HL94" s="17"/>
      <c r="HM94" s="17"/>
      <c r="HN94" s="17"/>
      <c r="HO94" s="17"/>
      <c r="HP94" s="17"/>
      <c r="HQ94" s="17"/>
      <c r="HR94" s="17"/>
      <c r="HS94" s="17"/>
      <c r="HT94" s="17"/>
      <c r="HU94" s="17"/>
      <c r="HV94" s="17"/>
      <c r="HW94" s="17"/>
      <c r="HX94" s="17"/>
      <c r="HY94" s="17"/>
      <c r="HZ94" s="17"/>
      <c r="IA94" s="17"/>
      <c r="IB94" s="17"/>
      <c r="IC94" s="17"/>
      <c r="ID94" s="17"/>
      <c r="IE94" s="17"/>
      <c r="IF94" s="17"/>
      <c r="IG94" s="17"/>
      <c r="IH94" s="17"/>
      <c r="II94" s="17"/>
      <c r="IJ94" s="17"/>
      <c r="IK94" s="17"/>
      <c r="IL94" s="17"/>
      <c r="IM94" s="17"/>
      <c r="IN94" s="17"/>
      <c r="IO94" s="17"/>
      <c r="IP94" s="17"/>
    </row>
    <row r="95" spans="1:250" ht="16.5" hidden="1">
      <c r="A95" s="22"/>
      <c r="B95" s="22"/>
      <c r="C95" s="22"/>
      <c r="D95" s="22"/>
      <c r="E95" s="23"/>
      <c r="F95" s="24"/>
      <c r="G95" s="24"/>
      <c r="H95" s="41"/>
      <c r="I95" s="25"/>
      <c r="J95" s="25"/>
      <c r="K95" s="26"/>
      <c r="L95" s="24"/>
      <c r="M95" s="24"/>
      <c r="N95" s="24"/>
      <c r="O95" s="26"/>
      <c r="P95" s="26"/>
      <c r="Q95" s="26"/>
      <c r="R95" s="26"/>
      <c r="S95" s="92"/>
      <c r="T95" s="28"/>
      <c r="U95" s="28"/>
      <c r="V95" s="28"/>
      <c r="W95" s="28"/>
      <c r="X95" s="29"/>
      <c r="Y95" s="29"/>
      <c r="Z95" s="29"/>
      <c r="AA95" s="29"/>
      <c r="AB95" s="28"/>
      <c r="AC95" s="28"/>
      <c r="AD95" s="28"/>
      <c r="AE95" s="28"/>
      <c r="AF95" s="30"/>
      <c r="AG95" s="30"/>
      <c r="AH95" s="30"/>
      <c r="AI95" s="30"/>
      <c r="AJ95" s="31"/>
      <c r="AK95" s="31"/>
      <c r="AL95" s="32"/>
      <c r="AM95" s="28"/>
      <c r="AN95" s="28"/>
      <c r="AO95" s="28"/>
      <c r="AP95" s="28"/>
      <c r="AQ95" s="28"/>
      <c r="AR95" s="28"/>
      <c r="AS95" s="28"/>
      <c r="AT95" s="28"/>
      <c r="AU95" s="33"/>
      <c r="AV95" s="23"/>
      <c r="AW95" s="34"/>
      <c r="AX95" s="35"/>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7"/>
      <c r="GU95" s="17"/>
      <c r="GV95" s="17"/>
      <c r="GW95" s="17"/>
      <c r="GX95" s="17"/>
      <c r="GY95" s="17"/>
      <c r="GZ95" s="17"/>
      <c r="HA95" s="17"/>
      <c r="HB95" s="17"/>
      <c r="HC95" s="17"/>
      <c r="HD95" s="17"/>
      <c r="HE95" s="17"/>
      <c r="HF95" s="17"/>
      <c r="HG95" s="17"/>
      <c r="HH95" s="17"/>
      <c r="HI95" s="17"/>
      <c r="HJ95" s="17"/>
      <c r="HK95" s="17"/>
      <c r="HL95" s="17"/>
      <c r="HM95" s="17"/>
      <c r="HN95" s="17"/>
      <c r="HO95" s="17"/>
      <c r="HP95" s="17"/>
      <c r="HQ95" s="17"/>
      <c r="HR95" s="17"/>
      <c r="HS95" s="17"/>
      <c r="HT95" s="17"/>
      <c r="HU95" s="17"/>
      <c r="HV95" s="17"/>
      <c r="HW95" s="17"/>
      <c r="HX95" s="17"/>
      <c r="HY95" s="17"/>
      <c r="HZ95" s="17"/>
      <c r="IA95" s="17"/>
      <c r="IB95" s="17"/>
      <c r="IC95" s="17"/>
      <c r="ID95" s="17"/>
      <c r="IE95" s="17"/>
      <c r="IF95" s="17"/>
      <c r="IG95" s="17"/>
      <c r="IH95" s="17"/>
      <c r="II95" s="17"/>
      <c r="IJ95" s="17"/>
      <c r="IK95" s="17"/>
      <c r="IL95" s="17"/>
      <c r="IM95" s="17"/>
      <c r="IN95" s="17"/>
      <c r="IO95" s="17"/>
      <c r="IP95" s="17"/>
    </row>
    <row r="96" spans="1:250" ht="16.5" hidden="1">
      <c r="A96" s="22"/>
      <c r="B96" s="22"/>
      <c r="C96" s="22"/>
      <c r="D96" s="22"/>
      <c r="E96" s="23"/>
      <c r="F96" s="24"/>
      <c r="G96" s="24"/>
      <c r="H96" s="41"/>
      <c r="I96" s="25"/>
      <c r="J96" s="25"/>
      <c r="K96" s="26"/>
      <c r="L96" s="24"/>
      <c r="M96" s="24"/>
      <c r="N96" s="24"/>
      <c r="O96" s="26"/>
      <c r="P96" s="26"/>
      <c r="Q96" s="26"/>
      <c r="R96" s="26"/>
      <c r="S96" s="92"/>
      <c r="T96" s="28"/>
      <c r="U96" s="28"/>
      <c r="V96" s="28"/>
      <c r="W96" s="28"/>
      <c r="X96" s="29"/>
      <c r="Y96" s="29"/>
      <c r="Z96" s="29"/>
      <c r="AA96" s="29"/>
      <c r="AB96" s="28"/>
      <c r="AC96" s="28"/>
      <c r="AD96" s="28"/>
      <c r="AE96" s="28"/>
      <c r="AF96" s="30"/>
      <c r="AG96" s="30"/>
      <c r="AH96" s="30"/>
      <c r="AI96" s="30"/>
      <c r="AJ96" s="31"/>
      <c r="AK96" s="31"/>
      <c r="AL96" s="32"/>
      <c r="AM96" s="28"/>
      <c r="AN96" s="28"/>
      <c r="AO96" s="28"/>
      <c r="AP96" s="28"/>
      <c r="AQ96" s="28"/>
      <c r="AR96" s="28"/>
      <c r="AS96" s="28"/>
      <c r="AT96" s="28"/>
      <c r="AU96" s="33"/>
      <c r="AV96" s="23"/>
      <c r="AW96" s="34"/>
      <c r="AX96" s="35"/>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17"/>
      <c r="HT96" s="17"/>
      <c r="HU96" s="17"/>
      <c r="HV96" s="17"/>
      <c r="HW96" s="17"/>
      <c r="HX96" s="17"/>
      <c r="HY96" s="17"/>
      <c r="HZ96" s="17"/>
      <c r="IA96" s="17"/>
      <c r="IB96" s="17"/>
      <c r="IC96" s="17"/>
      <c r="ID96" s="17"/>
      <c r="IE96" s="17"/>
      <c r="IF96" s="17"/>
      <c r="IG96" s="17"/>
      <c r="IH96" s="17"/>
      <c r="II96" s="17"/>
      <c r="IJ96" s="17"/>
      <c r="IK96" s="17"/>
      <c r="IL96" s="17"/>
      <c r="IM96" s="17"/>
      <c r="IN96" s="17"/>
      <c r="IO96" s="17"/>
      <c r="IP96" s="17"/>
    </row>
    <row r="97" spans="1:250" ht="16.5" hidden="1">
      <c r="A97" s="22"/>
      <c r="B97" s="22"/>
      <c r="C97" s="22"/>
      <c r="D97" s="22"/>
      <c r="E97" s="23"/>
      <c r="F97" s="24"/>
      <c r="G97" s="24"/>
      <c r="H97" s="41"/>
      <c r="I97" s="25"/>
      <c r="J97" s="25"/>
      <c r="K97" s="26"/>
      <c r="L97" s="24"/>
      <c r="M97" s="24"/>
      <c r="N97" s="24"/>
      <c r="O97" s="26"/>
      <c r="P97" s="26"/>
      <c r="Q97" s="26"/>
      <c r="R97" s="26"/>
      <c r="S97" s="92"/>
      <c r="T97" s="28"/>
      <c r="U97" s="28"/>
      <c r="V97" s="28"/>
      <c r="W97" s="28"/>
      <c r="X97" s="29"/>
      <c r="Y97" s="29"/>
      <c r="Z97" s="29"/>
      <c r="AA97" s="29"/>
      <c r="AB97" s="28"/>
      <c r="AC97" s="28"/>
      <c r="AD97" s="28"/>
      <c r="AE97" s="28"/>
      <c r="AF97" s="30"/>
      <c r="AG97" s="30"/>
      <c r="AH97" s="30"/>
      <c r="AI97" s="30"/>
      <c r="AJ97" s="31"/>
      <c r="AK97" s="31"/>
      <c r="AL97" s="32"/>
      <c r="AM97" s="28"/>
      <c r="AN97" s="28"/>
      <c r="AO97" s="28"/>
      <c r="AP97" s="28"/>
      <c r="AQ97" s="28"/>
      <c r="AR97" s="28"/>
      <c r="AS97" s="28"/>
      <c r="AT97" s="28"/>
      <c r="AU97" s="33"/>
      <c r="AV97" s="23"/>
      <c r="AW97" s="34"/>
      <c r="AX97" s="35"/>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17"/>
      <c r="HT97" s="17"/>
      <c r="HU97" s="17"/>
      <c r="HV97" s="17"/>
      <c r="HW97" s="17"/>
      <c r="HX97" s="17"/>
      <c r="HY97" s="17"/>
      <c r="HZ97" s="17"/>
      <c r="IA97" s="17"/>
      <c r="IB97" s="17"/>
      <c r="IC97" s="17"/>
      <c r="ID97" s="17"/>
      <c r="IE97" s="17"/>
      <c r="IF97" s="17"/>
      <c r="IG97" s="17"/>
      <c r="IH97" s="17"/>
      <c r="II97" s="17"/>
      <c r="IJ97" s="17"/>
      <c r="IK97" s="17"/>
      <c r="IL97" s="17"/>
      <c r="IM97" s="17"/>
      <c r="IN97" s="17"/>
      <c r="IO97" s="17"/>
      <c r="IP97" s="17"/>
    </row>
    <row r="98" spans="1:250" ht="16.5" hidden="1">
      <c r="A98" s="22"/>
      <c r="B98" s="22"/>
      <c r="C98" s="22"/>
      <c r="D98" s="22"/>
      <c r="E98" s="23"/>
      <c r="F98" s="24"/>
      <c r="G98" s="24"/>
      <c r="H98" s="41"/>
      <c r="I98" s="25"/>
      <c r="J98" s="25"/>
      <c r="K98" s="26"/>
      <c r="L98" s="24"/>
      <c r="M98" s="24"/>
      <c r="N98" s="24"/>
      <c r="O98" s="26"/>
      <c r="P98" s="26"/>
      <c r="Q98" s="26"/>
      <c r="R98" s="26"/>
      <c r="S98" s="92"/>
      <c r="T98" s="28"/>
      <c r="U98" s="28"/>
      <c r="V98" s="28"/>
      <c r="W98" s="28"/>
      <c r="X98" s="29"/>
      <c r="Y98" s="29"/>
      <c r="Z98" s="29"/>
      <c r="AA98" s="29"/>
      <c r="AB98" s="28"/>
      <c r="AC98" s="28"/>
      <c r="AD98" s="28"/>
      <c r="AE98" s="28"/>
      <c r="AF98" s="30"/>
      <c r="AG98" s="30"/>
      <c r="AH98" s="30"/>
      <c r="AI98" s="30"/>
      <c r="AJ98" s="31"/>
      <c r="AK98" s="31"/>
      <c r="AL98" s="32"/>
      <c r="AM98" s="28"/>
      <c r="AN98" s="28"/>
      <c r="AO98" s="28"/>
      <c r="AP98" s="28"/>
      <c r="AQ98" s="28"/>
      <c r="AR98" s="28"/>
      <c r="AS98" s="28"/>
      <c r="AT98" s="28"/>
      <c r="AU98" s="33"/>
      <c r="AV98" s="23"/>
      <c r="AW98" s="34"/>
      <c r="AX98" s="35"/>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17"/>
      <c r="HT98" s="17"/>
      <c r="HU98" s="17"/>
      <c r="HV98" s="17"/>
      <c r="HW98" s="17"/>
      <c r="HX98" s="17"/>
      <c r="HY98" s="17"/>
      <c r="HZ98" s="17"/>
      <c r="IA98" s="17"/>
      <c r="IB98" s="17"/>
      <c r="IC98" s="17"/>
      <c r="ID98" s="17"/>
      <c r="IE98" s="17"/>
      <c r="IF98" s="17"/>
      <c r="IG98" s="17"/>
      <c r="IH98" s="17"/>
      <c r="II98" s="17"/>
      <c r="IJ98" s="17"/>
      <c r="IK98" s="17"/>
      <c r="IL98" s="17"/>
      <c r="IM98" s="17"/>
      <c r="IN98" s="17"/>
      <c r="IO98" s="17"/>
      <c r="IP98" s="17"/>
    </row>
    <row r="99" spans="1:250" ht="49.5">
      <c r="A99" s="22" t="s">
        <v>203</v>
      </c>
      <c r="B99" s="22" t="s">
        <v>204</v>
      </c>
      <c r="C99" s="22" t="s">
        <v>205</v>
      </c>
      <c r="D99" s="22" t="s">
        <v>206</v>
      </c>
      <c r="E99" s="23" t="s">
        <v>10</v>
      </c>
      <c r="F99" s="24">
        <v>32</v>
      </c>
      <c r="G99" s="24" t="s">
        <v>54</v>
      </c>
      <c r="H99" s="41" t="s">
        <v>369</v>
      </c>
      <c r="I99" s="25" t="s">
        <v>11</v>
      </c>
      <c r="J99" s="25" t="s">
        <v>144</v>
      </c>
      <c r="K99" s="26">
        <v>3000</v>
      </c>
      <c r="L99" s="24">
        <v>1500</v>
      </c>
      <c r="M99" s="24">
        <v>1200</v>
      </c>
      <c r="N99" s="24">
        <v>1000</v>
      </c>
      <c r="O99" s="26"/>
      <c r="P99" s="26"/>
      <c r="Q99" s="26"/>
      <c r="R99" s="26"/>
      <c r="S99" s="92" t="s">
        <v>54</v>
      </c>
      <c r="T99" s="28"/>
      <c r="U99" s="28"/>
      <c r="V99" s="28"/>
      <c r="W99" s="28"/>
      <c r="X99" s="29"/>
      <c r="Y99" s="29"/>
      <c r="Z99" s="29"/>
      <c r="AA99" s="29"/>
      <c r="AB99" s="28"/>
      <c r="AC99" s="28"/>
      <c r="AD99" s="28"/>
      <c r="AE99" s="28"/>
      <c r="AF99" s="30"/>
      <c r="AG99" s="30"/>
      <c r="AH99" s="30"/>
      <c r="AI99" s="30"/>
      <c r="AJ99" s="31">
        <v>5.3632461864406782</v>
      </c>
      <c r="AK99" s="31"/>
      <c r="AL99" s="32" t="e">
        <v>#REF!</v>
      </c>
      <c r="AM99" s="28" t="e">
        <v>#REF!</v>
      </c>
      <c r="AN99" s="28" t="e">
        <v>#REF!</v>
      </c>
      <c r="AO99" s="28" t="e">
        <v>#REF!</v>
      </c>
      <c r="AP99" s="28" t="e">
        <v>#REF!</v>
      </c>
      <c r="AQ99" s="28" t="e">
        <v>#REF!</v>
      </c>
      <c r="AR99" s="28" t="e">
        <v>#REF!</v>
      </c>
      <c r="AS99" s="28" t="e">
        <v>#REF!</v>
      </c>
      <c r="AT99" s="28" t="e">
        <v>#REF!</v>
      </c>
      <c r="AU99" s="33"/>
      <c r="AV99" s="23" t="s">
        <v>10</v>
      </c>
      <c r="AW99" s="34"/>
      <c r="AX99" s="35">
        <v>240</v>
      </c>
      <c r="AY99" s="17"/>
      <c r="AZ99" s="17"/>
      <c r="BA99" s="17"/>
      <c r="BB99" s="17"/>
      <c r="BC99" s="17"/>
      <c r="BD99" s="17"/>
      <c r="BE99" s="17"/>
      <c r="BF99" s="37" t="s">
        <v>143</v>
      </c>
      <c r="BG99" s="17"/>
      <c r="BH99" s="80" t="str">
        <f>TRIM(H99)</f>
        <v>Đường vào Phi Trường</v>
      </c>
      <c r="BI99" s="80" t="str">
        <f>TRIM(I99)</f>
        <v>Đường tỉnh 768</v>
      </c>
      <c r="BJ99" s="80" t="str">
        <f>TRIM(J99)</f>
        <v>Ranh Sân bay Biên Hòa</v>
      </c>
      <c r="BK99" s="37" t="str">
        <f>UPPER(LEFT(BH99,1))&amp;MID(BH99,2,LEN(BH99))</f>
        <v>Đường vào Phi Trường</v>
      </c>
      <c r="BL99" s="37" t="str">
        <f>UPPER(LEFT(BI99,1))&amp;MID(BI99,2,LEN(BI99))</f>
        <v>Đường tỉnh 768</v>
      </c>
      <c r="BM99" s="37" t="str">
        <f>UPPER(LEFT(BJ99,1))&amp;MID(BJ99,2,LEN(BJ99))</f>
        <v>Ranh Sân bay Biên Hòa</v>
      </c>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17"/>
      <c r="HT99" s="17"/>
      <c r="HU99" s="17"/>
      <c r="HV99" s="17"/>
      <c r="HW99" s="17"/>
      <c r="HX99" s="17"/>
      <c r="HY99" s="17"/>
      <c r="HZ99" s="17"/>
      <c r="IA99" s="17"/>
      <c r="IB99" s="17"/>
      <c r="IC99" s="17"/>
      <c r="ID99" s="17"/>
      <c r="IE99" s="17"/>
      <c r="IF99" s="17"/>
      <c r="IG99" s="17"/>
      <c r="IH99" s="17"/>
      <c r="II99" s="17"/>
      <c r="IJ99" s="17"/>
      <c r="IK99" s="17"/>
      <c r="IL99" s="17"/>
      <c r="IM99" s="17"/>
      <c r="IN99" s="17"/>
      <c r="IO99" s="17"/>
      <c r="IP99" s="17"/>
    </row>
    <row r="100" spans="1:250" ht="16.5" hidden="1">
      <c r="A100" s="22"/>
      <c r="B100" s="22"/>
      <c r="C100" s="22"/>
      <c r="D100" s="22"/>
      <c r="E100" s="23"/>
      <c r="F100" s="24"/>
      <c r="G100" s="24"/>
      <c r="H100" s="41"/>
      <c r="I100" s="25"/>
      <c r="J100" s="25"/>
      <c r="K100" s="26"/>
      <c r="L100" s="24"/>
      <c r="M100" s="24"/>
      <c r="N100" s="24"/>
      <c r="O100" s="26"/>
      <c r="P100" s="26"/>
      <c r="Q100" s="26"/>
      <c r="R100" s="26"/>
      <c r="S100" s="92"/>
      <c r="T100" s="28"/>
      <c r="U100" s="28"/>
      <c r="V100" s="28"/>
      <c r="W100" s="28"/>
      <c r="X100" s="29"/>
      <c r="Y100" s="29"/>
      <c r="Z100" s="29"/>
      <c r="AA100" s="29"/>
      <c r="AB100" s="28"/>
      <c r="AC100" s="28"/>
      <c r="AD100" s="28"/>
      <c r="AE100" s="28"/>
      <c r="AF100" s="30"/>
      <c r="AG100" s="30"/>
      <c r="AH100" s="30"/>
      <c r="AI100" s="30"/>
      <c r="AJ100" s="31"/>
      <c r="AK100" s="31"/>
      <c r="AL100" s="32"/>
      <c r="AM100" s="28"/>
      <c r="AN100" s="28"/>
      <c r="AO100" s="28"/>
      <c r="AP100" s="28"/>
      <c r="AQ100" s="28"/>
      <c r="AR100" s="28"/>
      <c r="AS100" s="28"/>
      <c r="AT100" s="28"/>
      <c r="AU100" s="33"/>
      <c r="AV100" s="23"/>
      <c r="AW100" s="34"/>
      <c r="AX100" s="35"/>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7"/>
      <c r="FV100" s="17"/>
      <c r="FW100" s="17"/>
      <c r="FX100" s="17"/>
      <c r="FY100" s="17"/>
      <c r="FZ100" s="17"/>
      <c r="GA100" s="17"/>
      <c r="GB100" s="17"/>
      <c r="GC100" s="17"/>
      <c r="GD100" s="17"/>
      <c r="GE100" s="17"/>
      <c r="GF100" s="17"/>
      <c r="GG100" s="17"/>
      <c r="GH100" s="17"/>
      <c r="GI100" s="17"/>
      <c r="GJ100" s="17"/>
      <c r="GK100" s="17"/>
      <c r="GL100" s="17"/>
      <c r="GM100" s="17"/>
      <c r="GN100" s="17"/>
      <c r="GO100" s="17"/>
      <c r="GP100" s="17"/>
      <c r="GQ100" s="17"/>
      <c r="GR100" s="17"/>
      <c r="GS100" s="17"/>
      <c r="GT100" s="17"/>
      <c r="GU100" s="17"/>
      <c r="GV100" s="17"/>
      <c r="GW100" s="17"/>
      <c r="GX100" s="17"/>
      <c r="GY100" s="17"/>
      <c r="GZ100" s="17"/>
      <c r="HA100" s="17"/>
      <c r="HB100" s="17"/>
      <c r="HC100" s="17"/>
      <c r="HD100" s="17"/>
      <c r="HE100" s="17"/>
      <c r="HF100" s="17"/>
      <c r="HG100" s="17"/>
      <c r="HH100" s="17"/>
      <c r="HI100" s="17"/>
      <c r="HJ100" s="17"/>
      <c r="HK100" s="17"/>
      <c r="HL100" s="17"/>
      <c r="HM100" s="17"/>
      <c r="HN100" s="17"/>
      <c r="HO100" s="17"/>
      <c r="HP100" s="17"/>
      <c r="HQ100" s="17"/>
      <c r="HR100" s="17"/>
      <c r="HS100" s="17"/>
      <c r="HT100" s="17"/>
      <c r="HU100" s="17"/>
      <c r="HV100" s="17"/>
      <c r="HW100" s="17"/>
      <c r="HX100" s="17"/>
      <c r="HY100" s="17"/>
      <c r="HZ100" s="17"/>
      <c r="IA100" s="17"/>
      <c r="IB100" s="17"/>
      <c r="IC100" s="17"/>
      <c r="ID100" s="17"/>
      <c r="IE100" s="17"/>
      <c r="IF100" s="17"/>
      <c r="IG100" s="17"/>
      <c r="IH100" s="17"/>
      <c r="II100" s="17"/>
      <c r="IJ100" s="17"/>
      <c r="IK100" s="17"/>
      <c r="IL100" s="17"/>
      <c r="IM100" s="17"/>
      <c r="IN100" s="17"/>
      <c r="IO100" s="17"/>
      <c r="IP100" s="17"/>
    </row>
    <row r="101" spans="1:250" ht="16.5" hidden="1">
      <c r="A101" s="22"/>
      <c r="B101" s="22"/>
      <c r="C101" s="22"/>
      <c r="D101" s="22"/>
      <c r="E101" s="23"/>
      <c r="F101" s="24"/>
      <c r="G101" s="24"/>
      <c r="H101" s="41"/>
      <c r="I101" s="25"/>
      <c r="J101" s="25"/>
      <c r="K101" s="26"/>
      <c r="L101" s="24"/>
      <c r="M101" s="24"/>
      <c r="N101" s="24"/>
      <c r="O101" s="26"/>
      <c r="P101" s="26"/>
      <c r="Q101" s="26"/>
      <c r="R101" s="26"/>
      <c r="S101" s="92"/>
      <c r="T101" s="28"/>
      <c r="U101" s="28"/>
      <c r="V101" s="28"/>
      <c r="W101" s="28"/>
      <c r="X101" s="29"/>
      <c r="Y101" s="29"/>
      <c r="Z101" s="29"/>
      <c r="AA101" s="29"/>
      <c r="AB101" s="28"/>
      <c r="AC101" s="28"/>
      <c r="AD101" s="28"/>
      <c r="AE101" s="28"/>
      <c r="AF101" s="30"/>
      <c r="AG101" s="30"/>
      <c r="AH101" s="30"/>
      <c r="AI101" s="30"/>
      <c r="AJ101" s="31"/>
      <c r="AK101" s="31"/>
      <c r="AL101" s="32"/>
      <c r="AM101" s="28"/>
      <c r="AN101" s="28"/>
      <c r="AO101" s="28"/>
      <c r="AP101" s="28"/>
      <c r="AQ101" s="28"/>
      <c r="AR101" s="28"/>
      <c r="AS101" s="28"/>
      <c r="AT101" s="28"/>
      <c r="AU101" s="33"/>
      <c r="AV101" s="23"/>
      <c r="AW101" s="34"/>
      <c r="AX101" s="35"/>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c r="EK101" s="17"/>
      <c r="EL101" s="17"/>
      <c r="EM101" s="17"/>
      <c r="EN101" s="17"/>
      <c r="EO101" s="17"/>
      <c r="EP101" s="17"/>
      <c r="EQ101" s="17"/>
      <c r="ER101" s="17"/>
      <c r="ES101" s="17"/>
      <c r="ET101" s="17"/>
      <c r="EU101" s="17"/>
      <c r="EV101" s="17"/>
      <c r="EW101" s="17"/>
      <c r="EX101" s="17"/>
      <c r="EY101" s="17"/>
      <c r="EZ101" s="17"/>
      <c r="FA101" s="17"/>
      <c r="FB101" s="17"/>
      <c r="FC101" s="17"/>
      <c r="FD101" s="17"/>
      <c r="FE101" s="17"/>
      <c r="FF101" s="17"/>
      <c r="FG101" s="17"/>
      <c r="FH101" s="17"/>
      <c r="FI101" s="17"/>
      <c r="FJ101" s="17"/>
      <c r="FK101" s="17"/>
      <c r="FL101" s="17"/>
      <c r="FM101" s="17"/>
      <c r="FN101" s="17"/>
      <c r="FO101" s="17"/>
      <c r="FP101" s="17"/>
      <c r="FQ101" s="17"/>
      <c r="FR101" s="17"/>
      <c r="FS101" s="17"/>
      <c r="FT101" s="17"/>
      <c r="FU101" s="17"/>
      <c r="FV101" s="17"/>
      <c r="FW101" s="17"/>
      <c r="FX101" s="17"/>
      <c r="FY101" s="17"/>
      <c r="FZ101" s="17"/>
      <c r="GA101" s="17"/>
      <c r="GB101" s="17"/>
      <c r="GC101" s="17"/>
      <c r="GD101" s="17"/>
      <c r="GE101" s="17"/>
      <c r="GF101" s="17"/>
      <c r="GG101" s="17"/>
      <c r="GH101" s="17"/>
      <c r="GI101" s="17"/>
      <c r="GJ101" s="17"/>
      <c r="GK101" s="17"/>
      <c r="GL101" s="17"/>
      <c r="GM101" s="17"/>
      <c r="GN101" s="17"/>
      <c r="GO101" s="17"/>
      <c r="GP101" s="17"/>
      <c r="GQ101" s="17"/>
      <c r="GR101" s="17"/>
      <c r="GS101" s="17"/>
      <c r="GT101" s="17"/>
      <c r="GU101" s="17"/>
      <c r="GV101" s="17"/>
      <c r="GW101" s="17"/>
      <c r="GX101" s="17"/>
      <c r="GY101" s="17"/>
      <c r="GZ101" s="17"/>
      <c r="HA101" s="17"/>
      <c r="HB101" s="17"/>
      <c r="HC101" s="17"/>
      <c r="HD101" s="17"/>
      <c r="HE101" s="17"/>
      <c r="HF101" s="17"/>
      <c r="HG101" s="17"/>
      <c r="HH101" s="17"/>
      <c r="HI101" s="17"/>
      <c r="HJ101" s="17"/>
      <c r="HK101" s="17"/>
      <c r="HL101" s="17"/>
      <c r="HM101" s="17"/>
      <c r="HN101" s="17"/>
      <c r="HO101" s="17"/>
      <c r="HP101" s="17"/>
      <c r="HQ101" s="17"/>
      <c r="HR101" s="17"/>
      <c r="HS101" s="17"/>
      <c r="HT101" s="17"/>
      <c r="HU101" s="17"/>
      <c r="HV101" s="17"/>
      <c r="HW101" s="17"/>
      <c r="HX101" s="17"/>
      <c r="HY101" s="17"/>
      <c r="HZ101" s="17"/>
      <c r="IA101" s="17"/>
      <c r="IB101" s="17"/>
      <c r="IC101" s="17"/>
      <c r="ID101" s="17"/>
      <c r="IE101" s="17"/>
      <c r="IF101" s="17"/>
      <c r="IG101" s="17"/>
      <c r="IH101" s="17"/>
      <c r="II101" s="17"/>
      <c r="IJ101" s="17"/>
      <c r="IK101" s="17"/>
      <c r="IL101" s="17"/>
      <c r="IM101" s="17"/>
      <c r="IN101" s="17"/>
      <c r="IO101" s="17"/>
      <c r="IP101" s="17"/>
    </row>
    <row r="102" spans="1:250" ht="16.5" hidden="1">
      <c r="A102" s="22"/>
      <c r="B102" s="22"/>
      <c r="C102" s="22"/>
      <c r="D102" s="22"/>
      <c r="E102" s="23"/>
      <c r="F102" s="24"/>
      <c r="G102" s="24"/>
      <c r="H102" s="41"/>
      <c r="I102" s="25"/>
      <c r="J102" s="25"/>
      <c r="K102" s="26"/>
      <c r="L102" s="24"/>
      <c r="M102" s="24"/>
      <c r="N102" s="24"/>
      <c r="O102" s="26"/>
      <c r="P102" s="26"/>
      <c r="Q102" s="26"/>
      <c r="R102" s="26"/>
      <c r="S102" s="92"/>
      <c r="T102" s="28"/>
      <c r="U102" s="28"/>
      <c r="V102" s="28"/>
      <c r="W102" s="28"/>
      <c r="X102" s="29"/>
      <c r="Y102" s="29"/>
      <c r="Z102" s="29"/>
      <c r="AA102" s="29"/>
      <c r="AB102" s="28"/>
      <c r="AC102" s="28"/>
      <c r="AD102" s="28"/>
      <c r="AE102" s="28"/>
      <c r="AF102" s="30"/>
      <c r="AG102" s="30"/>
      <c r="AH102" s="30"/>
      <c r="AI102" s="30"/>
      <c r="AJ102" s="31"/>
      <c r="AK102" s="31"/>
      <c r="AL102" s="32"/>
      <c r="AM102" s="28"/>
      <c r="AN102" s="28"/>
      <c r="AO102" s="28"/>
      <c r="AP102" s="28"/>
      <c r="AQ102" s="28"/>
      <c r="AR102" s="28"/>
      <c r="AS102" s="28"/>
      <c r="AT102" s="28"/>
      <c r="AU102" s="33"/>
      <c r="AV102" s="23"/>
      <c r="AW102" s="34"/>
      <c r="AX102" s="35"/>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7"/>
      <c r="FV102" s="17"/>
      <c r="FW102" s="17"/>
      <c r="FX102" s="17"/>
      <c r="FY102" s="17"/>
      <c r="FZ102" s="17"/>
      <c r="GA102" s="17"/>
      <c r="GB102" s="17"/>
      <c r="GC102" s="17"/>
      <c r="GD102" s="17"/>
      <c r="GE102" s="17"/>
      <c r="GF102" s="17"/>
      <c r="GG102" s="17"/>
      <c r="GH102" s="17"/>
      <c r="GI102" s="17"/>
      <c r="GJ102" s="17"/>
      <c r="GK102" s="17"/>
      <c r="GL102" s="17"/>
      <c r="GM102" s="17"/>
      <c r="GN102" s="17"/>
      <c r="GO102" s="17"/>
      <c r="GP102" s="17"/>
      <c r="GQ102" s="17"/>
      <c r="GR102" s="17"/>
      <c r="GS102" s="17"/>
      <c r="GT102" s="17"/>
      <c r="GU102" s="17"/>
      <c r="GV102" s="17"/>
      <c r="GW102" s="17"/>
      <c r="GX102" s="17"/>
      <c r="GY102" s="17"/>
      <c r="GZ102" s="17"/>
      <c r="HA102" s="17"/>
      <c r="HB102" s="17"/>
      <c r="HC102" s="17"/>
      <c r="HD102" s="17"/>
      <c r="HE102" s="17"/>
      <c r="HF102" s="17"/>
      <c r="HG102" s="17"/>
      <c r="HH102" s="17"/>
      <c r="HI102" s="17"/>
      <c r="HJ102" s="17"/>
      <c r="HK102" s="17"/>
      <c r="HL102" s="17"/>
      <c r="HM102" s="17"/>
      <c r="HN102" s="17"/>
      <c r="HO102" s="17"/>
      <c r="HP102" s="17"/>
      <c r="HQ102" s="17"/>
      <c r="HR102" s="17"/>
      <c r="HS102" s="17"/>
      <c r="HT102" s="17"/>
      <c r="HU102" s="17"/>
      <c r="HV102" s="17"/>
      <c r="HW102" s="17"/>
      <c r="HX102" s="17"/>
      <c r="HY102" s="17"/>
      <c r="HZ102" s="17"/>
      <c r="IA102" s="17"/>
      <c r="IB102" s="17"/>
      <c r="IC102" s="17"/>
      <c r="ID102" s="17"/>
      <c r="IE102" s="17"/>
      <c r="IF102" s="17"/>
      <c r="IG102" s="17"/>
      <c r="IH102" s="17"/>
      <c r="II102" s="17"/>
      <c r="IJ102" s="17"/>
      <c r="IK102" s="17"/>
      <c r="IL102" s="17"/>
      <c r="IM102" s="17"/>
      <c r="IN102" s="17"/>
      <c r="IO102" s="17"/>
      <c r="IP102" s="17"/>
    </row>
    <row r="103" spans="1:250" ht="16.5" hidden="1">
      <c r="A103" s="22"/>
      <c r="B103" s="22"/>
      <c r="C103" s="22"/>
      <c r="D103" s="22"/>
      <c r="E103" s="23"/>
      <c r="F103" s="24"/>
      <c r="G103" s="24"/>
      <c r="H103" s="41"/>
      <c r="I103" s="25"/>
      <c r="J103" s="25"/>
      <c r="K103" s="26"/>
      <c r="L103" s="24"/>
      <c r="M103" s="24"/>
      <c r="N103" s="24"/>
      <c r="O103" s="26"/>
      <c r="P103" s="26"/>
      <c r="Q103" s="26"/>
      <c r="R103" s="26"/>
      <c r="S103" s="92"/>
      <c r="T103" s="28"/>
      <c r="U103" s="28"/>
      <c r="V103" s="28"/>
      <c r="W103" s="28"/>
      <c r="X103" s="29"/>
      <c r="Y103" s="29"/>
      <c r="Z103" s="29"/>
      <c r="AA103" s="29"/>
      <c r="AB103" s="28"/>
      <c r="AC103" s="28"/>
      <c r="AD103" s="28"/>
      <c r="AE103" s="28"/>
      <c r="AF103" s="30"/>
      <c r="AG103" s="30"/>
      <c r="AH103" s="30"/>
      <c r="AI103" s="30"/>
      <c r="AJ103" s="31"/>
      <c r="AK103" s="31"/>
      <c r="AL103" s="32"/>
      <c r="AM103" s="28"/>
      <c r="AN103" s="28"/>
      <c r="AO103" s="28"/>
      <c r="AP103" s="28"/>
      <c r="AQ103" s="28"/>
      <c r="AR103" s="28"/>
      <c r="AS103" s="28"/>
      <c r="AT103" s="28"/>
      <c r="AU103" s="33"/>
      <c r="AV103" s="23"/>
      <c r="AW103" s="34"/>
      <c r="AX103" s="35"/>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c r="EK103" s="17"/>
      <c r="EL103" s="17"/>
      <c r="EM103" s="17"/>
      <c r="EN103" s="17"/>
      <c r="EO103" s="17"/>
      <c r="EP103" s="17"/>
      <c r="EQ103" s="17"/>
      <c r="ER103" s="17"/>
      <c r="ES103" s="17"/>
      <c r="ET103" s="17"/>
      <c r="EU103" s="17"/>
      <c r="EV103" s="17"/>
      <c r="EW103" s="17"/>
      <c r="EX103" s="17"/>
      <c r="EY103" s="17"/>
      <c r="EZ103" s="17"/>
      <c r="FA103" s="17"/>
      <c r="FB103" s="17"/>
      <c r="FC103" s="17"/>
      <c r="FD103" s="17"/>
      <c r="FE103" s="17"/>
      <c r="FF103" s="17"/>
      <c r="FG103" s="17"/>
      <c r="FH103" s="17"/>
      <c r="FI103" s="17"/>
      <c r="FJ103" s="17"/>
      <c r="FK103" s="17"/>
      <c r="FL103" s="17"/>
      <c r="FM103" s="17"/>
      <c r="FN103" s="17"/>
      <c r="FO103" s="17"/>
      <c r="FP103" s="17"/>
      <c r="FQ103" s="17"/>
      <c r="FR103" s="17"/>
      <c r="FS103" s="17"/>
      <c r="FT103" s="17"/>
      <c r="FU103" s="17"/>
      <c r="FV103" s="17"/>
      <c r="FW103" s="17"/>
      <c r="FX103" s="17"/>
      <c r="FY103" s="17"/>
      <c r="FZ103" s="17"/>
      <c r="GA103" s="17"/>
      <c r="GB103" s="17"/>
      <c r="GC103" s="17"/>
      <c r="GD103" s="17"/>
      <c r="GE103" s="17"/>
      <c r="GF103" s="17"/>
      <c r="GG103" s="17"/>
      <c r="GH103" s="17"/>
      <c r="GI103" s="17"/>
      <c r="GJ103" s="17"/>
      <c r="GK103" s="17"/>
      <c r="GL103" s="17"/>
      <c r="GM103" s="17"/>
      <c r="GN103" s="17"/>
      <c r="GO103" s="17"/>
      <c r="GP103" s="17"/>
      <c r="GQ103" s="17"/>
      <c r="GR103" s="17"/>
      <c r="GS103" s="17"/>
      <c r="GT103" s="17"/>
      <c r="GU103" s="17"/>
      <c r="GV103" s="17"/>
      <c r="GW103" s="17"/>
      <c r="GX103" s="17"/>
      <c r="GY103" s="17"/>
      <c r="GZ103" s="17"/>
      <c r="HA103" s="17"/>
      <c r="HB103" s="17"/>
      <c r="HC103" s="17"/>
      <c r="HD103" s="17"/>
      <c r="HE103" s="17"/>
      <c r="HF103" s="17"/>
      <c r="HG103" s="17"/>
      <c r="HH103" s="17"/>
      <c r="HI103" s="17"/>
      <c r="HJ103" s="17"/>
      <c r="HK103" s="17"/>
      <c r="HL103" s="17"/>
      <c r="HM103" s="17"/>
      <c r="HN103" s="17"/>
      <c r="HO103" s="17"/>
      <c r="HP103" s="17"/>
      <c r="HQ103" s="17"/>
      <c r="HR103" s="17"/>
      <c r="HS103" s="17"/>
      <c r="HT103" s="17"/>
      <c r="HU103" s="17"/>
      <c r="HV103" s="17"/>
      <c r="HW103" s="17"/>
      <c r="HX103" s="17"/>
      <c r="HY103" s="17"/>
      <c r="HZ103" s="17"/>
      <c r="IA103" s="17"/>
      <c r="IB103" s="17"/>
      <c r="IC103" s="17"/>
      <c r="ID103" s="17"/>
      <c r="IE103" s="17"/>
      <c r="IF103" s="17"/>
      <c r="IG103" s="17"/>
      <c r="IH103" s="17"/>
      <c r="II103" s="17"/>
      <c r="IJ103" s="17"/>
      <c r="IK103" s="17"/>
      <c r="IL103" s="17"/>
      <c r="IM103" s="17"/>
      <c r="IN103" s="17"/>
      <c r="IO103" s="17"/>
      <c r="IP103" s="17"/>
    </row>
    <row r="104" spans="1:250" ht="16.5" hidden="1">
      <c r="A104" s="22"/>
      <c r="B104" s="22"/>
      <c r="C104" s="22"/>
      <c r="D104" s="22"/>
      <c r="E104" s="23"/>
      <c r="F104" s="24"/>
      <c r="G104" s="24"/>
      <c r="H104" s="41"/>
      <c r="I104" s="25"/>
      <c r="J104" s="25"/>
      <c r="K104" s="26"/>
      <c r="L104" s="24"/>
      <c r="M104" s="24"/>
      <c r="N104" s="24"/>
      <c r="O104" s="26"/>
      <c r="P104" s="26"/>
      <c r="Q104" s="26"/>
      <c r="R104" s="26"/>
      <c r="S104" s="92"/>
      <c r="T104" s="28"/>
      <c r="U104" s="28"/>
      <c r="V104" s="28"/>
      <c r="W104" s="28"/>
      <c r="X104" s="29"/>
      <c r="Y104" s="29"/>
      <c r="Z104" s="29"/>
      <c r="AA104" s="29"/>
      <c r="AB104" s="28"/>
      <c r="AC104" s="28"/>
      <c r="AD104" s="28"/>
      <c r="AE104" s="28"/>
      <c r="AF104" s="30"/>
      <c r="AG104" s="30"/>
      <c r="AH104" s="30"/>
      <c r="AI104" s="30"/>
      <c r="AJ104" s="31"/>
      <c r="AK104" s="31"/>
      <c r="AL104" s="32"/>
      <c r="AM104" s="28"/>
      <c r="AN104" s="28"/>
      <c r="AO104" s="28"/>
      <c r="AP104" s="28"/>
      <c r="AQ104" s="28"/>
      <c r="AR104" s="28"/>
      <c r="AS104" s="28"/>
      <c r="AT104" s="28"/>
      <c r="AU104" s="33"/>
      <c r="AV104" s="23"/>
      <c r="AW104" s="34"/>
      <c r="AX104" s="35"/>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c r="EJ104" s="17"/>
      <c r="EK104" s="17"/>
      <c r="EL104" s="17"/>
      <c r="EM104" s="17"/>
      <c r="EN104" s="17"/>
      <c r="EO104" s="17"/>
      <c r="EP104" s="17"/>
      <c r="EQ104" s="17"/>
      <c r="ER104" s="17"/>
      <c r="ES104" s="17"/>
      <c r="ET104" s="17"/>
      <c r="EU104" s="17"/>
      <c r="EV104" s="17"/>
      <c r="EW104" s="17"/>
      <c r="EX104" s="17"/>
      <c r="EY104" s="17"/>
      <c r="EZ104" s="17"/>
      <c r="FA104" s="17"/>
      <c r="FB104" s="17"/>
      <c r="FC104" s="17"/>
      <c r="FD104" s="17"/>
      <c r="FE104" s="17"/>
      <c r="FF104" s="17"/>
      <c r="FG104" s="17"/>
      <c r="FH104" s="17"/>
      <c r="FI104" s="17"/>
      <c r="FJ104" s="17"/>
      <c r="FK104" s="17"/>
      <c r="FL104" s="17"/>
      <c r="FM104" s="17"/>
      <c r="FN104" s="17"/>
      <c r="FO104" s="17"/>
      <c r="FP104" s="17"/>
      <c r="FQ104" s="17"/>
      <c r="FR104" s="17"/>
      <c r="FS104" s="17"/>
      <c r="FT104" s="17"/>
      <c r="FU104" s="17"/>
      <c r="FV104" s="17"/>
      <c r="FW104" s="17"/>
      <c r="FX104" s="17"/>
      <c r="FY104" s="17"/>
      <c r="FZ104" s="17"/>
      <c r="GA104" s="17"/>
      <c r="GB104" s="17"/>
      <c r="GC104" s="17"/>
      <c r="GD104" s="17"/>
      <c r="GE104" s="17"/>
      <c r="GF104" s="17"/>
      <c r="GG104" s="17"/>
      <c r="GH104" s="17"/>
      <c r="GI104" s="17"/>
      <c r="GJ104" s="17"/>
      <c r="GK104" s="17"/>
      <c r="GL104" s="17"/>
      <c r="GM104" s="17"/>
      <c r="GN104" s="17"/>
      <c r="GO104" s="17"/>
      <c r="GP104" s="17"/>
      <c r="GQ104" s="17"/>
      <c r="GR104" s="17"/>
      <c r="GS104" s="17"/>
      <c r="GT104" s="17"/>
      <c r="GU104" s="17"/>
      <c r="GV104" s="17"/>
      <c r="GW104" s="17"/>
      <c r="GX104" s="17"/>
      <c r="GY104" s="17"/>
      <c r="GZ104" s="17"/>
      <c r="HA104" s="17"/>
      <c r="HB104" s="17"/>
      <c r="HC104" s="17"/>
      <c r="HD104" s="17"/>
      <c r="HE104" s="17"/>
      <c r="HF104" s="17"/>
      <c r="HG104" s="17"/>
      <c r="HH104" s="17"/>
      <c r="HI104" s="17"/>
      <c r="HJ104" s="17"/>
      <c r="HK104" s="17"/>
      <c r="HL104" s="17"/>
      <c r="HM104" s="17"/>
      <c r="HN104" s="17"/>
      <c r="HO104" s="17"/>
      <c r="HP104" s="17"/>
      <c r="HQ104" s="17"/>
      <c r="HR104" s="17"/>
      <c r="HS104" s="17"/>
      <c r="HT104" s="17"/>
      <c r="HU104" s="17"/>
      <c r="HV104" s="17"/>
      <c r="HW104" s="17"/>
      <c r="HX104" s="17"/>
      <c r="HY104" s="17"/>
      <c r="HZ104" s="17"/>
      <c r="IA104" s="17"/>
      <c r="IB104" s="17"/>
      <c r="IC104" s="17"/>
      <c r="ID104" s="17"/>
      <c r="IE104" s="17"/>
      <c r="IF104" s="17"/>
      <c r="IG104" s="17"/>
      <c r="IH104" s="17"/>
      <c r="II104" s="17"/>
      <c r="IJ104" s="17"/>
      <c r="IK104" s="17"/>
      <c r="IL104" s="17"/>
      <c r="IM104" s="17"/>
      <c r="IN104" s="17"/>
      <c r="IO104" s="17"/>
      <c r="IP104" s="17"/>
    </row>
    <row r="105" spans="1:250" ht="16.5" hidden="1">
      <c r="A105" s="22"/>
      <c r="B105" s="22"/>
      <c r="C105" s="22"/>
      <c r="D105" s="22"/>
      <c r="E105" s="23"/>
      <c r="F105" s="24"/>
      <c r="G105" s="24"/>
      <c r="H105" s="41"/>
      <c r="I105" s="25"/>
      <c r="J105" s="25"/>
      <c r="K105" s="26"/>
      <c r="L105" s="24"/>
      <c r="M105" s="24"/>
      <c r="N105" s="24"/>
      <c r="O105" s="26"/>
      <c r="P105" s="26"/>
      <c r="Q105" s="26"/>
      <c r="R105" s="26"/>
      <c r="S105" s="92"/>
      <c r="T105" s="28"/>
      <c r="U105" s="28"/>
      <c r="V105" s="28"/>
      <c r="W105" s="28"/>
      <c r="X105" s="29"/>
      <c r="Y105" s="29"/>
      <c r="Z105" s="29"/>
      <c r="AA105" s="29"/>
      <c r="AB105" s="28"/>
      <c r="AC105" s="28"/>
      <c r="AD105" s="28"/>
      <c r="AE105" s="28"/>
      <c r="AF105" s="30"/>
      <c r="AG105" s="30"/>
      <c r="AH105" s="30"/>
      <c r="AI105" s="30"/>
      <c r="AJ105" s="31"/>
      <c r="AK105" s="31"/>
      <c r="AL105" s="32"/>
      <c r="AM105" s="28"/>
      <c r="AN105" s="28"/>
      <c r="AO105" s="28"/>
      <c r="AP105" s="28"/>
      <c r="AQ105" s="28"/>
      <c r="AR105" s="28"/>
      <c r="AS105" s="28"/>
      <c r="AT105" s="28"/>
      <c r="AU105" s="33"/>
      <c r="AV105" s="23"/>
      <c r="AW105" s="34"/>
      <c r="AX105" s="35"/>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c r="EK105" s="17"/>
      <c r="EL105" s="17"/>
      <c r="EM105" s="17"/>
      <c r="EN105" s="17"/>
      <c r="EO105" s="17"/>
      <c r="EP105" s="17"/>
      <c r="EQ105" s="17"/>
      <c r="ER105" s="17"/>
      <c r="ES105" s="17"/>
      <c r="ET105" s="17"/>
      <c r="EU105" s="17"/>
      <c r="EV105" s="17"/>
      <c r="EW105" s="17"/>
      <c r="EX105" s="17"/>
      <c r="EY105" s="17"/>
      <c r="EZ105" s="17"/>
      <c r="FA105" s="17"/>
      <c r="FB105" s="17"/>
      <c r="FC105" s="17"/>
      <c r="FD105" s="17"/>
      <c r="FE105" s="17"/>
      <c r="FF105" s="17"/>
      <c r="FG105" s="17"/>
      <c r="FH105" s="17"/>
      <c r="FI105" s="17"/>
      <c r="FJ105" s="17"/>
      <c r="FK105" s="17"/>
      <c r="FL105" s="17"/>
      <c r="FM105" s="17"/>
      <c r="FN105" s="17"/>
      <c r="FO105" s="17"/>
      <c r="FP105" s="17"/>
      <c r="FQ105" s="17"/>
      <c r="FR105" s="17"/>
      <c r="FS105" s="17"/>
      <c r="FT105" s="17"/>
      <c r="FU105" s="17"/>
      <c r="FV105" s="17"/>
      <c r="FW105" s="17"/>
      <c r="FX105" s="17"/>
      <c r="FY105" s="17"/>
      <c r="FZ105" s="17"/>
      <c r="GA105" s="17"/>
      <c r="GB105" s="17"/>
      <c r="GC105" s="17"/>
      <c r="GD105" s="17"/>
      <c r="GE105" s="17"/>
      <c r="GF105" s="17"/>
      <c r="GG105" s="17"/>
      <c r="GH105" s="17"/>
      <c r="GI105" s="17"/>
      <c r="GJ105" s="17"/>
      <c r="GK105" s="17"/>
      <c r="GL105" s="17"/>
      <c r="GM105" s="17"/>
      <c r="GN105" s="17"/>
      <c r="GO105" s="17"/>
      <c r="GP105" s="17"/>
      <c r="GQ105" s="17"/>
      <c r="GR105" s="17"/>
      <c r="GS105" s="17"/>
      <c r="GT105" s="17"/>
      <c r="GU105" s="17"/>
      <c r="GV105" s="17"/>
      <c r="GW105" s="17"/>
      <c r="GX105" s="17"/>
      <c r="GY105" s="17"/>
      <c r="GZ105" s="17"/>
      <c r="HA105" s="17"/>
      <c r="HB105" s="17"/>
      <c r="HC105" s="17"/>
      <c r="HD105" s="17"/>
      <c r="HE105" s="17"/>
      <c r="HF105" s="17"/>
      <c r="HG105" s="17"/>
      <c r="HH105" s="17"/>
      <c r="HI105" s="17"/>
      <c r="HJ105" s="17"/>
      <c r="HK105" s="17"/>
      <c r="HL105" s="17"/>
      <c r="HM105" s="17"/>
      <c r="HN105" s="17"/>
      <c r="HO105" s="17"/>
      <c r="HP105" s="17"/>
      <c r="HQ105" s="17"/>
      <c r="HR105" s="17"/>
      <c r="HS105" s="17"/>
      <c r="HT105" s="17"/>
      <c r="HU105" s="17"/>
      <c r="HV105" s="17"/>
      <c r="HW105" s="17"/>
      <c r="HX105" s="17"/>
      <c r="HY105" s="17"/>
      <c r="HZ105" s="17"/>
      <c r="IA105" s="17"/>
      <c r="IB105" s="17"/>
      <c r="IC105" s="17"/>
      <c r="ID105" s="17"/>
      <c r="IE105" s="17"/>
      <c r="IF105" s="17"/>
      <c r="IG105" s="17"/>
      <c r="IH105" s="17"/>
      <c r="II105" s="17"/>
      <c r="IJ105" s="17"/>
      <c r="IK105" s="17"/>
      <c r="IL105" s="17"/>
      <c r="IM105" s="17"/>
      <c r="IN105" s="17"/>
      <c r="IO105" s="17"/>
      <c r="IP105" s="17"/>
    </row>
    <row r="106" spans="1:250" ht="51" customHeight="1">
      <c r="A106" s="22" t="s">
        <v>207</v>
      </c>
      <c r="B106" s="22" t="s">
        <v>208</v>
      </c>
      <c r="C106" s="22" t="s">
        <v>209</v>
      </c>
      <c r="D106" s="22" t="s">
        <v>210</v>
      </c>
      <c r="E106" s="23" t="s">
        <v>10</v>
      </c>
      <c r="F106" s="24">
        <v>31</v>
      </c>
      <c r="G106" s="24" t="s">
        <v>53</v>
      </c>
      <c r="H106" s="41" t="s">
        <v>370</v>
      </c>
      <c r="I106" s="25" t="s">
        <v>11</v>
      </c>
      <c r="J106" s="25" t="s">
        <v>145</v>
      </c>
      <c r="K106" s="26">
        <v>5000</v>
      </c>
      <c r="L106" s="24">
        <v>2200</v>
      </c>
      <c r="M106" s="24">
        <v>1500</v>
      </c>
      <c r="N106" s="24">
        <v>1000</v>
      </c>
      <c r="O106" s="26"/>
      <c r="P106" s="26"/>
      <c r="Q106" s="26"/>
      <c r="R106" s="26"/>
      <c r="S106" s="92" t="s">
        <v>53</v>
      </c>
      <c r="T106" s="28"/>
      <c r="U106" s="28"/>
      <c r="V106" s="28"/>
      <c r="W106" s="28"/>
      <c r="X106" s="29">
        <v>0</v>
      </c>
      <c r="Y106" s="29">
        <v>0</v>
      </c>
      <c r="Z106" s="29"/>
      <c r="AA106" s="29"/>
      <c r="AB106" s="28"/>
      <c r="AC106" s="28"/>
      <c r="AD106" s="28"/>
      <c r="AE106" s="28"/>
      <c r="AF106" s="30"/>
      <c r="AG106" s="30"/>
      <c r="AH106" s="30"/>
      <c r="AI106" s="30"/>
      <c r="AJ106" s="31">
        <v>2.7503626183282983</v>
      </c>
      <c r="AK106" s="31"/>
      <c r="AL106" s="32" t="e">
        <v>#REF!</v>
      </c>
      <c r="AM106" s="28" t="e">
        <v>#REF!</v>
      </c>
      <c r="AN106" s="28" t="e">
        <v>#REF!</v>
      </c>
      <c r="AO106" s="28" t="e">
        <v>#REF!</v>
      </c>
      <c r="AP106" s="28" t="e">
        <v>#REF!</v>
      </c>
      <c r="AQ106" s="28" t="e">
        <v>#REF!</v>
      </c>
      <c r="AR106" s="28" t="e">
        <v>#REF!</v>
      </c>
      <c r="AS106" s="28" t="e">
        <v>#REF!</v>
      </c>
      <c r="AT106" s="28" t="e">
        <v>#REF!</v>
      </c>
      <c r="AU106" s="33"/>
      <c r="AV106" s="23" t="s">
        <v>10</v>
      </c>
      <c r="AW106" s="34"/>
      <c r="AX106" s="35">
        <v>450</v>
      </c>
      <c r="AY106" s="17"/>
      <c r="AZ106" s="17"/>
      <c r="BA106" s="17"/>
      <c r="BB106" s="17"/>
      <c r="BC106" s="17"/>
      <c r="BD106" s="17"/>
      <c r="BE106" s="17"/>
      <c r="BF106" s="37" t="s">
        <v>143</v>
      </c>
      <c r="BG106" s="17"/>
      <c r="BH106" s="80" t="str">
        <f>TRIM(H106)</f>
        <v>Đường Cây Quéo ấp 4</v>
      </c>
      <c r="BI106" s="80" t="str">
        <f>TRIM(I106)</f>
        <v>Đường tỉnh 768</v>
      </c>
      <c r="BJ106" s="80" t="str">
        <f>TRIM(J106)</f>
        <v>Ranh thửa đất số 193, tờ BĐĐC số 37 về bên trái, phường Tân Triều</v>
      </c>
      <c r="BK106" s="37" t="str">
        <f>UPPER(LEFT(BH106,1))&amp;MID(BH106,2,LEN(BH106))</f>
        <v>Đường Cây Quéo ấp 4</v>
      </c>
      <c r="BL106" s="37" t="str">
        <f>UPPER(LEFT(BI106,1))&amp;MID(BI106,2,LEN(BI106))</f>
        <v>Đường tỉnh 768</v>
      </c>
      <c r="BM106" s="37" t="str">
        <f>UPPER(LEFT(BJ106,1))&amp;MID(BJ106,2,LEN(BJ106))</f>
        <v>Ranh thửa đất số 193, tờ BĐĐC số 37 về bên trái, phường Tân Triều</v>
      </c>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17"/>
      <c r="GU106" s="17"/>
      <c r="GV106" s="17"/>
      <c r="GW106" s="17"/>
      <c r="GX106" s="17"/>
      <c r="GY106" s="17"/>
      <c r="GZ106" s="17"/>
      <c r="HA106" s="17"/>
      <c r="HB106" s="17"/>
      <c r="HC106" s="17"/>
      <c r="HD106" s="17"/>
      <c r="HE106" s="17"/>
      <c r="HF106" s="17"/>
      <c r="HG106" s="17"/>
      <c r="HH106" s="17"/>
      <c r="HI106" s="17"/>
      <c r="HJ106" s="17"/>
      <c r="HK106" s="17"/>
      <c r="HL106" s="17"/>
      <c r="HM106" s="17"/>
      <c r="HN106" s="17"/>
      <c r="HO106" s="17"/>
      <c r="HP106" s="17"/>
      <c r="HQ106" s="17"/>
      <c r="HR106" s="17"/>
      <c r="HS106" s="17"/>
      <c r="HT106" s="17"/>
      <c r="HU106" s="17"/>
      <c r="HV106" s="17"/>
      <c r="HW106" s="17"/>
      <c r="HX106" s="17"/>
      <c r="HY106" s="17"/>
      <c r="HZ106" s="17"/>
      <c r="IA106" s="17"/>
      <c r="IB106" s="17"/>
      <c r="IC106" s="17"/>
      <c r="ID106" s="17"/>
      <c r="IE106" s="17"/>
      <c r="IF106" s="17"/>
      <c r="IG106" s="17"/>
      <c r="IH106" s="17"/>
      <c r="II106" s="17"/>
      <c r="IJ106" s="17"/>
      <c r="IK106" s="17"/>
      <c r="IL106" s="17"/>
      <c r="IM106" s="17"/>
      <c r="IN106" s="17"/>
      <c r="IO106" s="17"/>
      <c r="IP106" s="17"/>
    </row>
    <row r="107" spans="1:250" ht="16.5" hidden="1">
      <c r="A107" s="22"/>
      <c r="B107" s="22"/>
      <c r="C107" s="22"/>
      <c r="D107" s="22"/>
      <c r="E107" s="23"/>
      <c r="F107" s="24"/>
      <c r="G107" s="24"/>
      <c r="H107" s="41"/>
      <c r="I107" s="25"/>
      <c r="J107" s="25"/>
      <c r="K107" s="26"/>
      <c r="L107" s="24"/>
      <c r="M107" s="24"/>
      <c r="N107" s="24"/>
      <c r="O107" s="26"/>
      <c r="P107" s="26"/>
      <c r="Q107" s="26"/>
      <c r="R107" s="26"/>
      <c r="S107" s="92"/>
      <c r="T107" s="28"/>
      <c r="U107" s="28"/>
      <c r="V107" s="28"/>
      <c r="W107" s="28"/>
      <c r="X107" s="29"/>
      <c r="Y107" s="29"/>
      <c r="Z107" s="29"/>
      <c r="AA107" s="29"/>
      <c r="AB107" s="28"/>
      <c r="AC107" s="28"/>
      <c r="AD107" s="28"/>
      <c r="AE107" s="28"/>
      <c r="AF107" s="30"/>
      <c r="AG107" s="30"/>
      <c r="AH107" s="30"/>
      <c r="AI107" s="30"/>
      <c r="AJ107" s="31"/>
      <c r="AK107" s="31"/>
      <c r="AL107" s="32"/>
      <c r="AM107" s="28"/>
      <c r="AN107" s="28"/>
      <c r="AO107" s="28"/>
      <c r="AP107" s="28"/>
      <c r="AQ107" s="28"/>
      <c r="AR107" s="28"/>
      <c r="AS107" s="28"/>
      <c r="AT107" s="28"/>
      <c r="AU107" s="33"/>
      <c r="AV107" s="23"/>
      <c r="AW107" s="34"/>
      <c r="AX107" s="35"/>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7"/>
      <c r="FV107" s="17"/>
      <c r="FW107" s="17"/>
      <c r="FX107" s="17"/>
      <c r="FY107" s="17"/>
      <c r="FZ107" s="17"/>
      <c r="GA107" s="17"/>
      <c r="GB107" s="17"/>
      <c r="GC107" s="17"/>
      <c r="GD107" s="17"/>
      <c r="GE107" s="17"/>
      <c r="GF107" s="17"/>
      <c r="GG107" s="17"/>
      <c r="GH107" s="17"/>
      <c r="GI107" s="17"/>
      <c r="GJ107" s="17"/>
      <c r="GK107" s="17"/>
      <c r="GL107" s="17"/>
      <c r="GM107" s="17"/>
      <c r="GN107" s="17"/>
      <c r="GO107" s="17"/>
      <c r="GP107" s="17"/>
      <c r="GQ107" s="17"/>
      <c r="GR107" s="17"/>
      <c r="GS107" s="17"/>
      <c r="GT107" s="17"/>
      <c r="GU107" s="17"/>
      <c r="GV107" s="17"/>
      <c r="GW107" s="17"/>
      <c r="GX107" s="17"/>
      <c r="GY107" s="17"/>
      <c r="GZ107" s="17"/>
      <c r="HA107" s="17"/>
      <c r="HB107" s="17"/>
      <c r="HC107" s="17"/>
      <c r="HD107" s="17"/>
      <c r="HE107" s="17"/>
      <c r="HF107" s="17"/>
      <c r="HG107" s="17"/>
      <c r="HH107" s="17"/>
      <c r="HI107" s="17"/>
      <c r="HJ107" s="17"/>
      <c r="HK107" s="17"/>
      <c r="HL107" s="17"/>
      <c r="HM107" s="17"/>
      <c r="HN107" s="17"/>
      <c r="HO107" s="17"/>
      <c r="HP107" s="17"/>
      <c r="HQ107" s="17"/>
      <c r="HR107" s="17"/>
      <c r="HS107" s="17"/>
      <c r="HT107" s="17"/>
      <c r="HU107" s="17"/>
      <c r="HV107" s="17"/>
      <c r="HW107" s="17"/>
      <c r="HX107" s="17"/>
      <c r="HY107" s="17"/>
      <c r="HZ107" s="17"/>
      <c r="IA107" s="17"/>
      <c r="IB107" s="17"/>
      <c r="IC107" s="17"/>
      <c r="ID107" s="17"/>
      <c r="IE107" s="17"/>
      <c r="IF107" s="17"/>
      <c r="IG107" s="17"/>
      <c r="IH107" s="17"/>
      <c r="II107" s="17"/>
      <c r="IJ107" s="17"/>
      <c r="IK107" s="17"/>
      <c r="IL107" s="17"/>
      <c r="IM107" s="17"/>
      <c r="IN107" s="17"/>
      <c r="IO107" s="17"/>
      <c r="IP107" s="17"/>
    </row>
    <row r="108" spans="1:250" ht="16.5" hidden="1">
      <c r="A108" s="22"/>
      <c r="B108" s="22"/>
      <c r="C108" s="22"/>
      <c r="D108" s="22"/>
      <c r="E108" s="23"/>
      <c r="F108" s="24"/>
      <c r="G108" s="24"/>
      <c r="H108" s="41"/>
      <c r="I108" s="25"/>
      <c r="J108" s="25"/>
      <c r="K108" s="26"/>
      <c r="L108" s="24"/>
      <c r="M108" s="24"/>
      <c r="N108" s="24"/>
      <c r="O108" s="26"/>
      <c r="P108" s="26"/>
      <c r="Q108" s="26"/>
      <c r="R108" s="26"/>
      <c r="S108" s="92"/>
      <c r="T108" s="28"/>
      <c r="U108" s="28"/>
      <c r="V108" s="28"/>
      <c r="W108" s="28"/>
      <c r="X108" s="29"/>
      <c r="Y108" s="29"/>
      <c r="Z108" s="29"/>
      <c r="AA108" s="29"/>
      <c r="AB108" s="28"/>
      <c r="AC108" s="28"/>
      <c r="AD108" s="28"/>
      <c r="AE108" s="28"/>
      <c r="AF108" s="30"/>
      <c r="AG108" s="30"/>
      <c r="AH108" s="30"/>
      <c r="AI108" s="30"/>
      <c r="AJ108" s="31"/>
      <c r="AK108" s="31"/>
      <c r="AL108" s="32"/>
      <c r="AM108" s="28"/>
      <c r="AN108" s="28"/>
      <c r="AO108" s="28"/>
      <c r="AP108" s="28"/>
      <c r="AQ108" s="28"/>
      <c r="AR108" s="28"/>
      <c r="AS108" s="28"/>
      <c r="AT108" s="28"/>
      <c r="AU108" s="33"/>
      <c r="AV108" s="23"/>
      <c r="AW108" s="34"/>
      <c r="AX108" s="35"/>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17"/>
      <c r="HT108" s="17"/>
      <c r="HU108" s="17"/>
      <c r="HV108" s="17"/>
      <c r="HW108" s="17"/>
      <c r="HX108" s="17"/>
      <c r="HY108" s="17"/>
      <c r="HZ108" s="17"/>
      <c r="IA108" s="17"/>
      <c r="IB108" s="17"/>
      <c r="IC108" s="17"/>
      <c r="ID108" s="17"/>
      <c r="IE108" s="17"/>
      <c r="IF108" s="17"/>
      <c r="IG108" s="17"/>
      <c r="IH108" s="17"/>
      <c r="II108" s="17"/>
      <c r="IJ108" s="17"/>
      <c r="IK108" s="17"/>
      <c r="IL108" s="17"/>
      <c r="IM108" s="17"/>
      <c r="IN108" s="17"/>
      <c r="IO108" s="17"/>
      <c r="IP108" s="17"/>
    </row>
    <row r="109" spans="1:250" ht="16.5" hidden="1">
      <c r="A109" s="22"/>
      <c r="B109" s="22"/>
      <c r="C109" s="22"/>
      <c r="D109" s="22"/>
      <c r="E109" s="23"/>
      <c r="F109" s="24"/>
      <c r="G109" s="24"/>
      <c r="H109" s="41"/>
      <c r="I109" s="25"/>
      <c r="J109" s="25"/>
      <c r="K109" s="26"/>
      <c r="L109" s="24"/>
      <c r="M109" s="24"/>
      <c r="N109" s="24"/>
      <c r="O109" s="26"/>
      <c r="P109" s="26"/>
      <c r="Q109" s="26"/>
      <c r="R109" s="26"/>
      <c r="S109" s="92"/>
      <c r="T109" s="28"/>
      <c r="U109" s="28"/>
      <c r="V109" s="28"/>
      <c r="W109" s="28"/>
      <c r="X109" s="29"/>
      <c r="Y109" s="29"/>
      <c r="Z109" s="29"/>
      <c r="AA109" s="29"/>
      <c r="AB109" s="28"/>
      <c r="AC109" s="28"/>
      <c r="AD109" s="28"/>
      <c r="AE109" s="28"/>
      <c r="AF109" s="30"/>
      <c r="AG109" s="30"/>
      <c r="AH109" s="30"/>
      <c r="AI109" s="30"/>
      <c r="AJ109" s="31"/>
      <c r="AK109" s="31"/>
      <c r="AL109" s="32"/>
      <c r="AM109" s="28"/>
      <c r="AN109" s="28"/>
      <c r="AO109" s="28"/>
      <c r="AP109" s="28"/>
      <c r="AQ109" s="28"/>
      <c r="AR109" s="28"/>
      <c r="AS109" s="28"/>
      <c r="AT109" s="28"/>
      <c r="AU109" s="33"/>
      <c r="AV109" s="23"/>
      <c r="AW109" s="34"/>
      <c r="AX109" s="35"/>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17"/>
      <c r="GU109" s="17"/>
      <c r="GV109" s="17"/>
      <c r="GW109" s="17"/>
      <c r="GX109" s="17"/>
      <c r="GY109" s="17"/>
      <c r="GZ109" s="17"/>
      <c r="HA109" s="17"/>
      <c r="HB109" s="17"/>
      <c r="HC109" s="17"/>
      <c r="HD109" s="17"/>
      <c r="HE109" s="17"/>
      <c r="HF109" s="17"/>
      <c r="HG109" s="17"/>
      <c r="HH109" s="17"/>
      <c r="HI109" s="17"/>
      <c r="HJ109" s="17"/>
      <c r="HK109" s="17"/>
      <c r="HL109" s="17"/>
      <c r="HM109" s="17"/>
      <c r="HN109" s="17"/>
      <c r="HO109" s="17"/>
      <c r="HP109" s="17"/>
      <c r="HQ109" s="17"/>
      <c r="HR109" s="17"/>
      <c r="HS109" s="17"/>
      <c r="HT109" s="17"/>
      <c r="HU109" s="17"/>
      <c r="HV109" s="17"/>
      <c r="HW109" s="17"/>
      <c r="HX109" s="17"/>
      <c r="HY109" s="17"/>
      <c r="HZ109" s="17"/>
      <c r="IA109" s="17"/>
      <c r="IB109" s="17"/>
      <c r="IC109" s="17"/>
      <c r="ID109" s="17"/>
      <c r="IE109" s="17"/>
      <c r="IF109" s="17"/>
      <c r="IG109" s="17"/>
      <c r="IH109" s="17"/>
      <c r="II109" s="17"/>
      <c r="IJ109" s="17"/>
      <c r="IK109" s="17"/>
      <c r="IL109" s="17"/>
      <c r="IM109" s="17"/>
      <c r="IN109" s="17"/>
      <c r="IO109" s="17"/>
      <c r="IP109" s="17"/>
    </row>
    <row r="110" spans="1:250" ht="16.5" hidden="1">
      <c r="A110" s="22"/>
      <c r="B110" s="22"/>
      <c r="C110" s="22"/>
      <c r="D110" s="22"/>
      <c r="E110" s="23"/>
      <c r="F110" s="24"/>
      <c r="G110" s="24"/>
      <c r="H110" s="41"/>
      <c r="I110" s="25"/>
      <c r="J110" s="25"/>
      <c r="K110" s="26"/>
      <c r="L110" s="24"/>
      <c r="M110" s="24"/>
      <c r="N110" s="24"/>
      <c r="O110" s="26"/>
      <c r="P110" s="26"/>
      <c r="Q110" s="26"/>
      <c r="R110" s="26"/>
      <c r="S110" s="92"/>
      <c r="T110" s="28"/>
      <c r="U110" s="28"/>
      <c r="V110" s="28"/>
      <c r="W110" s="28"/>
      <c r="X110" s="29"/>
      <c r="Y110" s="29"/>
      <c r="Z110" s="29"/>
      <c r="AA110" s="29"/>
      <c r="AB110" s="28"/>
      <c r="AC110" s="28"/>
      <c r="AD110" s="28"/>
      <c r="AE110" s="28"/>
      <c r="AF110" s="30"/>
      <c r="AG110" s="30"/>
      <c r="AH110" s="30"/>
      <c r="AI110" s="30"/>
      <c r="AJ110" s="31"/>
      <c r="AK110" s="31"/>
      <c r="AL110" s="32"/>
      <c r="AM110" s="28"/>
      <c r="AN110" s="28"/>
      <c r="AO110" s="28"/>
      <c r="AP110" s="28"/>
      <c r="AQ110" s="28"/>
      <c r="AR110" s="28"/>
      <c r="AS110" s="28"/>
      <c r="AT110" s="28"/>
      <c r="AU110" s="33"/>
      <c r="AV110" s="23"/>
      <c r="AW110" s="34"/>
      <c r="AX110" s="35"/>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17"/>
      <c r="GU110" s="17"/>
      <c r="GV110" s="17"/>
      <c r="GW110" s="17"/>
      <c r="GX110" s="17"/>
      <c r="GY110" s="17"/>
      <c r="GZ110" s="17"/>
      <c r="HA110" s="17"/>
      <c r="HB110" s="17"/>
      <c r="HC110" s="17"/>
      <c r="HD110" s="17"/>
      <c r="HE110" s="17"/>
      <c r="HF110" s="17"/>
      <c r="HG110" s="17"/>
      <c r="HH110" s="17"/>
      <c r="HI110" s="17"/>
      <c r="HJ110" s="17"/>
      <c r="HK110" s="17"/>
      <c r="HL110" s="17"/>
      <c r="HM110" s="17"/>
      <c r="HN110" s="17"/>
      <c r="HO110" s="17"/>
      <c r="HP110" s="17"/>
      <c r="HQ110" s="17"/>
      <c r="HR110" s="17"/>
      <c r="HS110" s="17"/>
      <c r="HT110" s="17"/>
      <c r="HU110" s="17"/>
      <c r="HV110" s="17"/>
      <c r="HW110" s="17"/>
      <c r="HX110" s="17"/>
      <c r="HY110" s="17"/>
      <c r="HZ110" s="17"/>
      <c r="IA110" s="17"/>
      <c r="IB110" s="17"/>
      <c r="IC110" s="17"/>
      <c r="ID110" s="17"/>
      <c r="IE110" s="17"/>
      <c r="IF110" s="17"/>
      <c r="IG110" s="17"/>
      <c r="IH110" s="17"/>
      <c r="II110" s="17"/>
      <c r="IJ110" s="17"/>
      <c r="IK110" s="17"/>
      <c r="IL110" s="17"/>
      <c r="IM110" s="17"/>
      <c r="IN110" s="17"/>
      <c r="IO110" s="17"/>
      <c r="IP110" s="17"/>
    </row>
    <row r="111" spans="1:250" ht="16.5" hidden="1">
      <c r="A111" s="22"/>
      <c r="B111" s="22"/>
      <c r="C111" s="22"/>
      <c r="D111" s="22"/>
      <c r="E111" s="23"/>
      <c r="F111" s="24"/>
      <c r="G111" s="24"/>
      <c r="H111" s="41"/>
      <c r="I111" s="25"/>
      <c r="J111" s="25"/>
      <c r="K111" s="26"/>
      <c r="L111" s="24"/>
      <c r="M111" s="24"/>
      <c r="N111" s="24"/>
      <c r="O111" s="26"/>
      <c r="P111" s="26"/>
      <c r="Q111" s="26"/>
      <c r="R111" s="26"/>
      <c r="S111" s="92"/>
      <c r="T111" s="28"/>
      <c r="U111" s="28"/>
      <c r="V111" s="28"/>
      <c r="W111" s="28"/>
      <c r="X111" s="29"/>
      <c r="Y111" s="29"/>
      <c r="Z111" s="29"/>
      <c r="AA111" s="29"/>
      <c r="AB111" s="28"/>
      <c r="AC111" s="28"/>
      <c r="AD111" s="28"/>
      <c r="AE111" s="28"/>
      <c r="AF111" s="30"/>
      <c r="AG111" s="30"/>
      <c r="AH111" s="30"/>
      <c r="AI111" s="30"/>
      <c r="AJ111" s="31"/>
      <c r="AK111" s="31"/>
      <c r="AL111" s="32"/>
      <c r="AM111" s="28"/>
      <c r="AN111" s="28"/>
      <c r="AO111" s="28"/>
      <c r="AP111" s="28"/>
      <c r="AQ111" s="28"/>
      <c r="AR111" s="28"/>
      <c r="AS111" s="28"/>
      <c r="AT111" s="28"/>
      <c r="AU111" s="33"/>
      <c r="AV111" s="23"/>
      <c r="AW111" s="34"/>
      <c r="AX111" s="35"/>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17"/>
      <c r="HT111" s="17"/>
      <c r="HU111" s="17"/>
      <c r="HV111" s="17"/>
      <c r="HW111" s="17"/>
      <c r="HX111" s="17"/>
      <c r="HY111" s="17"/>
      <c r="HZ111" s="17"/>
      <c r="IA111" s="17"/>
      <c r="IB111" s="17"/>
      <c r="IC111" s="17"/>
      <c r="ID111" s="17"/>
      <c r="IE111" s="17"/>
      <c r="IF111" s="17"/>
      <c r="IG111" s="17"/>
      <c r="IH111" s="17"/>
      <c r="II111" s="17"/>
      <c r="IJ111" s="17"/>
      <c r="IK111" s="17"/>
      <c r="IL111" s="17"/>
      <c r="IM111" s="17"/>
      <c r="IN111" s="17"/>
      <c r="IO111" s="17"/>
      <c r="IP111" s="17"/>
    </row>
    <row r="112" spans="1:250" ht="16.5" hidden="1">
      <c r="A112" s="22"/>
      <c r="B112" s="22"/>
      <c r="C112" s="22"/>
      <c r="D112" s="22"/>
      <c r="E112" s="23"/>
      <c r="F112" s="24"/>
      <c r="G112" s="24"/>
      <c r="H112" s="41"/>
      <c r="I112" s="25"/>
      <c r="J112" s="25"/>
      <c r="K112" s="26"/>
      <c r="L112" s="24"/>
      <c r="M112" s="24"/>
      <c r="N112" s="24"/>
      <c r="O112" s="26"/>
      <c r="P112" s="26"/>
      <c r="Q112" s="26"/>
      <c r="R112" s="26"/>
      <c r="S112" s="92"/>
      <c r="T112" s="28"/>
      <c r="U112" s="28"/>
      <c r="V112" s="28"/>
      <c r="W112" s="28"/>
      <c r="X112" s="29"/>
      <c r="Y112" s="29"/>
      <c r="Z112" s="29"/>
      <c r="AA112" s="29"/>
      <c r="AB112" s="28"/>
      <c r="AC112" s="28"/>
      <c r="AD112" s="28"/>
      <c r="AE112" s="28"/>
      <c r="AF112" s="30"/>
      <c r="AG112" s="30"/>
      <c r="AH112" s="30"/>
      <c r="AI112" s="30"/>
      <c r="AJ112" s="31"/>
      <c r="AK112" s="31"/>
      <c r="AL112" s="32"/>
      <c r="AM112" s="28"/>
      <c r="AN112" s="28"/>
      <c r="AO112" s="28"/>
      <c r="AP112" s="28"/>
      <c r="AQ112" s="28"/>
      <c r="AR112" s="28"/>
      <c r="AS112" s="28"/>
      <c r="AT112" s="28"/>
      <c r="AU112" s="33"/>
      <c r="AV112" s="23"/>
      <c r="AW112" s="34"/>
      <c r="AX112" s="35"/>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7"/>
      <c r="EY112" s="17"/>
      <c r="EZ112" s="17"/>
      <c r="FA112" s="17"/>
      <c r="FB112" s="17"/>
      <c r="FC112" s="17"/>
      <c r="FD112" s="17"/>
      <c r="FE112" s="17"/>
      <c r="FF112" s="17"/>
      <c r="FG112" s="17"/>
      <c r="FH112" s="17"/>
      <c r="FI112" s="17"/>
      <c r="FJ112" s="17"/>
      <c r="FK112" s="17"/>
      <c r="FL112" s="17"/>
      <c r="FM112" s="17"/>
      <c r="FN112" s="17"/>
      <c r="FO112" s="17"/>
      <c r="FP112" s="17"/>
      <c r="FQ112" s="17"/>
      <c r="FR112" s="17"/>
      <c r="FS112" s="17"/>
      <c r="FT112" s="17"/>
      <c r="FU112" s="17"/>
      <c r="FV112" s="17"/>
      <c r="FW112" s="17"/>
      <c r="FX112" s="17"/>
      <c r="FY112" s="17"/>
      <c r="FZ112" s="17"/>
      <c r="GA112" s="17"/>
      <c r="GB112" s="17"/>
      <c r="GC112" s="17"/>
      <c r="GD112" s="17"/>
      <c r="GE112" s="17"/>
      <c r="GF112" s="17"/>
      <c r="GG112" s="17"/>
      <c r="GH112" s="17"/>
      <c r="GI112" s="17"/>
      <c r="GJ112" s="17"/>
      <c r="GK112" s="17"/>
      <c r="GL112" s="17"/>
      <c r="GM112" s="17"/>
      <c r="GN112" s="17"/>
      <c r="GO112" s="17"/>
      <c r="GP112" s="17"/>
      <c r="GQ112" s="17"/>
      <c r="GR112" s="17"/>
      <c r="GS112" s="17"/>
      <c r="GT112" s="17"/>
      <c r="GU112" s="17"/>
      <c r="GV112" s="17"/>
      <c r="GW112" s="17"/>
      <c r="GX112" s="17"/>
      <c r="GY112" s="17"/>
      <c r="GZ112" s="17"/>
      <c r="HA112" s="17"/>
      <c r="HB112" s="17"/>
      <c r="HC112" s="17"/>
      <c r="HD112" s="17"/>
      <c r="HE112" s="17"/>
      <c r="HF112" s="17"/>
      <c r="HG112" s="17"/>
      <c r="HH112" s="17"/>
      <c r="HI112" s="17"/>
      <c r="HJ112" s="17"/>
      <c r="HK112" s="17"/>
      <c r="HL112" s="17"/>
      <c r="HM112" s="17"/>
      <c r="HN112" s="17"/>
      <c r="HO112" s="17"/>
      <c r="HP112" s="17"/>
      <c r="HQ112" s="17"/>
      <c r="HR112" s="17"/>
      <c r="HS112" s="17"/>
      <c r="HT112" s="17"/>
      <c r="HU112" s="17"/>
      <c r="HV112" s="17"/>
      <c r="HW112" s="17"/>
      <c r="HX112" s="17"/>
      <c r="HY112" s="17"/>
      <c r="HZ112" s="17"/>
      <c r="IA112" s="17"/>
      <c r="IB112" s="17"/>
      <c r="IC112" s="17"/>
      <c r="ID112" s="17"/>
      <c r="IE112" s="17"/>
      <c r="IF112" s="17"/>
      <c r="IG112" s="17"/>
      <c r="IH112" s="17"/>
      <c r="II112" s="17"/>
      <c r="IJ112" s="17"/>
      <c r="IK112" s="17"/>
      <c r="IL112" s="17"/>
      <c r="IM112" s="17"/>
      <c r="IN112" s="17"/>
      <c r="IO112" s="17"/>
      <c r="IP112" s="17"/>
    </row>
    <row r="113" spans="1:250" ht="68.25" customHeight="1">
      <c r="A113" s="22" t="s">
        <v>211</v>
      </c>
      <c r="B113" s="22" t="s">
        <v>212</v>
      </c>
      <c r="C113" s="22" t="s">
        <v>213</v>
      </c>
      <c r="D113" s="22" t="s">
        <v>214</v>
      </c>
      <c r="E113" s="23" t="s">
        <v>10</v>
      </c>
      <c r="F113" s="24">
        <v>42</v>
      </c>
      <c r="G113" s="24" t="s">
        <v>59</v>
      </c>
      <c r="H113" s="41" t="s">
        <v>371</v>
      </c>
      <c r="I113" s="25" t="s">
        <v>11</v>
      </c>
      <c r="J113" s="25" t="s">
        <v>372</v>
      </c>
      <c r="K113" s="26">
        <v>6000</v>
      </c>
      <c r="L113" s="24">
        <v>3800</v>
      </c>
      <c r="M113" s="24">
        <v>2500</v>
      </c>
      <c r="N113" s="24">
        <v>1600</v>
      </c>
      <c r="O113" s="26"/>
      <c r="P113" s="26"/>
      <c r="Q113" s="26"/>
      <c r="R113" s="26"/>
      <c r="S113" s="92" t="s">
        <v>59</v>
      </c>
      <c r="T113" s="28"/>
      <c r="U113" s="28"/>
      <c r="V113" s="28"/>
      <c r="W113" s="28"/>
      <c r="X113" s="29"/>
      <c r="Y113" s="29">
        <v>0</v>
      </c>
      <c r="Z113" s="29"/>
      <c r="AA113" s="29"/>
      <c r="AB113" s="28"/>
      <c r="AC113" s="28"/>
      <c r="AD113" s="28"/>
      <c r="AE113" s="28"/>
      <c r="AF113" s="30"/>
      <c r="AG113" s="30"/>
      <c r="AH113" s="30"/>
      <c r="AI113" s="30"/>
      <c r="AJ113" s="31">
        <v>3.557017543859649</v>
      </c>
      <c r="AK113" s="31"/>
      <c r="AL113" s="32">
        <v>2</v>
      </c>
      <c r="AM113" s="28">
        <v>12000</v>
      </c>
      <c r="AN113" s="28">
        <v>7600</v>
      </c>
      <c r="AO113" s="28">
        <v>5000</v>
      </c>
      <c r="AP113" s="28">
        <v>3200</v>
      </c>
      <c r="AQ113" s="28">
        <v>12000</v>
      </c>
      <c r="AR113" s="28">
        <v>7600</v>
      </c>
      <c r="AS113" s="28">
        <v>5000</v>
      </c>
      <c r="AT113" s="28">
        <v>3200</v>
      </c>
      <c r="AU113" s="33"/>
      <c r="AV113" s="23" t="s">
        <v>10</v>
      </c>
      <c r="AW113" s="34"/>
      <c r="AX113" s="35">
        <v>540</v>
      </c>
      <c r="AY113" s="17"/>
      <c r="AZ113" s="17"/>
      <c r="BA113" s="17"/>
      <c r="BB113" s="17"/>
      <c r="BC113" s="17"/>
      <c r="BD113" s="17"/>
      <c r="BE113" s="17"/>
      <c r="BF113" s="17"/>
      <c r="BG113" s="17"/>
      <c r="BH113" s="80" t="str">
        <f>TRIM(H113)</f>
        <v>Đường trục chính vào khu dân cư Tín Khải</v>
      </c>
      <c r="BI113" s="80" t="str">
        <f>TRIM(I113)</f>
        <v>Đường tỉnh 768</v>
      </c>
      <c r="BJ113" s="80" t="str">
        <f>TRIM(J113)</f>
        <v>Hết khu dân cư Tín Khải</v>
      </c>
      <c r="BK113" s="37" t="str">
        <f>UPPER(LEFT(BH113,1))&amp;MID(BH113,2,LEN(BH113))</f>
        <v>Đường trục chính vào khu dân cư Tín Khải</v>
      </c>
      <c r="BL113" s="37" t="str">
        <f>UPPER(LEFT(BI113,1))&amp;MID(BI113,2,LEN(BI113))</f>
        <v>Đường tỉnh 768</v>
      </c>
      <c r="BM113" s="37" t="str">
        <f>UPPER(LEFT(BJ113,1))&amp;MID(BJ113,2,LEN(BJ113))</f>
        <v>Hết khu dân cư Tín Khải</v>
      </c>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c r="EK113" s="17"/>
      <c r="EL113" s="17"/>
      <c r="EM113" s="17"/>
      <c r="EN113" s="17"/>
      <c r="EO113" s="17"/>
      <c r="EP113" s="17"/>
      <c r="EQ113" s="17"/>
      <c r="ER113" s="17"/>
      <c r="ES113" s="17"/>
      <c r="ET113" s="17"/>
      <c r="EU113" s="17"/>
      <c r="EV113" s="17"/>
      <c r="EW113" s="17"/>
      <c r="EX113" s="17"/>
      <c r="EY113" s="17"/>
      <c r="EZ113" s="17"/>
      <c r="FA113" s="17"/>
      <c r="FB113" s="17"/>
      <c r="FC113" s="17"/>
      <c r="FD113" s="17"/>
      <c r="FE113" s="17"/>
      <c r="FF113" s="17"/>
      <c r="FG113" s="17"/>
      <c r="FH113" s="17"/>
      <c r="FI113" s="17"/>
      <c r="FJ113" s="17"/>
      <c r="FK113" s="17"/>
      <c r="FL113" s="17"/>
      <c r="FM113" s="17"/>
      <c r="FN113" s="17"/>
      <c r="FO113" s="17"/>
      <c r="FP113" s="17"/>
      <c r="FQ113" s="17"/>
      <c r="FR113" s="17"/>
      <c r="FS113" s="17"/>
      <c r="FT113" s="17"/>
      <c r="FU113" s="17"/>
      <c r="FV113" s="17"/>
      <c r="FW113" s="17"/>
      <c r="FX113" s="17"/>
      <c r="FY113" s="17"/>
      <c r="FZ113" s="17"/>
      <c r="GA113" s="17"/>
      <c r="GB113" s="17"/>
      <c r="GC113" s="17"/>
      <c r="GD113" s="17"/>
      <c r="GE113" s="17"/>
      <c r="GF113" s="17"/>
      <c r="GG113" s="17"/>
      <c r="GH113" s="17"/>
      <c r="GI113" s="17"/>
      <c r="GJ113" s="17"/>
      <c r="GK113" s="17"/>
      <c r="GL113" s="17"/>
      <c r="GM113" s="17"/>
      <c r="GN113" s="17"/>
      <c r="GO113" s="17"/>
      <c r="GP113" s="17"/>
      <c r="GQ113" s="17"/>
      <c r="GR113" s="17"/>
      <c r="GS113" s="17"/>
      <c r="GT113" s="17"/>
      <c r="GU113" s="17"/>
      <c r="GV113" s="17"/>
      <c r="GW113" s="17"/>
      <c r="GX113" s="17"/>
      <c r="GY113" s="17"/>
      <c r="GZ113" s="17"/>
      <c r="HA113" s="17"/>
      <c r="HB113" s="17"/>
      <c r="HC113" s="17"/>
      <c r="HD113" s="17"/>
      <c r="HE113" s="17"/>
      <c r="HF113" s="17"/>
      <c r="HG113" s="17"/>
      <c r="HH113" s="17"/>
      <c r="HI113" s="17"/>
      <c r="HJ113" s="17"/>
      <c r="HK113" s="17"/>
      <c r="HL113" s="17"/>
      <c r="HM113" s="17"/>
      <c r="HN113" s="17"/>
      <c r="HO113" s="17"/>
      <c r="HP113" s="17"/>
      <c r="HQ113" s="17"/>
      <c r="HR113" s="17"/>
      <c r="HS113" s="17"/>
      <c r="HT113" s="17"/>
      <c r="HU113" s="17"/>
      <c r="HV113" s="17"/>
      <c r="HW113" s="17"/>
      <c r="HX113" s="17"/>
      <c r="HY113" s="17"/>
      <c r="HZ113" s="17"/>
      <c r="IA113" s="17"/>
      <c r="IB113" s="17"/>
      <c r="IC113" s="17"/>
      <c r="ID113" s="17"/>
      <c r="IE113" s="17"/>
      <c r="IF113" s="17"/>
      <c r="IG113" s="17"/>
      <c r="IH113" s="17"/>
      <c r="II113" s="17"/>
      <c r="IJ113" s="17"/>
      <c r="IK113" s="17"/>
      <c r="IL113" s="17"/>
      <c r="IM113" s="17"/>
      <c r="IN113" s="17"/>
      <c r="IO113" s="17"/>
      <c r="IP113" s="17"/>
    </row>
    <row r="114" spans="1:250" ht="16.5" hidden="1">
      <c r="A114" s="22"/>
      <c r="B114" s="22"/>
      <c r="C114" s="22"/>
      <c r="D114" s="22"/>
      <c r="E114" s="23"/>
      <c r="F114" s="24"/>
      <c r="G114" s="24"/>
      <c r="H114" s="41"/>
      <c r="I114" s="25"/>
      <c r="J114" s="25"/>
      <c r="K114" s="26"/>
      <c r="L114" s="24"/>
      <c r="M114" s="24"/>
      <c r="N114" s="24"/>
      <c r="O114" s="26"/>
      <c r="P114" s="26"/>
      <c r="Q114" s="26"/>
      <c r="R114" s="26"/>
      <c r="S114" s="92"/>
      <c r="T114" s="28"/>
      <c r="U114" s="28"/>
      <c r="V114" s="28"/>
      <c r="W114" s="28"/>
      <c r="X114" s="29"/>
      <c r="Y114" s="29"/>
      <c r="Z114" s="29"/>
      <c r="AA114" s="29"/>
      <c r="AB114" s="28"/>
      <c r="AC114" s="28"/>
      <c r="AD114" s="28"/>
      <c r="AE114" s="28"/>
      <c r="AF114" s="30"/>
      <c r="AG114" s="30"/>
      <c r="AH114" s="30"/>
      <c r="AI114" s="30"/>
      <c r="AJ114" s="31"/>
      <c r="AK114" s="31"/>
      <c r="AL114" s="32"/>
      <c r="AM114" s="28"/>
      <c r="AN114" s="28"/>
      <c r="AO114" s="28"/>
      <c r="AP114" s="28"/>
      <c r="AQ114" s="28"/>
      <c r="AR114" s="28"/>
      <c r="AS114" s="28"/>
      <c r="AT114" s="28"/>
      <c r="AU114" s="33"/>
      <c r="AV114" s="23"/>
      <c r="AW114" s="34"/>
      <c r="AX114" s="35"/>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c r="EK114" s="17"/>
      <c r="EL114" s="17"/>
      <c r="EM114" s="17"/>
      <c r="EN114" s="17"/>
      <c r="EO114" s="17"/>
      <c r="EP114" s="17"/>
      <c r="EQ114" s="17"/>
      <c r="ER114" s="17"/>
      <c r="ES114" s="17"/>
      <c r="ET114" s="17"/>
      <c r="EU114" s="17"/>
      <c r="EV114" s="17"/>
      <c r="EW114" s="17"/>
      <c r="EX114" s="17"/>
      <c r="EY114" s="17"/>
      <c r="EZ114" s="17"/>
      <c r="FA114" s="17"/>
      <c r="FB114" s="17"/>
      <c r="FC114" s="17"/>
      <c r="FD114" s="17"/>
      <c r="FE114" s="17"/>
      <c r="FF114" s="17"/>
      <c r="FG114" s="17"/>
      <c r="FH114" s="17"/>
      <c r="FI114" s="17"/>
      <c r="FJ114" s="17"/>
      <c r="FK114" s="17"/>
      <c r="FL114" s="17"/>
      <c r="FM114" s="17"/>
      <c r="FN114" s="17"/>
      <c r="FO114" s="17"/>
      <c r="FP114" s="17"/>
      <c r="FQ114" s="17"/>
      <c r="FR114" s="17"/>
      <c r="FS114" s="17"/>
      <c r="FT114" s="17"/>
      <c r="FU114" s="17"/>
      <c r="FV114" s="17"/>
      <c r="FW114" s="17"/>
      <c r="FX114" s="17"/>
      <c r="FY114" s="17"/>
      <c r="FZ114" s="17"/>
      <c r="GA114" s="17"/>
      <c r="GB114" s="17"/>
      <c r="GC114" s="17"/>
      <c r="GD114" s="17"/>
      <c r="GE114" s="17"/>
      <c r="GF114" s="17"/>
      <c r="GG114" s="17"/>
      <c r="GH114" s="17"/>
      <c r="GI114" s="17"/>
      <c r="GJ114" s="17"/>
      <c r="GK114" s="17"/>
      <c r="GL114" s="17"/>
      <c r="GM114" s="17"/>
      <c r="GN114" s="17"/>
      <c r="GO114" s="17"/>
      <c r="GP114" s="17"/>
      <c r="GQ114" s="17"/>
      <c r="GR114" s="17"/>
      <c r="GS114" s="17"/>
      <c r="GT114" s="17"/>
      <c r="GU114" s="17"/>
      <c r="GV114" s="17"/>
      <c r="GW114" s="17"/>
      <c r="GX114" s="17"/>
      <c r="GY114" s="17"/>
      <c r="GZ114" s="17"/>
      <c r="HA114" s="17"/>
      <c r="HB114" s="17"/>
      <c r="HC114" s="17"/>
      <c r="HD114" s="17"/>
      <c r="HE114" s="17"/>
      <c r="HF114" s="17"/>
      <c r="HG114" s="17"/>
      <c r="HH114" s="17"/>
      <c r="HI114" s="17"/>
      <c r="HJ114" s="17"/>
      <c r="HK114" s="17"/>
      <c r="HL114" s="17"/>
      <c r="HM114" s="17"/>
      <c r="HN114" s="17"/>
      <c r="HO114" s="17"/>
      <c r="HP114" s="17"/>
      <c r="HQ114" s="17"/>
      <c r="HR114" s="17"/>
      <c r="HS114" s="17"/>
      <c r="HT114" s="17"/>
      <c r="HU114" s="17"/>
      <c r="HV114" s="17"/>
      <c r="HW114" s="17"/>
      <c r="HX114" s="17"/>
      <c r="HY114" s="17"/>
      <c r="HZ114" s="17"/>
      <c r="IA114" s="17"/>
      <c r="IB114" s="17"/>
      <c r="IC114" s="17"/>
      <c r="ID114" s="17"/>
      <c r="IE114" s="17"/>
      <c r="IF114" s="17"/>
      <c r="IG114" s="17"/>
      <c r="IH114" s="17"/>
      <c r="II114" s="17"/>
      <c r="IJ114" s="17"/>
      <c r="IK114" s="17"/>
      <c r="IL114" s="17"/>
      <c r="IM114" s="17"/>
      <c r="IN114" s="17"/>
      <c r="IO114" s="17"/>
      <c r="IP114" s="17"/>
    </row>
    <row r="115" spans="1:250" ht="16.5" hidden="1">
      <c r="A115" s="22"/>
      <c r="B115" s="22"/>
      <c r="C115" s="22"/>
      <c r="D115" s="22"/>
      <c r="E115" s="23"/>
      <c r="F115" s="24"/>
      <c r="G115" s="24"/>
      <c r="H115" s="41"/>
      <c r="I115" s="25"/>
      <c r="J115" s="25"/>
      <c r="K115" s="26"/>
      <c r="L115" s="24"/>
      <c r="M115" s="24"/>
      <c r="N115" s="24"/>
      <c r="O115" s="26"/>
      <c r="P115" s="26"/>
      <c r="Q115" s="26"/>
      <c r="R115" s="26"/>
      <c r="S115" s="92"/>
      <c r="T115" s="28"/>
      <c r="U115" s="28"/>
      <c r="V115" s="28"/>
      <c r="W115" s="28"/>
      <c r="X115" s="29"/>
      <c r="Y115" s="29"/>
      <c r="Z115" s="29"/>
      <c r="AA115" s="29"/>
      <c r="AB115" s="28"/>
      <c r="AC115" s="28"/>
      <c r="AD115" s="28"/>
      <c r="AE115" s="28"/>
      <c r="AF115" s="30"/>
      <c r="AG115" s="30"/>
      <c r="AH115" s="30"/>
      <c r="AI115" s="30"/>
      <c r="AJ115" s="31"/>
      <c r="AK115" s="31"/>
      <c r="AL115" s="32"/>
      <c r="AM115" s="28"/>
      <c r="AN115" s="28"/>
      <c r="AO115" s="28"/>
      <c r="AP115" s="28"/>
      <c r="AQ115" s="28"/>
      <c r="AR115" s="28"/>
      <c r="AS115" s="28"/>
      <c r="AT115" s="28"/>
      <c r="AU115" s="33"/>
      <c r="AV115" s="23"/>
      <c r="AW115" s="34"/>
      <c r="AX115" s="35"/>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7"/>
      <c r="EZ115" s="17"/>
      <c r="FA115" s="17"/>
      <c r="FB115" s="17"/>
      <c r="FC115" s="17"/>
      <c r="FD115" s="17"/>
      <c r="FE115" s="17"/>
      <c r="FF115" s="17"/>
      <c r="FG115" s="17"/>
      <c r="FH115" s="17"/>
      <c r="FI115" s="17"/>
      <c r="FJ115" s="17"/>
      <c r="FK115" s="17"/>
      <c r="FL115" s="17"/>
      <c r="FM115" s="17"/>
      <c r="FN115" s="17"/>
      <c r="FO115" s="17"/>
      <c r="FP115" s="17"/>
      <c r="FQ115" s="17"/>
      <c r="FR115" s="17"/>
      <c r="FS115" s="17"/>
      <c r="FT115" s="17"/>
      <c r="FU115" s="17"/>
      <c r="FV115" s="17"/>
      <c r="FW115" s="17"/>
      <c r="FX115" s="17"/>
      <c r="FY115" s="17"/>
      <c r="FZ115" s="17"/>
      <c r="GA115" s="17"/>
      <c r="GB115" s="17"/>
      <c r="GC115" s="17"/>
      <c r="GD115" s="17"/>
      <c r="GE115" s="17"/>
      <c r="GF115" s="17"/>
      <c r="GG115" s="17"/>
      <c r="GH115" s="17"/>
      <c r="GI115" s="17"/>
      <c r="GJ115" s="17"/>
      <c r="GK115" s="17"/>
      <c r="GL115" s="17"/>
      <c r="GM115" s="17"/>
      <c r="GN115" s="17"/>
      <c r="GO115" s="17"/>
      <c r="GP115" s="17"/>
      <c r="GQ115" s="17"/>
      <c r="GR115" s="17"/>
      <c r="GS115" s="17"/>
      <c r="GT115" s="17"/>
      <c r="GU115" s="17"/>
      <c r="GV115" s="17"/>
      <c r="GW115" s="17"/>
      <c r="GX115" s="17"/>
      <c r="GY115" s="17"/>
      <c r="GZ115" s="17"/>
      <c r="HA115" s="17"/>
      <c r="HB115" s="17"/>
      <c r="HC115" s="17"/>
      <c r="HD115" s="17"/>
      <c r="HE115" s="17"/>
      <c r="HF115" s="17"/>
      <c r="HG115" s="17"/>
      <c r="HH115" s="17"/>
      <c r="HI115" s="17"/>
      <c r="HJ115" s="17"/>
      <c r="HK115" s="17"/>
      <c r="HL115" s="17"/>
      <c r="HM115" s="17"/>
      <c r="HN115" s="17"/>
      <c r="HO115" s="17"/>
      <c r="HP115" s="17"/>
      <c r="HQ115" s="17"/>
      <c r="HR115" s="17"/>
      <c r="HS115" s="17"/>
      <c r="HT115" s="17"/>
      <c r="HU115" s="17"/>
      <c r="HV115" s="17"/>
      <c r="HW115" s="17"/>
      <c r="HX115" s="17"/>
      <c r="HY115" s="17"/>
      <c r="HZ115" s="17"/>
      <c r="IA115" s="17"/>
      <c r="IB115" s="17"/>
      <c r="IC115" s="17"/>
      <c r="ID115" s="17"/>
      <c r="IE115" s="17"/>
      <c r="IF115" s="17"/>
      <c r="IG115" s="17"/>
      <c r="IH115" s="17"/>
      <c r="II115" s="17"/>
      <c r="IJ115" s="17"/>
      <c r="IK115" s="17"/>
      <c r="IL115" s="17"/>
      <c r="IM115" s="17"/>
      <c r="IN115" s="17"/>
      <c r="IO115" s="17"/>
      <c r="IP115" s="17"/>
    </row>
    <row r="116" spans="1:250" ht="16.5" hidden="1">
      <c r="A116" s="22"/>
      <c r="B116" s="22"/>
      <c r="C116" s="22"/>
      <c r="D116" s="22"/>
      <c r="E116" s="23"/>
      <c r="F116" s="24"/>
      <c r="G116" s="24"/>
      <c r="H116" s="41"/>
      <c r="I116" s="25"/>
      <c r="J116" s="25"/>
      <c r="K116" s="26"/>
      <c r="L116" s="24"/>
      <c r="M116" s="24"/>
      <c r="N116" s="24"/>
      <c r="O116" s="26"/>
      <c r="P116" s="26"/>
      <c r="Q116" s="26"/>
      <c r="R116" s="26"/>
      <c r="S116" s="92"/>
      <c r="T116" s="28"/>
      <c r="U116" s="28"/>
      <c r="V116" s="28"/>
      <c r="W116" s="28"/>
      <c r="X116" s="29"/>
      <c r="Y116" s="29"/>
      <c r="Z116" s="29"/>
      <c r="AA116" s="29"/>
      <c r="AB116" s="28"/>
      <c r="AC116" s="28"/>
      <c r="AD116" s="28"/>
      <c r="AE116" s="28"/>
      <c r="AF116" s="30"/>
      <c r="AG116" s="30"/>
      <c r="AH116" s="30"/>
      <c r="AI116" s="30"/>
      <c r="AJ116" s="31"/>
      <c r="AK116" s="31"/>
      <c r="AL116" s="32"/>
      <c r="AM116" s="28"/>
      <c r="AN116" s="28"/>
      <c r="AO116" s="28"/>
      <c r="AP116" s="28"/>
      <c r="AQ116" s="28"/>
      <c r="AR116" s="28"/>
      <c r="AS116" s="28"/>
      <c r="AT116" s="28"/>
      <c r="AU116" s="33"/>
      <c r="AV116" s="23"/>
      <c r="AW116" s="34"/>
      <c r="AX116" s="35"/>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c r="EK116" s="17"/>
      <c r="EL116" s="17"/>
      <c r="EM116" s="17"/>
      <c r="EN116" s="17"/>
      <c r="EO116" s="17"/>
      <c r="EP116" s="17"/>
      <c r="EQ116" s="17"/>
      <c r="ER116" s="17"/>
      <c r="ES116" s="17"/>
      <c r="ET116" s="17"/>
      <c r="EU116" s="17"/>
      <c r="EV116" s="17"/>
      <c r="EW116" s="17"/>
      <c r="EX116" s="17"/>
      <c r="EY116" s="17"/>
      <c r="EZ116" s="17"/>
      <c r="FA116" s="17"/>
      <c r="FB116" s="17"/>
      <c r="FC116" s="17"/>
      <c r="FD116" s="17"/>
      <c r="FE116" s="17"/>
      <c r="FF116" s="17"/>
      <c r="FG116" s="17"/>
      <c r="FH116" s="17"/>
      <c r="FI116" s="17"/>
      <c r="FJ116" s="17"/>
      <c r="FK116" s="17"/>
      <c r="FL116" s="17"/>
      <c r="FM116" s="17"/>
      <c r="FN116" s="17"/>
      <c r="FO116" s="17"/>
      <c r="FP116" s="17"/>
      <c r="FQ116" s="17"/>
      <c r="FR116" s="17"/>
      <c r="FS116" s="17"/>
      <c r="FT116" s="17"/>
      <c r="FU116" s="17"/>
      <c r="FV116" s="17"/>
      <c r="FW116" s="17"/>
      <c r="FX116" s="17"/>
      <c r="FY116" s="17"/>
      <c r="FZ116" s="17"/>
      <c r="GA116" s="17"/>
      <c r="GB116" s="17"/>
      <c r="GC116" s="17"/>
      <c r="GD116" s="17"/>
      <c r="GE116" s="17"/>
      <c r="GF116" s="17"/>
      <c r="GG116" s="17"/>
      <c r="GH116" s="17"/>
      <c r="GI116" s="17"/>
      <c r="GJ116" s="17"/>
      <c r="GK116" s="17"/>
      <c r="GL116" s="17"/>
      <c r="GM116" s="17"/>
      <c r="GN116" s="17"/>
      <c r="GO116" s="17"/>
      <c r="GP116" s="17"/>
      <c r="GQ116" s="17"/>
      <c r="GR116" s="17"/>
      <c r="GS116" s="17"/>
      <c r="GT116" s="17"/>
      <c r="GU116" s="17"/>
      <c r="GV116" s="17"/>
      <c r="GW116" s="17"/>
      <c r="GX116" s="17"/>
      <c r="GY116" s="17"/>
      <c r="GZ116" s="17"/>
      <c r="HA116" s="17"/>
      <c r="HB116" s="17"/>
      <c r="HC116" s="17"/>
      <c r="HD116" s="17"/>
      <c r="HE116" s="17"/>
      <c r="HF116" s="17"/>
      <c r="HG116" s="17"/>
      <c r="HH116" s="17"/>
      <c r="HI116" s="17"/>
      <c r="HJ116" s="17"/>
      <c r="HK116" s="17"/>
      <c r="HL116" s="17"/>
      <c r="HM116" s="17"/>
      <c r="HN116" s="17"/>
      <c r="HO116" s="17"/>
      <c r="HP116" s="17"/>
      <c r="HQ116" s="17"/>
      <c r="HR116" s="17"/>
      <c r="HS116" s="17"/>
      <c r="HT116" s="17"/>
      <c r="HU116" s="17"/>
      <c r="HV116" s="17"/>
      <c r="HW116" s="17"/>
      <c r="HX116" s="17"/>
      <c r="HY116" s="17"/>
      <c r="HZ116" s="17"/>
      <c r="IA116" s="17"/>
      <c r="IB116" s="17"/>
      <c r="IC116" s="17"/>
      <c r="ID116" s="17"/>
      <c r="IE116" s="17"/>
      <c r="IF116" s="17"/>
      <c r="IG116" s="17"/>
      <c r="IH116" s="17"/>
      <c r="II116" s="17"/>
      <c r="IJ116" s="17"/>
      <c r="IK116" s="17"/>
      <c r="IL116" s="17"/>
      <c r="IM116" s="17"/>
      <c r="IN116" s="17"/>
      <c r="IO116" s="17"/>
      <c r="IP116" s="17"/>
    </row>
    <row r="117" spans="1:250" ht="16.5" hidden="1">
      <c r="A117" s="22"/>
      <c r="B117" s="22"/>
      <c r="C117" s="22"/>
      <c r="D117" s="22"/>
      <c r="E117" s="23"/>
      <c r="F117" s="24"/>
      <c r="G117" s="24"/>
      <c r="H117" s="41"/>
      <c r="I117" s="25"/>
      <c r="J117" s="25"/>
      <c r="K117" s="26"/>
      <c r="L117" s="24"/>
      <c r="M117" s="24"/>
      <c r="N117" s="24"/>
      <c r="O117" s="26"/>
      <c r="P117" s="26"/>
      <c r="Q117" s="26"/>
      <c r="R117" s="26"/>
      <c r="S117" s="92"/>
      <c r="T117" s="28"/>
      <c r="U117" s="28"/>
      <c r="V117" s="28"/>
      <c r="W117" s="28"/>
      <c r="X117" s="29"/>
      <c r="Y117" s="29"/>
      <c r="Z117" s="29"/>
      <c r="AA117" s="29"/>
      <c r="AB117" s="28"/>
      <c r="AC117" s="28"/>
      <c r="AD117" s="28"/>
      <c r="AE117" s="28"/>
      <c r="AF117" s="30"/>
      <c r="AG117" s="30"/>
      <c r="AH117" s="30"/>
      <c r="AI117" s="30"/>
      <c r="AJ117" s="31"/>
      <c r="AK117" s="31"/>
      <c r="AL117" s="32"/>
      <c r="AM117" s="28"/>
      <c r="AN117" s="28"/>
      <c r="AO117" s="28"/>
      <c r="AP117" s="28"/>
      <c r="AQ117" s="28"/>
      <c r="AR117" s="28"/>
      <c r="AS117" s="28"/>
      <c r="AT117" s="28"/>
      <c r="AU117" s="33"/>
      <c r="AV117" s="23"/>
      <c r="AW117" s="34"/>
      <c r="AX117" s="35"/>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c r="EK117" s="17"/>
      <c r="EL117" s="17"/>
      <c r="EM117" s="17"/>
      <c r="EN117" s="17"/>
      <c r="EO117" s="17"/>
      <c r="EP117" s="17"/>
      <c r="EQ117" s="17"/>
      <c r="ER117" s="17"/>
      <c r="ES117" s="17"/>
      <c r="ET117" s="17"/>
      <c r="EU117" s="17"/>
      <c r="EV117" s="17"/>
      <c r="EW117" s="17"/>
      <c r="EX117" s="17"/>
      <c r="EY117" s="17"/>
      <c r="EZ117" s="17"/>
      <c r="FA117" s="17"/>
      <c r="FB117" s="17"/>
      <c r="FC117" s="17"/>
      <c r="FD117" s="17"/>
      <c r="FE117" s="17"/>
      <c r="FF117" s="17"/>
      <c r="FG117" s="17"/>
      <c r="FH117" s="17"/>
      <c r="FI117" s="17"/>
      <c r="FJ117" s="17"/>
      <c r="FK117" s="17"/>
      <c r="FL117" s="17"/>
      <c r="FM117" s="17"/>
      <c r="FN117" s="17"/>
      <c r="FO117" s="17"/>
      <c r="FP117" s="17"/>
      <c r="FQ117" s="17"/>
      <c r="FR117" s="17"/>
      <c r="FS117" s="17"/>
      <c r="FT117" s="17"/>
      <c r="FU117" s="17"/>
      <c r="FV117" s="17"/>
      <c r="FW117" s="17"/>
      <c r="FX117" s="17"/>
      <c r="FY117" s="17"/>
      <c r="FZ117" s="17"/>
      <c r="GA117" s="17"/>
      <c r="GB117" s="17"/>
      <c r="GC117" s="17"/>
      <c r="GD117" s="17"/>
      <c r="GE117" s="17"/>
      <c r="GF117" s="17"/>
      <c r="GG117" s="17"/>
      <c r="GH117" s="17"/>
      <c r="GI117" s="17"/>
      <c r="GJ117" s="17"/>
      <c r="GK117" s="17"/>
      <c r="GL117" s="17"/>
      <c r="GM117" s="17"/>
      <c r="GN117" s="17"/>
      <c r="GO117" s="17"/>
      <c r="GP117" s="17"/>
      <c r="GQ117" s="17"/>
      <c r="GR117" s="17"/>
      <c r="GS117" s="17"/>
      <c r="GT117" s="17"/>
      <c r="GU117" s="17"/>
      <c r="GV117" s="17"/>
      <c r="GW117" s="17"/>
      <c r="GX117" s="17"/>
      <c r="GY117" s="17"/>
      <c r="GZ117" s="17"/>
      <c r="HA117" s="17"/>
      <c r="HB117" s="17"/>
      <c r="HC117" s="17"/>
      <c r="HD117" s="17"/>
      <c r="HE117" s="17"/>
      <c r="HF117" s="17"/>
      <c r="HG117" s="17"/>
      <c r="HH117" s="17"/>
      <c r="HI117" s="17"/>
      <c r="HJ117" s="17"/>
      <c r="HK117" s="17"/>
      <c r="HL117" s="17"/>
      <c r="HM117" s="17"/>
      <c r="HN117" s="17"/>
      <c r="HO117" s="17"/>
      <c r="HP117" s="17"/>
      <c r="HQ117" s="17"/>
      <c r="HR117" s="17"/>
      <c r="HS117" s="17"/>
      <c r="HT117" s="17"/>
      <c r="HU117" s="17"/>
      <c r="HV117" s="17"/>
      <c r="HW117" s="17"/>
      <c r="HX117" s="17"/>
      <c r="HY117" s="17"/>
      <c r="HZ117" s="17"/>
      <c r="IA117" s="17"/>
      <c r="IB117" s="17"/>
      <c r="IC117" s="17"/>
      <c r="ID117" s="17"/>
      <c r="IE117" s="17"/>
      <c r="IF117" s="17"/>
      <c r="IG117" s="17"/>
      <c r="IH117" s="17"/>
      <c r="II117" s="17"/>
      <c r="IJ117" s="17"/>
      <c r="IK117" s="17"/>
      <c r="IL117" s="17"/>
      <c r="IM117" s="17"/>
      <c r="IN117" s="17"/>
      <c r="IO117" s="17"/>
      <c r="IP117" s="17"/>
    </row>
    <row r="118" spans="1:250" ht="16.5" hidden="1">
      <c r="A118" s="22"/>
      <c r="B118" s="22"/>
      <c r="C118" s="22"/>
      <c r="D118" s="22"/>
      <c r="E118" s="23"/>
      <c r="F118" s="24"/>
      <c r="G118" s="24"/>
      <c r="H118" s="41"/>
      <c r="I118" s="25"/>
      <c r="J118" s="25"/>
      <c r="K118" s="26"/>
      <c r="L118" s="24"/>
      <c r="M118" s="24"/>
      <c r="N118" s="24"/>
      <c r="O118" s="26"/>
      <c r="P118" s="26"/>
      <c r="Q118" s="26"/>
      <c r="R118" s="26"/>
      <c r="S118" s="92"/>
      <c r="T118" s="28"/>
      <c r="U118" s="28"/>
      <c r="V118" s="28"/>
      <c r="W118" s="28"/>
      <c r="X118" s="29"/>
      <c r="Y118" s="29"/>
      <c r="Z118" s="29"/>
      <c r="AA118" s="29"/>
      <c r="AB118" s="28"/>
      <c r="AC118" s="28"/>
      <c r="AD118" s="28"/>
      <c r="AE118" s="28"/>
      <c r="AF118" s="30"/>
      <c r="AG118" s="30"/>
      <c r="AH118" s="30"/>
      <c r="AI118" s="30"/>
      <c r="AJ118" s="31"/>
      <c r="AK118" s="31"/>
      <c r="AL118" s="32"/>
      <c r="AM118" s="28"/>
      <c r="AN118" s="28"/>
      <c r="AO118" s="28"/>
      <c r="AP118" s="28"/>
      <c r="AQ118" s="28"/>
      <c r="AR118" s="28"/>
      <c r="AS118" s="28"/>
      <c r="AT118" s="28"/>
      <c r="AU118" s="33"/>
      <c r="AV118" s="23"/>
      <c r="AW118" s="34"/>
      <c r="AX118" s="35"/>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7"/>
      <c r="FV118" s="17"/>
      <c r="FW118" s="17"/>
      <c r="FX118" s="17"/>
      <c r="FY118" s="17"/>
      <c r="FZ118" s="17"/>
      <c r="GA118" s="17"/>
      <c r="GB118" s="17"/>
      <c r="GC118" s="17"/>
      <c r="GD118" s="17"/>
      <c r="GE118" s="17"/>
      <c r="GF118" s="17"/>
      <c r="GG118" s="17"/>
      <c r="GH118" s="17"/>
      <c r="GI118" s="17"/>
      <c r="GJ118" s="17"/>
      <c r="GK118" s="17"/>
      <c r="GL118" s="17"/>
      <c r="GM118" s="17"/>
      <c r="GN118" s="17"/>
      <c r="GO118" s="17"/>
      <c r="GP118" s="17"/>
      <c r="GQ118" s="17"/>
      <c r="GR118" s="17"/>
      <c r="GS118" s="17"/>
      <c r="GT118" s="17"/>
      <c r="GU118" s="17"/>
      <c r="GV118" s="17"/>
      <c r="GW118" s="17"/>
      <c r="GX118" s="17"/>
      <c r="GY118" s="17"/>
      <c r="GZ118" s="17"/>
      <c r="HA118" s="17"/>
      <c r="HB118" s="17"/>
      <c r="HC118" s="17"/>
      <c r="HD118" s="17"/>
      <c r="HE118" s="17"/>
      <c r="HF118" s="17"/>
      <c r="HG118" s="17"/>
      <c r="HH118" s="17"/>
      <c r="HI118" s="17"/>
      <c r="HJ118" s="17"/>
      <c r="HK118" s="17"/>
      <c r="HL118" s="17"/>
      <c r="HM118" s="17"/>
      <c r="HN118" s="17"/>
      <c r="HO118" s="17"/>
      <c r="HP118" s="17"/>
      <c r="HQ118" s="17"/>
      <c r="HR118" s="17"/>
      <c r="HS118" s="17"/>
      <c r="HT118" s="17"/>
      <c r="HU118" s="17"/>
      <c r="HV118" s="17"/>
      <c r="HW118" s="17"/>
      <c r="HX118" s="17"/>
      <c r="HY118" s="17"/>
      <c r="HZ118" s="17"/>
      <c r="IA118" s="17"/>
      <c r="IB118" s="17"/>
      <c r="IC118" s="17"/>
      <c r="ID118" s="17"/>
      <c r="IE118" s="17"/>
      <c r="IF118" s="17"/>
      <c r="IG118" s="17"/>
      <c r="IH118" s="17"/>
      <c r="II118" s="17"/>
      <c r="IJ118" s="17"/>
      <c r="IK118" s="17"/>
      <c r="IL118" s="17"/>
      <c r="IM118" s="17"/>
      <c r="IN118" s="17"/>
      <c r="IO118" s="17"/>
      <c r="IP118" s="17"/>
    </row>
    <row r="119" spans="1:250" ht="16.5" hidden="1">
      <c r="A119" s="22"/>
      <c r="B119" s="22"/>
      <c r="C119" s="22"/>
      <c r="D119" s="22"/>
      <c r="E119" s="23"/>
      <c r="F119" s="24"/>
      <c r="G119" s="24"/>
      <c r="H119" s="41"/>
      <c r="I119" s="25"/>
      <c r="J119" s="25"/>
      <c r="K119" s="26"/>
      <c r="L119" s="24"/>
      <c r="M119" s="24"/>
      <c r="N119" s="24"/>
      <c r="O119" s="26"/>
      <c r="P119" s="26"/>
      <c r="Q119" s="26"/>
      <c r="R119" s="26"/>
      <c r="S119" s="92"/>
      <c r="T119" s="28"/>
      <c r="U119" s="28"/>
      <c r="V119" s="28"/>
      <c r="W119" s="28"/>
      <c r="X119" s="29"/>
      <c r="Y119" s="29"/>
      <c r="Z119" s="29"/>
      <c r="AA119" s="29"/>
      <c r="AB119" s="28"/>
      <c r="AC119" s="28"/>
      <c r="AD119" s="28"/>
      <c r="AE119" s="28"/>
      <c r="AF119" s="30"/>
      <c r="AG119" s="30"/>
      <c r="AH119" s="30"/>
      <c r="AI119" s="30"/>
      <c r="AJ119" s="31"/>
      <c r="AK119" s="31"/>
      <c r="AL119" s="32"/>
      <c r="AM119" s="28"/>
      <c r="AN119" s="28"/>
      <c r="AO119" s="28"/>
      <c r="AP119" s="28"/>
      <c r="AQ119" s="28"/>
      <c r="AR119" s="28"/>
      <c r="AS119" s="28"/>
      <c r="AT119" s="28"/>
      <c r="AU119" s="33"/>
      <c r="AV119" s="23"/>
      <c r="AW119" s="34"/>
      <c r="AX119" s="35"/>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7"/>
      <c r="EZ119" s="17"/>
      <c r="FA119" s="17"/>
      <c r="FB119" s="17"/>
      <c r="FC119" s="17"/>
      <c r="FD119" s="17"/>
      <c r="FE119" s="17"/>
      <c r="FF119" s="17"/>
      <c r="FG119" s="17"/>
      <c r="FH119" s="17"/>
      <c r="FI119" s="17"/>
      <c r="FJ119" s="17"/>
      <c r="FK119" s="17"/>
      <c r="FL119" s="17"/>
      <c r="FM119" s="17"/>
      <c r="FN119" s="17"/>
      <c r="FO119" s="17"/>
      <c r="FP119" s="17"/>
      <c r="FQ119" s="17"/>
      <c r="FR119" s="17"/>
      <c r="FS119" s="17"/>
      <c r="FT119" s="17"/>
      <c r="FU119" s="17"/>
      <c r="FV119" s="17"/>
      <c r="FW119" s="17"/>
      <c r="FX119" s="17"/>
      <c r="FY119" s="17"/>
      <c r="FZ119" s="17"/>
      <c r="GA119" s="17"/>
      <c r="GB119" s="17"/>
      <c r="GC119" s="17"/>
      <c r="GD119" s="17"/>
      <c r="GE119" s="17"/>
      <c r="GF119" s="17"/>
      <c r="GG119" s="17"/>
      <c r="GH119" s="17"/>
      <c r="GI119" s="17"/>
      <c r="GJ119" s="17"/>
      <c r="GK119" s="17"/>
      <c r="GL119" s="17"/>
      <c r="GM119" s="17"/>
      <c r="GN119" s="17"/>
      <c r="GO119" s="17"/>
      <c r="GP119" s="17"/>
      <c r="GQ119" s="17"/>
      <c r="GR119" s="17"/>
      <c r="GS119" s="17"/>
      <c r="GT119" s="17"/>
      <c r="GU119" s="17"/>
      <c r="GV119" s="17"/>
      <c r="GW119" s="17"/>
      <c r="GX119" s="17"/>
      <c r="GY119" s="17"/>
      <c r="GZ119" s="17"/>
      <c r="HA119" s="17"/>
      <c r="HB119" s="17"/>
      <c r="HC119" s="17"/>
      <c r="HD119" s="17"/>
      <c r="HE119" s="17"/>
      <c r="HF119" s="17"/>
      <c r="HG119" s="17"/>
      <c r="HH119" s="17"/>
      <c r="HI119" s="17"/>
      <c r="HJ119" s="17"/>
      <c r="HK119" s="17"/>
      <c r="HL119" s="17"/>
      <c r="HM119" s="17"/>
      <c r="HN119" s="17"/>
      <c r="HO119" s="17"/>
      <c r="HP119" s="17"/>
      <c r="HQ119" s="17"/>
      <c r="HR119" s="17"/>
      <c r="HS119" s="17"/>
      <c r="HT119" s="17"/>
      <c r="HU119" s="17"/>
      <c r="HV119" s="17"/>
      <c r="HW119" s="17"/>
      <c r="HX119" s="17"/>
      <c r="HY119" s="17"/>
      <c r="HZ119" s="17"/>
      <c r="IA119" s="17"/>
      <c r="IB119" s="17"/>
      <c r="IC119" s="17"/>
      <c r="ID119" s="17"/>
      <c r="IE119" s="17"/>
      <c r="IF119" s="17"/>
      <c r="IG119" s="17"/>
      <c r="IH119" s="17"/>
      <c r="II119" s="17"/>
      <c r="IJ119" s="17"/>
      <c r="IK119" s="17"/>
      <c r="IL119" s="17"/>
      <c r="IM119" s="17"/>
      <c r="IN119" s="17"/>
      <c r="IO119" s="17"/>
      <c r="IP119" s="17"/>
    </row>
    <row r="120" spans="1:250" ht="47.25">
      <c r="A120" s="22" t="s">
        <v>215</v>
      </c>
      <c r="B120" s="22" t="s">
        <v>216</v>
      </c>
      <c r="C120" s="22" t="s">
        <v>217</v>
      </c>
      <c r="D120" s="22" t="s">
        <v>218</v>
      </c>
      <c r="E120" s="23" t="s">
        <v>10</v>
      </c>
      <c r="F120" s="24"/>
      <c r="G120" s="24" t="s">
        <v>66</v>
      </c>
      <c r="H120" s="41" t="s">
        <v>373</v>
      </c>
      <c r="I120" s="25" t="s">
        <v>11</v>
      </c>
      <c r="J120" s="25" t="s">
        <v>67</v>
      </c>
      <c r="K120" s="26">
        <v>6500</v>
      </c>
      <c r="L120" s="24">
        <v>2000</v>
      </c>
      <c r="M120" s="24">
        <v>1400</v>
      </c>
      <c r="N120" s="24">
        <v>1000</v>
      </c>
      <c r="O120" s="26"/>
      <c r="P120" s="26"/>
      <c r="Q120" s="26"/>
      <c r="R120" s="26"/>
      <c r="S120" s="92" t="s">
        <v>66</v>
      </c>
      <c r="T120" s="28"/>
      <c r="U120" s="28"/>
      <c r="V120" s="28"/>
      <c r="W120" s="28"/>
      <c r="X120" s="29"/>
      <c r="Y120" s="29"/>
      <c r="Z120" s="29"/>
      <c r="AA120" s="29"/>
      <c r="AB120" s="28"/>
      <c r="AC120" s="28"/>
      <c r="AD120" s="28"/>
      <c r="AE120" s="28"/>
      <c r="AF120" s="30"/>
      <c r="AG120" s="30"/>
      <c r="AH120" s="30"/>
      <c r="AI120" s="30"/>
      <c r="AJ120" s="31">
        <v>4.4784739781133851</v>
      </c>
      <c r="AK120" s="31"/>
      <c r="AL120" s="32" t="e">
        <v>#REF!</v>
      </c>
      <c r="AM120" s="28" t="e">
        <v>#REF!</v>
      </c>
      <c r="AN120" s="28" t="e">
        <v>#REF!</v>
      </c>
      <c r="AO120" s="28" t="e">
        <v>#REF!</v>
      </c>
      <c r="AP120" s="28" t="e">
        <v>#REF!</v>
      </c>
      <c r="AQ120" s="28" t="e">
        <v>#REF!</v>
      </c>
      <c r="AR120" s="28" t="e">
        <v>#REF!</v>
      </c>
      <c r="AS120" s="28" t="e">
        <v>#REF!</v>
      </c>
      <c r="AT120" s="28" t="e">
        <v>#REF!</v>
      </c>
      <c r="AU120" s="33"/>
      <c r="AV120" s="23" t="s">
        <v>10</v>
      </c>
      <c r="AW120" s="34"/>
      <c r="AX120" s="35">
        <v>240</v>
      </c>
      <c r="AY120" s="17"/>
      <c r="AZ120" s="17"/>
      <c r="BA120" s="17"/>
      <c r="BB120" s="17"/>
      <c r="BC120" s="17"/>
      <c r="BD120" s="17"/>
      <c r="BE120" s="17"/>
      <c r="BF120" s="17"/>
      <c r="BG120" s="17"/>
      <c r="BH120" s="80" t="str">
        <f>TRIM(H120)</f>
        <v>Đường 16</v>
      </c>
      <c r="BI120" s="80" t="str">
        <f>TRIM(I120)</f>
        <v>Đường tỉnh 768</v>
      </c>
      <c r="BJ120" s="80" t="str">
        <f>TRIM(J120)</f>
        <v>Đường D1</v>
      </c>
      <c r="BK120" s="37" t="str">
        <f>UPPER(LEFT(BH120,1))&amp;MID(BH120,2,LEN(BH120))</f>
        <v>Đường 16</v>
      </c>
      <c r="BL120" s="37" t="str">
        <f>UPPER(LEFT(BI120,1))&amp;MID(BI120,2,LEN(BI120))</f>
        <v>Đường tỉnh 768</v>
      </c>
      <c r="BM120" s="37" t="str">
        <f>UPPER(LEFT(BJ120,1))&amp;MID(BJ120,2,LEN(BJ120))</f>
        <v>Đường D1</v>
      </c>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c r="EK120" s="17"/>
      <c r="EL120" s="17"/>
      <c r="EM120" s="17"/>
      <c r="EN120" s="17"/>
      <c r="EO120" s="17"/>
      <c r="EP120" s="17"/>
      <c r="EQ120" s="17"/>
      <c r="ER120" s="17"/>
      <c r="ES120" s="17"/>
      <c r="ET120" s="17"/>
      <c r="EU120" s="17"/>
      <c r="EV120" s="17"/>
      <c r="EW120" s="17"/>
      <c r="EX120" s="17"/>
      <c r="EY120" s="17"/>
      <c r="EZ120" s="17"/>
      <c r="FA120" s="17"/>
      <c r="FB120" s="17"/>
      <c r="FC120" s="17"/>
      <c r="FD120" s="17"/>
      <c r="FE120" s="17"/>
      <c r="FF120" s="17"/>
      <c r="FG120" s="17"/>
      <c r="FH120" s="17"/>
      <c r="FI120" s="17"/>
      <c r="FJ120" s="17"/>
      <c r="FK120" s="17"/>
      <c r="FL120" s="17"/>
      <c r="FM120" s="17"/>
      <c r="FN120" s="17"/>
      <c r="FO120" s="17"/>
      <c r="FP120" s="17"/>
      <c r="FQ120" s="17"/>
      <c r="FR120" s="17"/>
      <c r="FS120" s="17"/>
      <c r="FT120" s="17"/>
      <c r="FU120" s="17"/>
      <c r="FV120" s="17"/>
      <c r="FW120" s="17"/>
      <c r="FX120" s="17"/>
      <c r="FY120" s="17"/>
      <c r="FZ120" s="17"/>
      <c r="GA120" s="17"/>
      <c r="GB120" s="17"/>
      <c r="GC120" s="17"/>
      <c r="GD120" s="17"/>
      <c r="GE120" s="17"/>
      <c r="GF120" s="17"/>
      <c r="GG120" s="17"/>
      <c r="GH120" s="17"/>
      <c r="GI120" s="17"/>
      <c r="GJ120" s="17"/>
      <c r="GK120" s="17"/>
      <c r="GL120" s="17"/>
      <c r="GM120" s="17"/>
      <c r="GN120" s="17"/>
      <c r="GO120" s="17"/>
      <c r="GP120" s="17"/>
      <c r="GQ120" s="17"/>
      <c r="GR120" s="17"/>
      <c r="GS120" s="17"/>
      <c r="GT120" s="17"/>
      <c r="GU120" s="17"/>
      <c r="GV120" s="17"/>
      <c r="GW120" s="17"/>
      <c r="GX120" s="17"/>
      <c r="GY120" s="17"/>
      <c r="GZ120" s="17"/>
      <c r="HA120" s="17"/>
      <c r="HB120" s="17"/>
      <c r="HC120" s="17"/>
      <c r="HD120" s="17"/>
      <c r="HE120" s="17"/>
      <c r="HF120" s="17"/>
      <c r="HG120" s="17"/>
      <c r="HH120" s="17"/>
      <c r="HI120" s="17"/>
      <c r="HJ120" s="17"/>
      <c r="HK120" s="17"/>
      <c r="HL120" s="17"/>
      <c r="HM120" s="17"/>
      <c r="HN120" s="17"/>
      <c r="HO120" s="17"/>
      <c r="HP120" s="17"/>
      <c r="HQ120" s="17"/>
      <c r="HR120" s="17"/>
      <c r="HS120" s="17"/>
      <c r="HT120" s="17"/>
      <c r="HU120" s="17"/>
      <c r="HV120" s="17"/>
      <c r="HW120" s="17"/>
      <c r="HX120" s="17"/>
      <c r="HY120" s="17"/>
      <c r="HZ120" s="17"/>
      <c r="IA120" s="17"/>
      <c r="IB120" s="17"/>
      <c r="IC120" s="17"/>
      <c r="ID120" s="17"/>
      <c r="IE120" s="17"/>
      <c r="IF120" s="17"/>
      <c r="IG120" s="17"/>
      <c r="IH120" s="17"/>
      <c r="II120" s="17"/>
      <c r="IJ120" s="17"/>
      <c r="IK120" s="17"/>
      <c r="IL120" s="17"/>
      <c r="IM120" s="17"/>
      <c r="IN120" s="17"/>
      <c r="IO120" s="17"/>
      <c r="IP120" s="17"/>
    </row>
    <row r="121" spans="1:250" ht="16.5" hidden="1">
      <c r="A121" s="22"/>
      <c r="B121" s="22"/>
      <c r="C121" s="22"/>
      <c r="D121" s="22"/>
      <c r="E121" s="23"/>
      <c r="F121" s="24"/>
      <c r="G121" s="24"/>
      <c r="H121" s="41"/>
      <c r="I121" s="25"/>
      <c r="J121" s="25"/>
      <c r="K121" s="26"/>
      <c r="L121" s="24"/>
      <c r="M121" s="24"/>
      <c r="N121" s="24"/>
      <c r="O121" s="26"/>
      <c r="P121" s="26"/>
      <c r="Q121" s="26"/>
      <c r="R121" s="26"/>
      <c r="S121" s="92"/>
      <c r="T121" s="28"/>
      <c r="U121" s="28"/>
      <c r="V121" s="28"/>
      <c r="W121" s="28"/>
      <c r="X121" s="29"/>
      <c r="Y121" s="29"/>
      <c r="Z121" s="29"/>
      <c r="AA121" s="29"/>
      <c r="AB121" s="28"/>
      <c r="AC121" s="28"/>
      <c r="AD121" s="28"/>
      <c r="AE121" s="28"/>
      <c r="AF121" s="30"/>
      <c r="AG121" s="30"/>
      <c r="AH121" s="30"/>
      <c r="AI121" s="30"/>
      <c r="AJ121" s="31"/>
      <c r="AK121" s="31"/>
      <c r="AL121" s="32"/>
      <c r="AM121" s="28"/>
      <c r="AN121" s="28"/>
      <c r="AO121" s="28"/>
      <c r="AP121" s="28"/>
      <c r="AQ121" s="28"/>
      <c r="AR121" s="28"/>
      <c r="AS121" s="28"/>
      <c r="AT121" s="28"/>
      <c r="AU121" s="33"/>
      <c r="AV121" s="23"/>
      <c r="AW121" s="34"/>
      <c r="AX121" s="35"/>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7"/>
      <c r="FV121" s="17"/>
      <c r="FW121" s="17"/>
      <c r="FX121" s="17"/>
      <c r="FY121" s="17"/>
      <c r="FZ121" s="17"/>
      <c r="GA121" s="17"/>
      <c r="GB121" s="17"/>
      <c r="GC121" s="17"/>
      <c r="GD121" s="17"/>
      <c r="GE121" s="17"/>
      <c r="GF121" s="17"/>
      <c r="GG121" s="17"/>
      <c r="GH121" s="17"/>
      <c r="GI121" s="17"/>
      <c r="GJ121" s="17"/>
      <c r="GK121" s="17"/>
      <c r="GL121" s="17"/>
      <c r="GM121" s="17"/>
      <c r="GN121" s="17"/>
      <c r="GO121" s="17"/>
      <c r="GP121" s="17"/>
      <c r="GQ121" s="17"/>
      <c r="GR121" s="17"/>
      <c r="GS121" s="17"/>
      <c r="GT121" s="17"/>
      <c r="GU121" s="17"/>
      <c r="GV121" s="17"/>
      <c r="GW121" s="17"/>
      <c r="GX121" s="17"/>
      <c r="GY121" s="17"/>
      <c r="GZ121" s="17"/>
      <c r="HA121" s="17"/>
      <c r="HB121" s="17"/>
      <c r="HC121" s="17"/>
      <c r="HD121" s="17"/>
      <c r="HE121" s="17"/>
      <c r="HF121" s="17"/>
      <c r="HG121" s="17"/>
      <c r="HH121" s="17"/>
      <c r="HI121" s="17"/>
      <c r="HJ121" s="17"/>
      <c r="HK121" s="17"/>
      <c r="HL121" s="17"/>
      <c r="HM121" s="17"/>
      <c r="HN121" s="17"/>
      <c r="HO121" s="17"/>
      <c r="HP121" s="17"/>
      <c r="HQ121" s="17"/>
      <c r="HR121" s="17"/>
      <c r="HS121" s="17"/>
      <c r="HT121" s="17"/>
      <c r="HU121" s="17"/>
      <c r="HV121" s="17"/>
      <c r="HW121" s="17"/>
      <c r="HX121" s="17"/>
      <c r="HY121" s="17"/>
      <c r="HZ121" s="17"/>
      <c r="IA121" s="17"/>
      <c r="IB121" s="17"/>
      <c r="IC121" s="17"/>
      <c r="ID121" s="17"/>
      <c r="IE121" s="17"/>
      <c r="IF121" s="17"/>
      <c r="IG121" s="17"/>
      <c r="IH121" s="17"/>
      <c r="II121" s="17"/>
      <c r="IJ121" s="17"/>
      <c r="IK121" s="17"/>
      <c r="IL121" s="17"/>
      <c r="IM121" s="17"/>
      <c r="IN121" s="17"/>
      <c r="IO121" s="17"/>
      <c r="IP121" s="17"/>
    </row>
    <row r="122" spans="1:250" ht="16.5" hidden="1">
      <c r="A122" s="22"/>
      <c r="B122" s="22"/>
      <c r="C122" s="22"/>
      <c r="D122" s="22"/>
      <c r="E122" s="23"/>
      <c r="F122" s="24"/>
      <c r="G122" s="24"/>
      <c r="H122" s="41"/>
      <c r="I122" s="25"/>
      <c r="J122" s="25"/>
      <c r="K122" s="26"/>
      <c r="L122" s="24"/>
      <c r="M122" s="24"/>
      <c r="N122" s="24"/>
      <c r="O122" s="26"/>
      <c r="P122" s="26"/>
      <c r="Q122" s="26"/>
      <c r="R122" s="26"/>
      <c r="S122" s="92"/>
      <c r="T122" s="28"/>
      <c r="U122" s="28"/>
      <c r="V122" s="28"/>
      <c r="W122" s="28"/>
      <c r="X122" s="29"/>
      <c r="Y122" s="29"/>
      <c r="Z122" s="29"/>
      <c r="AA122" s="29"/>
      <c r="AB122" s="28"/>
      <c r="AC122" s="28"/>
      <c r="AD122" s="28"/>
      <c r="AE122" s="28"/>
      <c r="AF122" s="30"/>
      <c r="AG122" s="30"/>
      <c r="AH122" s="30"/>
      <c r="AI122" s="30"/>
      <c r="AJ122" s="31"/>
      <c r="AK122" s="31"/>
      <c r="AL122" s="32"/>
      <c r="AM122" s="28"/>
      <c r="AN122" s="28"/>
      <c r="AO122" s="28"/>
      <c r="AP122" s="28"/>
      <c r="AQ122" s="28"/>
      <c r="AR122" s="28"/>
      <c r="AS122" s="28"/>
      <c r="AT122" s="28"/>
      <c r="AU122" s="33"/>
      <c r="AV122" s="23"/>
      <c r="AW122" s="34"/>
      <c r="AX122" s="35"/>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7"/>
      <c r="FV122" s="17"/>
      <c r="FW122" s="17"/>
      <c r="FX122" s="17"/>
      <c r="FY122" s="17"/>
      <c r="FZ122" s="17"/>
      <c r="GA122" s="17"/>
      <c r="GB122" s="17"/>
      <c r="GC122" s="17"/>
      <c r="GD122" s="17"/>
      <c r="GE122" s="17"/>
      <c r="GF122" s="17"/>
      <c r="GG122" s="17"/>
      <c r="GH122" s="17"/>
      <c r="GI122" s="17"/>
      <c r="GJ122" s="17"/>
      <c r="GK122" s="17"/>
      <c r="GL122" s="17"/>
      <c r="GM122" s="17"/>
      <c r="GN122" s="17"/>
      <c r="GO122" s="17"/>
      <c r="GP122" s="17"/>
      <c r="GQ122" s="17"/>
      <c r="GR122" s="17"/>
      <c r="GS122" s="17"/>
      <c r="GT122" s="17"/>
      <c r="GU122" s="17"/>
      <c r="GV122" s="17"/>
      <c r="GW122" s="17"/>
      <c r="GX122" s="17"/>
      <c r="GY122" s="17"/>
      <c r="GZ122" s="17"/>
      <c r="HA122" s="17"/>
      <c r="HB122" s="17"/>
      <c r="HC122" s="17"/>
      <c r="HD122" s="17"/>
      <c r="HE122" s="17"/>
      <c r="HF122" s="17"/>
      <c r="HG122" s="17"/>
      <c r="HH122" s="17"/>
      <c r="HI122" s="17"/>
      <c r="HJ122" s="17"/>
      <c r="HK122" s="17"/>
      <c r="HL122" s="17"/>
      <c r="HM122" s="17"/>
      <c r="HN122" s="17"/>
      <c r="HO122" s="17"/>
      <c r="HP122" s="17"/>
      <c r="HQ122" s="17"/>
      <c r="HR122" s="17"/>
      <c r="HS122" s="17"/>
      <c r="HT122" s="17"/>
      <c r="HU122" s="17"/>
      <c r="HV122" s="17"/>
      <c r="HW122" s="17"/>
      <c r="HX122" s="17"/>
      <c r="HY122" s="17"/>
      <c r="HZ122" s="17"/>
      <c r="IA122" s="17"/>
      <c r="IB122" s="17"/>
      <c r="IC122" s="17"/>
      <c r="ID122" s="17"/>
      <c r="IE122" s="17"/>
      <c r="IF122" s="17"/>
      <c r="IG122" s="17"/>
      <c r="IH122" s="17"/>
      <c r="II122" s="17"/>
      <c r="IJ122" s="17"/>
      <c r="IK122" s="17"/>
      <c r="IL122" s="17"/>
      <c r="IM122" s="17"/>
      <c r="IN122" s="17"/>
      <c r="IO122" s="17"/>
      <c r="IP122" s="17"/>
    </row>
    <row r="123" spans="1:250" ht="16.5" hidden="1">
      <c r="A123" s="22"/>
      <c r="B123" s="22"/>
      <c r="C123" s="22"/>
      <c r="D123" s="22"/>
      <c r="E123" s="23"/>
      <c r="F123" s="24"/>
      <c r="G123" s="24"/>
      <c r="H123" s="41"/>
      <c r="I123" s="25"/>
      <c r="J123" s="25"/>
      <c r="K123" s="26"/>
      <c r="L123" s="24"/>
      <c r="M123" s="24"/>
      <c r="N123" s="24"/>
      <c r="O123" s="26"/>
      <c r="P123" s="26"/>
      <c r="Q123" s="26"/>
      <c r="R123" s="26"/>
      <c r="S123" s="92"/>
      <c r="T123" s="28"/>
      <c r="U123" s="28"/>
      <c r="V123" s="28"/>
      <c r="W123" s="28"/>
      <c r="X123" s="29"/>
      <c r="Y123" s="29"/>
      <c r="Z123" s="29"/>
      <c r="AA123" s="29"/>
      <c r="AB123" s="28"/>
      <c r="AC123" s="28"/>
      <c r="AD123" s="28"/>
      <c r="AE123" s="28"/>
      <c r="AF123" s="30"/>
      <c r="AG123" s="30"/>
      <c r="AH123" s="30"/>
      <c r="AI123" s="30"/>
      <c r="AJ123" s="31"/>
      <c r="AK123" s="31"/>
      <c r="AL123" s="32"/>
      <c r="AM123" s="28"/>
      <c r="AN123" s="28"/>
      <c r="AO123" s="28"/>
      <c r="AP123" s="28"/>
      <c r="AQ123" s="28"/>
      <c r="AR123" s="28"/>
      <c r="AS123" s="28"/>
      <c r="AT123" s="28"/>
      <c r="AU123" s="33"/>
      <c r="AV123" s="23"/>
      <c r="AW123" s="34"/>
      <c r="AX123" s="35"/>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17"/>
      <c r="HC123" s="17"/>
      <c r="HD123" s="17"/>
      <c r="HE123" s="17"/>
      <c r="HF123" s="17"/>
      <c r="HG123" s="17"/>
      <c r="HH123" s="17"/>
      <c r="HI123" s="17"/>
      <c r="HJ123" s="17"/>
      <c r="HK123" s="17"/>
      <c r="HL123" s="17"/>
      <c r="HM123" s="17"/>
      <c r="HN123" s="17"/>
      <c r="HO123" s="17"/>
      <c r="HP123" s="17"/>
      <c r="HQ123" s="17"/>
      <c r="HR123" s="17"/>
      <c r="HS123" s="17"/>
      <c r="HT123" s="17"/>
      <c r="HU123" s="17"/>
      <c r="HV123" s="17"/>
      <c r="HW123" s="17"/>
      <c r="HX123" s="17"/>
      <c r="HY123" s="17"/>
      <c r="HZ123" s="17"/>
      <c r="IA123" s="17"/>
      <c r="IB123" s="17"/>
      <c r="IC123" s="17"/>
      <c r="ID123" s="17"/>
      <c r="IE123" s="17"/>
      <c r="IF123" s="17"/>
      <c r="IG123" s="17"/>
      <c r="IH123" s="17"/>
      <c r="II123" s="17"/>
      <c r="IJ123" s="17"/>
      <c r="IK123" s="17"/>
      <c r="IL123" s="17"/>
      <c r="IM123" s="17"/>
      <c r="IN123" s="17"/>
      <c r="IO123" s="17"/>
      <c r="IP123" s="17"/>
    </row>
    <row r="124" spans="1:250" ht="16.5" hidden="1">
      <c r="A124" s="22"/>
      <c r="B124" s="22"/>
      <c r="C124" s="22"/>
      <c r="D124" s="22"/>
      <c r="E124" s="23"/>
      <c r="F124" s="24"/>
      <c r="G124" s="24"/>
      <c r="H124" s="41"/>
      <c r="I124" s="25"/>
      <c r="J124" s="25"/>
      <c r="K124" s="26"/>
      <c r="L124" s="24"/>
      <c r="M124" s="24"/>
      <c r="N124" s="24"/>
      <c r="O124" s="26"/>
      <c r="P124" s="26"/>
      <c r="Q124" s="26"/>
      <c r="R124" s="26"/>
      <c r="S124" s="92"/>
      <c r="T124" s="28"/>
      <c r="U124" s="28"/>
      <c r="V124" s="28"/>
      <c r="W124" s="28"/>
      <c r="X124" s="29"/>
      <c r="Y124" s="29"/>
      <c r="Z124" s="29"/>
      <c r="AA124" s="29"/>
      <c r="AB124" s="28"/>
      <c r="AC124" s="28"/>
      <c r="AD124" s="28"/>
      <c r="AE124" s="28"/>
      <c r="AF124" s="30"/>
      <c r="AG124" s="30"/>
      <c r="AH124" s="30"/>
      <c r="AI124" s="30"/>
      <c r="AJ124" s="31"/>
      <c r="AK124" s="31"/>
      <c r="AL124" s="32"/>
      <c r="AM124" s="28"/>
      <c r="AN124" s="28"/>
      <c r="AO124" s="28"/>
      <c r="AP124" s="28"/>
      <c r="AQ124" s="28"/>
      <c r="AR124" s="28"/>
      <c r="AS124" s="28"/>
      <c r="AT124" s="28"/>
      <c r="AU124" s="33"/>
      <c r="AV124" s="23"/>
      <c r="AW124" s="34"/>
      <c r="AX124" s="35"/>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7"/>
      <c r="EY124" s="17"/>
      <c r="EZ124" s="17"/>
      <c r="FA124" s="17"/>
      <c r="FB124" s="17"/>
      <c r="FC124" s="17"/>
      <c r="FD124" s="17"/>
      <c r="FE124" s="17"/>
      <c r="FF124" s="17"/>
      <c r="FG124" s="17"/>
      <c r="FH124" s="17"/>
      <c r="FI124" s="17"/>
      <c r="FJ124" s="17"/>
      <c r="FK124" s="17"/>
      <c r="FL124" s="17"/>
      <c r="FM124" s="17"/>
      <c r="FN124" s="17"/>
      <c r="FO124" s="17"/>
      <c r="FP124" s="17"/>
      <c r="FQ124" s="17"/>
      <c r="FR124" s="17"/>
      <c r="FS124" s="17"/>
      <c r="FT124" s="17"/>
      <c r="FU124" s="17"/>
      <c r="FV124" s="17"/>
      <c r="FW124" s="17"/>
      <c r="FX124" s="17"/>
      <c r="FY124" s="17"/>
      <c r="FZ124" s="17"/>
      <c r="GA124" s="17"/>
      <c r="GB124" s="17"/>
      <c r="GC124" s="17"/>
      <c r="GD124" s="17"/>
      <c r="GE124" s="17"/>
      <c r="GF124" s="17"/>
      <c r="GG124" s="17"/>
      <c r="GH124" s="17"/>
      <c r="GI124" s="17"/>
      <c r="GJ124" s="17"/>
      <c r="GK124" s="17"/>
      <c r="GL124" s="17"/>
      <c r="GM124" s="17"/>
      <c r="GN124" s="17"/>
      <c r="GO124" s="17"/>
      <c r="GP124" s="17"/>
      <c r="GQ124" s="17"/>
      <c r="GR124" s="17"/>
      <c r="GS124" s="17"/>
      <c r="GT124" s="17"/>
      <c r="GU124" s="17"/>
      <c r="GV124" s="17"/>
      <c r="GW124" s="17"/>
      <c r="GX124" s="17"/>
      <c r="GY124" s="17"/>
      <c r="GZ124" s="17"/>
      <c r="HA124" s="17"/>
      <c r="HB124" s="17"/>
      <c r="HC124" s="17"/>
      <c r="HD124" s="17"/>
      <c r="HE124" s="17"/>
      <c r="HF124" s="17"/>
      <c r="HG124" s="17"/>
      <c r="HH124" s="17"/>
      <c r="HI124" s="17"/>
      <c r="HJ124" s="17"/>
      <c r="HK124" s="17"/>
      <c r="HL124" s="17"/>
      <c r="HM124" s="17"/>
      <c r="HN124" s="17"/>
      <c r="HO124" s="17"/>
      <c r="HP124" s="17"/>
      <c r="HQ124" s="17"/>
      <c r="HR124" s="17"/>
      <c r="HS124" s="17"/>
      <c r="HT124" s="17"/>
      <c r="HU124" s="17"/>
      <c r="HV124" s="17"/>
      <c r="HW124" s="17"/>
      <c r="HX124" s="17"/>
      <c r="HY124" s="17"/>
      <c r="HZ124" s="17"/>
      <c r="IA124" s="17"/>
      <c r="IB124" s="17"/>
      <c r="IC124" s="17"/>
      <c r="ID124" s="17"/>
      <c r="IE124" s="17"/>
      <c r="IF124" s="17"/>
      <c r="IG124" s="17"/>
      <c r="IH124" s="17"/>
      <c r="II124" s="17"/>
      <c r="IJ124" s="17"/>
      <c r="IK124" s="17"/>
      <c r="IL124" s="17"/>
      <c r="IM124" s="17"/>
      <c r="IN124" s="17"/>
      <c r="IO124" s="17"/>
      <c r="IP124" s="17"/>
    </row>
    <row r="125" spans="1:250" ht="16.5" hidden="1">
      <c r="A125" s="22"/>
      <c r="B125" s="22"/>
      <c r="C125" s="22"/>
      <c r="D125" s="22"/>
      <c r="E125" s="23"/>
      <c r="F125" s="24"/>
      <c r="G125" s="24"/>
      <c r="H125" s="41"/>
      <c r="I125" s="25"/>
      <c r="J125" s="25"/>
      <c r="K125" s="26"/>
      <c r="L125" s="24"/>
      <c r="M125" s="24"/>
      <c r="N125" s="24"/>
      <c r="O125" s="26"/>
      <c r="P125" s="26"/>
      <c r="Q125" s="26"/>
      <c r="R125" s="26"/>
      <c r="S125" s="92"/>
      <c r="T125" s="28"/>
      <c r="U125" s="28"/>
      <c r="V125" s="28"/>
      <c r="W125" s="28"/>
      <c r="X125" s="29"/>
      <c r="Y125" s="29"/>
      <c r="Z125" s="29"/>
      <c r="AA125" s="29"/>
      <c r="AB125" s="28"/>
      <c r="AC125" s="28"/>
      <c r="AD125" s="28"/>
      <c r="AE125" s="28"/>
      <c r="AF125" s="30"/>
      <c r="AG125" s="30"/>
      <c r="AH125" s="30"/>
      <c r="AI125" s="30"/>
      <c r="AJ125" s="31"/>
      <c r="AK125" s="31"/>
      <c r="AL125" s="32"/>
      <c r="AM125" s="28"/>
      <c r="AN125" s="28"/>
      <c r="AO125" s="28"/>
      <c r="AP125" s="28"/>
      <c r="AQ125" s="28"/>
      <c r="AR125" s="28"/>
      <c r="AS125" s="28"/>
      <c r="AT125" s="28"/>
      <c r="AU125" s="33"/>
      <c r="AV125" s="23"/>
      <c r="AW125" s="34"/>
      <c r="AX125" s="35"/>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17"/>
      <c r="GU125" s="17"/>
      <c r="GV125" s="17"/>
      <c r="GW125" s="17"/>
      <c r="GX125" s="17"/>
      <c r="GY125" s="17"/>
      <c r="GZ125" s="17"/>
      <c r="HA125" s="17"/>
      <c r="HB125" s="17"/>
      <c r="HC125" s="17"/>
      <c r="HD125" s="17"/>
      <c r="HE125" s="17"/>
      <c r="HF125" s="17"/>
      <c r="HG125" s="17"/>
      <c r="HH125" s="17"/>
      <c r="HI125" s="17"/>
      <c r="HJ125" s="17"/>
      <c r="HK125" s="17"/>
      <c r="HL125" s="17"/>
      <c r="HM125" s="17"/>
      <c r="HN125" s="17"/>
      <c r="HO125" s="17"/>
      <c r="HP125" s="17"/>
      <c r="HQ125" s="17"/>
      <c r="HR125" s="17"/>
      <c r="HS125" s="17"/>
      <c r="HT125" s="17"/>
      <c r="HU125" s="17"/>
      <c r="HV125" s="17"/>
      <c r="HW125" s="17"/>
      <c r="HX125" s="17"/>
      <c r="HY125" s="17"/>
      <c r="HZ125" s="17"/>
      <c r="IA125" s="17"/>
      <c r="IB125" s="17"/>
      <c r="IC125" s="17"/>
      <c r="ID125" s="17"/>
      <c r="IE125" s="17"/>
      <c r="IF125" s="17"/>
      <c r="IG125" s="17"/>
      <c r="IH125" s="17"/>
      <c r="II125" s="17"/>
      <c r="IJ125" s="17"/>
      <c r="IK125" s="17"/>
      <c r="IL125" s="17"/>
      <c r="IM125" s="17"/>
      <c r="IN125" s="17"/>
      <c r="IO125" s="17"/>
      <c r="IP125" s="17"/>
    </row>
    <row r="126" spans="1:250" ht="16.5" hidden="1">
      <c r="A126" s="22"/>
      <c r="B126" s="22"/>
      <c r="C126" s="22"/>
      <c r="D126" s="22"/>
      <c r="E126" s="23"/>
      <c r="F126" s="24"/>
      <c r="G126" s="24"/>
      <c r="H126" s="41"/>
      <c r="I126" s="25"/>
      <c r="J126" s="25"/>
      <c r="K126" s="26"/>
      <c r="L126" s="24"/>
      <c r="M126" s="24"/>
      <c r="N126" s="24"/>
      <c r="O126" s="26"/>
      <c r="P126" s="26"/>
      <c r="Q126" s="26"/>
      <c r="R126" s="26"/>
      <c r="S126" s="92"/>
      <c r="T126" s="28"/>
      <c r="U126" s="28"/>
      <c r="V126" s="28"/>
      <c r="W126" s="28"/>
      <c r="X126" s="29"/>
      <c r="Y126" s="29"/>
      <c r="Z126" s="29"/>
      <c r="AA126" s="29"/>
      <c r="AB126" s="28"/>
      <c r="AC126" s="28"/>
      <c r="AD126" s="28"/>
      <c r="AE126" s="28"/>
      <c r="AF126" s="30"/>
      <c r="AG126" s="30"/>
      <c r="AH126" s="30"/>
      <c r="AI126" s="30"/>
      <c r="AJ126" s="31"/>
      <c r="AK126" s="31"/>
      <c r="AL126" s="32"/>
      <c r="AM126" s="28"/>
      <c r="AN126" s="28"/>
      <c r="AO126" s="28"/>
      <c r="AP126" s="28"/>
      <c r="AQ126" s="28"/>
      <c r="AR126" s="28"/>
      <c r="AS126" s="28"/>
      <c r="AT126" s="28"/>
      <c r="AU126" s="33"/>
      <c r="AV126" s="23"/>
      <c r="AW126" s="34"/>
      <c r="AX126" s="35"/>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7"/>
      <c r="FV126" s="17"/>
      <c r="FW126" s="17"/>
      <c r="FX126" s="17"/>
      <c r="FY126" s="17"/>
      <c r="FZ126" s="17"/>
      <c r="GA126" s="17"/>
      <c r="GB126" s="17"/>
      <c r="GC126" s="17"/>
      <c r="GD126" s="17"/>
      <c r="GE126" s="17"/>
      <c r="GF126" s="17"/>
      <c r="GG126" s="17"/>
      <c r="GH126" s="17"/>
      <c r="GI126" s="17"/>
      <c r="GJ126" s="17"/>
      <c r="GK126" s="17"/>
      <c r="GL126" s="17"/>
      <c r="GM126" s="17"/>
      <c r="GN126" s="17"/>
      <c r="GO126" s="17"/>
      <c r="GP126" s="17"/>
      <c r="GQ126" s="17"/>
      <c r="GR126" s="17"/>
      <c r="GS126" s="17"/>
      <c r="GT126" s="17"/>
      <c r="GU126" s="17"/>
      <c r="GV126" s="17"/>
      <c r="GW126" s="17"/>
      <c r="GX126" s="17"/>
      <c r="GY126" s="17"/>
      <c r="GZ126" s="17"/>
      <c r="HA126" s="17"/>
      <c r="HB126" s="17"/>
      <c r="HC126" s="17"/>
      <c r="HD126" s="17"/>
      <c r="HE126" s="17"/>
      <c r="HF126" s="17"/>
      <c r="HG126" s="17"/>
      <c r="HH126" s="17"/>
      <c r="HI126" s="17"/>
      <c r="HJ126" s="17"/>
      <c r="HK126" s="17"/>
      <c r="HL126" s="17"/>
      <c r="HM126" s="17"/>
      <c r="HN126" s="17"/>
      <c r="HO126" s="17"/>
      <c r="HP126" s="17"/>
      <c r="HQ126" s="17"/>
      <c r="HR126" s="17"/>
      <c r="HS126" s="17"/>
      <c r="HT126" s="17"/>
      <c r="HU126" s="17"/>
      <c r="HV126" s="17"/>
      <c r="HW126" s="17"/>
      <c r="HX126" s="17"/>
      <c r="HY126" s="17"/>
      <c r="HZ126" s="17"/>
      <c r="IA126" s="17"/>
      <c r="IB126" s="17"/>
      <c r="IC126" s="17"/>
      <c r="ID126" s="17"/>
      <c r="IE126" s="17"/>
      <c r="IF126" s="17"/>
      <c r="IG126" s="17"/>
      <c r="IH126" s="17"/>
      <c r="II126" s="17"/>
      <c r="IJ126" s="17"/>
      <c r="IK126" s="17"/>
      <c r="IL126" s="17"/>
      <c r="IM126" s="17"/>
      <c r="IN126" s="17"/>
      <c r="IO126" s="17"/>
      <c r="IP126" s="17"/>
    </row>
    <row r="127" spans="1:250" ht="47.25">
      <c r="A127" s="22" t="s">
        <v>219</v>
      </c>
      <c r="B127" s="22" t="s">
        <v>220</v>
      </c>
      <c r="C127" s="22" t="s">
        <v>221</v>
      </c>
      <c r="D127" s="22" t="s">
        <v>222</v>
      </c>
      <c r="E127" s="23" t="s">
        <v>10</v>
      </c>
      <c r="F127" s="24"/>
      <c r="G127" s="24" t="s">
        <v>68</v>
      </c>
      <c r="H127" s="41" t="s">
        <v>373</v>
      </c>
      <c r="I127" s="25" t="s">
        <v>67</v>
      </c>
      <c r="J127" s="25" t="s">
        <v>105</v>
      </c>
      <c r="K127" s="26">
        <v>5000</v>
      </c>
      <c r="L127" s="24">
        <v>2000</v>
      </c>
      <c r="M127" s="24">
        <v>1200</v>
      </c>
      <c r="N127" s="24">
        <v>900</v>
      </c>
      <c r="O127" s="26"/>
      <c r="P127" s="26"/>
      <c r="Q127" s="26"/>
      <c r="R127" s="26"/>
      <c r="S127" s="92" t="s">
        <v>68</v>
      </c>
      <c r="T127" s="28"/>
      <c r="U127" s="28"/>
      <c r="V127" s="28"/>
      <c r="W127" s="28"/>
      <c r="X127" s="29"/>
      <c r="Y127" s="29">
        <v>0</v>
      </c>
      <c r="Z127" s="29"/>
      <c r="AA127" s="29"/>
      <c r="AB127" s="28"/>
      <c r="AC127" s="28"/>
      <c r="AD127" s="28"/>
      <c r="AE127" s="28"/>
      <c r="AF127" s="30"/>
      <c r="AG127" s="30"/>
      <c r="AH127" s="30"/>
      <c r="AI127" s="30"/>
      <c r="AJ127" s="31">
        <v>4.01</v>
      </c>
      <c r="AK127" s="31"/>
      <c r="AL127" s="32" t="e">
        <v>#REF!</v>
      </c>
      <c r="AM127" s="28" t="e">
        <v>#REF!</v>
      </c>
      <c r="AN127" s="28" t="e">
        <v>#REF!</v>
      </c>
      <c r="AO127" s="28" t="e">
        <v>#REF!</v>
      </c>
      <c r="AP127" s="28" t="e">
        <v>#REF!</v>
      </c>
      <c r="AQ127" s="28" t="e">
        <v>#REF!</v>
      </c>
      <c r="AR127" s="28" t="e">
        <v>#REF!</v>
      </c>
      <c r="AS127" s="28" t="e">
        <v>#REF!</v>
      </c>
      <c r="AT127" s="28" t="e">
        <v>#REF!</v>
      </c>
      <c r="AU127" s="33"/>
      <c r="AV127" s="23" t="s">
        <v>10</v>
      </c>
      <c r="AW127" s="34"/>
      <c r="AX127" s="35">
        <v>300</v>
      </c>
      <c r="AY127" s="17"/>
      <c r="AZ127" s="17"/>
      <c r="BA127" s="17"/>
      <c r="BB127" s="17"/>
      <c r="BC127" s="17"/>
      <c r="BD127" s="17"/>
      <c r="BE127" s="17"/>
      <c r="BF127" s="17"/>
      <c r="BG127" s="17"/>
      <c r="BH127" s="80" t="str">
        <f>TRIM(H127)</f>
        <v>Đường 16</v>
      </c>
      <c r="BI127" s="80" t="str">
        <f>TRIM(I127)</f>
        <v>Đường D1</v>
      </c>
      <c r="BJ127" s="80" t="str">
        <f>TRIM(J127)</f>
        <v>Hết đường</v>
      </c>
      <c r="BK127" s="37" t="str">
        <f>UPPER(LEFT(BH127,1))&amp;MID(BH127,2,LEN(BH127))</f>
        <v>Đường 16</v>
      </c>
      <c r="BL127" s="37" t="str">
        <f>UPPER(LEFT(BI127,1))&amp;MID(BI127,2,LEN(BI127))</f>
        <v>Đường D1</v>
      </c>
      <c r="BM127" s="37" t="str">
        <f>UPPER(LEFT(BJ127,1))&amp;MID(BJ127,2,LEN(BJ127))</f>
        <v>Hết đường</v>
      </c>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7"/>
      <c r="EZ127" s="17"/>
      <c r="FA127" s="17"/>
      <c r="FB127" s="17"/>
      <c r="FC127" s="17"/>
      <c r="FD127" s="17"/>
      <c r="FE127" s="17"/>
      <c r="FF127" s="17"/>
      <c r="FG127" s="17"/>
      <c r="FH127" s="17"/>
      <c r="FI127" s="17"/>
      <c r="FJ127" s="17"/>
      <c r="FK127" s="17"/>
      <c r="FL127" s="17"/>
      <c r="FM127" s="17"/>
      <c r="FN127" s="17"/>
      <c r="FO127" s="17"/>
      <c r="FP127" s="17"/>
      <c r="FQ127" s="17"/>
      <c r="FR127" s="17"/>
      <c r="FS127" s="17"/>
      <c r="FT127" s="17"/>
      <c r="FU127" s="17"/>
      <c r="FV127" s="17"/>
      <c r="FW127" s="17"/>
      <c r="FX127" s="17"/>
      <c r="FY127" s="17"/>
      <c r="FZ127" s="17"/>
      <c r="GA127" s="17"/>
      <c r="GB127" s="17"/>
      <c r="GC127" s="17"/>
      <c r="GD127" s="17"/>
      <c r="GE127" s="17"/>
      <c r="GF127" s="17"/>
      <c r="GG127" s="17"/>
      <c r="GH127" s="17"/>
      <c r="GI127" s="17"/>
      <c r="GJ127" s="17"/>
      <c r="GK127" s="17"/>
      <c r="GL127" s="17"/>
      <c r="GM127" s="17"/>
      <c r="GN127" s="17"/>
      <c r="GO127" s="17"/>
      <c r="GP127" s="17"/>
      <c r="GQ127" s="17"/>
      <c r="GR127" s="17"/>
      <c r="GS127" s="17"/>
      <c r="GT127" s="17"/>
      <c r="GU127" s="17"/>
      <c r="GV127" s="17"/>
      <c r="GW127" s="17"/>
      <c r="GX127" s="17"/>
      <c r="GY127" s="17"/>
      <c r="GZ127" s="17"/>
      <c r="HA127" s="17"/>
      <c r="HB127" s="17"/>
      <c r="HC127" s="17"/>
      <c r="HD127" s="17"/>
      <c r="HE127" s="17"/>
      <c r="HF127" s="17"/>
      <c r="HG127" s="17"/>
      <c r="HH127" s="17"/>
      <c r="HI127" s="17"/>
      <c r="HJ127" s="17"/>
      <c r="HK127" s="17"/>
      <c r="HL127" s="17"/>
      <c r="HM127" s="17"/>
      <c r="HN127" s="17"/>
      <c r="HO127" s="17"/>
      <c r="HP127" s="17"/>
      <c r="HQ127" s="17"/>
      <c r="HR127" s="17"/>
      <c r="HS127" s="17"/>
      <c r="HT127" s="17"/>
      <c r="HU127" s="17"/>
      <c r="HV127" s="17"/>
      <c r="HW127" s="17"/>
      <c r="HX127" s="17"/>
      <c r="HY127" s="17"/>
      <c r="HZ127" s="17"/>
      <c r="IA127" s="17"/>
      <c r="IB127" s="17"/>
      <c r="IC127" s="17"/>
      <c r="ID127" s="17"/>
      <c r="IE127" s="17"/>
      <c r="IF127" s="17"/>
      <c r="IG127" s="17"/>
      <c r="IH127" s="17"/>
      <c r="II127" s="17"/>
      <c r="IJ127" s="17"/>
      <c r="IK127" s="17"/>
      <c r="IL127" s="17"/>
      <c r="IM127" s="17"/>
      <c r="IN127" s="17"/>
      <c r="IO127" s="17"/>
      <c r="IP127" s="17"/>
    </row>
    <row r="128" spans="1:250" ht="16.5" hidden="1">
      <c r="A128" s="22"/>
      <c r="B128" s="22"/>
      <c r="C128" s="22"/>
      <c r="D128" s="22"/>
      <c r="E128" s="23"/>
      <c r="F128" s="24"/>
      <c r="G128" s="24"/>
      <c r="H128" s="41"/>
      <c r="I128" s="25"/>
      <c r="J128" s="25"/>
      <c r="K128" s="26"/>
      <c r="L128" s="24"/>
      <c r="M128" s="24"/>
      <c r="N128" s="24"/>
      <c r="O128" s="26"/>
      <c r="P128" s="26"/>
      <c r="Q128" s="26"/>
      <c r="R128" s="26"/>
      <c r="S128" s="92"/>
      <c r="T128" s="28"/>
      <c r="U128" s="28"/>
      <c r="V128" s="28"/>
      <c r="W128" s="28"/>
      <c r="X128" s="29"/>
      <c r="Y128" s="29"/>
      <c r="Z128" s="29"/>
      <c r="AA128" s="29"/>
      <c r="AB128" s="28"/>
      <c r="AC128" s="28"/>
      <c r="AD128" s="28"/>
      <c r="AE128" s="28"/>
      <c r="AF128" s="30"/>
      <c r="AG128" s="30"/>
      <c r="AH128" s="30"/>
      <c r="AI128" s="30"/>
      <c r="AJ128" s="31"/>
      <c r="AK128" s="31"/>
      <c r="AL128" s="32"/>
      <c r="AM128" s="28"/>
      <c r="AN128" s="28"/>
      <c r="AO128" s="28"/>
      <c r="AP128" s="28"/>
      <c r="AQ128" s="28"/>
      <c r="AR128" s="28"/>
      <c r="AS128" s="28"/>
      <c r="AT128" s="28"/>
      <c r="AU128" s="33"/>
      <c r="AV128" s="23"/>
      <c r="AW128" s="34"/>
      <c r="AX128" s="35"/>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c r="EK128" s="17"/>
      <c r="EL128" s="17"/>
      <c r="EM128" s="17"/>
      <c r="EN128" s="17"/>
      <c r="EO128" s="17"/>
      <c r="EP128" s="17"/>
      <c r="EQ128" s="17"/>
      <c r="ER128" s="17"/>
      <c r="ES128" s="17"/>
      <c r="ET128" s="17"/>
      <c r="EU128" s="17"/>
      <c r="EV128" s="17"/>
      <c r="EW128" s="17"/>
      <c r="EX128" s="17"/>
      <c r="EY128" s="17"/>
      <c r="EZ128" s="17"/>
      <c r="FA128" s="17"/>
      <c r="FB128" s="17"/>
      <c r="FC128" s="17"/>
      <c r="FD128" s="17"/>
      <c r="FE128" s="17"/>
      <c r="FF128" s="17"/>
      <c r="FG128" s="17"/>
      <c r="FH128" s="17"/>
      <c r="FI128" s="17"/>
      <c r="FJ128" s="17"/>
      <c r="FK128" s="17"/>
      <c r="FL128" s="17"/>
      <c r="FM128" s="17"/>
      <c r="FN128" s="17"/>
      <c r="FO128" s="17"/>
      <c r="FP128" s="17"/>
      <c r="FQ128" s="17"/>
      <c r="FR128" s="17"/>
      <c r="FS128" s="17"/>
      <c r="FT128" s="17"/>
      <c r="FU128" s="17"/>
      <c r="FV128" s="17"/>
      <c r="FW128" s="17"/>
      <c r="FX128" s="17"/>
      <c r="FY128" s="17"/>
      <c r="FZ128" s="17"/>
      <c r="GA128" s="17"/>
      <c r="GB128" s="17"/>
      <c r="GC128" s="17"/>
      <c r="GD128" s="17"/>
      <c r="GE128" s="17"/>
      <c r="GF128" s="17"/>
      <c r="GG128" s="17"/>
      <c r="GH128" s="17"/>
      <c r="GI128" s="17"/>
      <c r="GJ128" s="17"/>
      <c r="GK128" s="17"/>
      <c r="GL128" s="17"/>
      <c r="GM128" s="17"/>
      <c r="GN128" s="17"/>
      <c r="GO128" s="17"/>
      <c r="GP128" s="17"/>
      <c r="GQ128" s="17"/>
      <c r="GR128" s="17"/>
      <c r="GS128" s="17"/>
      <c r="GT128" s="17"/>
      <c r="GU128" s="17"/>
      <c r="GV128" s="17"/>
      <c r="GW128" s="17"/>
      <c r="GX128" s="17"/>
      <c r="GY128" s="17"/>
      <c r="GZ128" s="17"/>
      <c r="HA128" s="17"/>
      <c r="HB128" s="17"/>
      <c r="HC128" s="17"/>
      <c r="HD128" s="17"/>
      <c r="HE128" s="17"/>
      <c r="HF128" s="17"/>
      <c r="HG128" s="17"/>
      <c r="HH128" s="17"/>
      <c r="HI128" s="17"/>
      <c r="HJ128" s="17"/>
      <c r="HK128" s="17"/>
      <c r="HL128" s="17"/>
      <c r="HM128" s="17"/>
      <c r="HN128" s="17"/>
      <c r="HO128" s="17"/>
      <c r="HP128" s="17"/>
      <c r="HQ128" s="17"/>
      <c r="HR128" s="17"/>
      <c r="HS128" s="17"/>
      <c r="HT128" s="17"/>
      <c r="HU128" s="17"/>
      <c r="HV128" s="17"/>
      <c r="HW128" s="17"/>
      <c r="HX128" s="17"/>
      <c r="HY128" s="17"/>
      <c r="HZ128" s="17"/>
      <c r="IA128" s="17"/>
      <c r="IB128" s="17"/>
      <c r="IC128" s="17"/>
      <c r="ID128" s="17"/>
      <c r="IE128" s="17"/>
      <c r="IF128" s="17"/>
      <c r="IG128" s="17"/>
      <c r="IH128" s="17"/>
      <c r="II128" s="17"/>
      <c r="IJ128" s="17"/>
      <c r="IK128" s="17"/>
      <c r="IL128" s="17"/>
      <c r="IM128" s="17"/>
      <c r="IN128" s="17"/>
      <c r="IO128" s="17"/>
      <c r="IP128" s="17"/>
    </row>
    <row r="129" spans="1:250" ht="16.5" hidden="1">
      <c r="A129" s="22"/>
      <c r="B129" s="22"/>
      <c r="C129" s="22"/>
      <c r="D129" s="22"/>
      <c r="E129" s="23"/>
      <c r="F129" s="24"/>
      <c r="G129" s="24"/>
      <c r="H129" s="41"/>
      <c r="I129" s="25"/>
      <c r="J129" s="25"/>
      <c r="K129" s="26"/>
      <c r="L129" s="24"/>
      <c r="M129" s="24"/>
      <c r="N129" s="24"/>
      <c r="O129" s="26"/>
      <c r="P129" s="26"/>
      <c r="Q129" s="26"/>
      <c r="R129" s="26"/>
      <c r="S129" s="92"/>
      <c r="T129" s="28"/>
      <c r="U129" s="28"/>
      <c r="V129" s="28"/>
      <c r="W129" s="28"/>
      <c r="X129" s="29"/>
      <c r="Y129" s="29"/>
      <c r="Z129" s="29"/>
      <c r="AA129" s="29"/>
      <c r="AB129" s="28"/>
      <c r="AC129" s="28"/>
      <c r="AD129" s="28"/>
      <c r="AE129" s="28"/>
      <c r="AF129" s="30"/>
      <c r="AG129" s="30"/>
      <c r="AH129" s="30"/>
      <c r="AI129" s="30"/>
      <c r="AJ129" s="31"/>
      <c r="AK129" s="31"/>
      <c r="AL129" s="32"/>
      <c r="AM129" s="28"/>
      <c r="AN129" s="28"/>
      <c r="AO129" s="28"/>
      <c r="AP129" s="28"/>
      <c r="AQ129" s="28"/>
      <c r="AR129" s="28"/>
      <c r="AS129" s="28"/>
      <c r="AT129" s="28"/>
      <c r="AU129" s="33"/>
      <c r="AV129" s="23"/>
      <c r="AW129" s="34"/>
      <c r="AX129" s="35"/>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c r="EK129" s="17"/>
      <c r="EL129" s="17"/>
      <c r="EM129" s="17"/>
      <c r="EN129" s="17"/>
      <c r="EO129" s="17"/>
      <c r="EP129" s="17"/>
      <c r="EQ129" s="17"/>
      <c r="ER129" s="17"/>
      <c r="ES129" s="17"/>
      <c r="ET129" s="17"/>
      <c r="EU129" s="17"/>
      <c r="EV129" s="17"/>
      <c r="EW129" s="17"/>
      <c r="EX129" s="17"/>
      <c r="EY129" s="17"/>
      <c r="EZ129" s="17"/>
      <c r="FA129" s="17"/>
      <c r="FB129" s="17"/>
      <c r="FC129" s="17"/>
      <c r="FD129" s="17"/>
      <c r="FE129" s="17"/>
      <c r="FF129" s="17"/>
      <c r="FG129" s="17"/>
      <c r="FH129" s="17"/>
      <c r="FI129" s="17"/>
      <c r="FJ129" s="17"/>
      <c r="FK129" s="17"/>
      <c r="FL129" s="17"/>
      <c r="FM129" s="17"/>
      <c r="FN129" s="17"/>
      <c r="FO129" s="17"/>
      <c r="FP129" s="17"/>
      <c r="FQ129" s="17"/>
      <c r="FR129" s="17"/>
      <c r="FS129" s="17"/>
      <c r="FT129" s="17"/>
      <c r="FU129" s="17"/>
      <c r="FV129" s="17"/>
      <c r="FW129" s="17"/>
      <c r="FX129" s="17"/>
      <c r="FY129" s="17"/>
      <c r="FZ129" s="17"/>
      <c r="GA129" s="17"/>
      <c r="GB129" s="17"/>
      <c r="GC129" s="17"/>
      <c r="GD129" s="17"/>
      <c r="GE129" s="17"/>
      <c r="GF129" s="17"/>
      <c r="GG129" s="17"/>
      <c r="GH129" s="17"/>
      <c r="GI129" s="17"/>
      <c r="GJ129" s="17"/>
      <c r="GK129" s="17"/>
      <c r="GL129" s="17"/>
      <c r="GM129" s="17"/>
      <c r="GN129" s="17"/>
      <c r="GO129" s="17"/>
      <c r="GP129" s="17"/>
      <c r="GQ129" s="17"/>
      <c r="GR129" s="17"/>
      <c r="GS129" s="17"/>
      <c r="GT129" s="17"/>
      <c r="GU129" s="17"/>
      <c r="GV129" s="17"/>
      <c r="GW129" s="17"/>
      <c r="GX129" s="17"/>
      <c r="GY129" s="17"/>
      <c r="GZ129" s="17"/>
      <c r="HA129" s="17"/>
      <c r="HB129" s="17"/>
      <c r="HC129" s="17"/>
      <c r="HD129" s="17"/>
      <c r="HE129" s="17"/>
      <c r="HF129" s="17"/>
      <c r="HG129" s="17"/>
      <c r="HH129" s="17"/>
      <c r="HI129" s="17"/>
      <c r="HJ129" s="17"/>
      <c r="HK129" s="17"/>
      <c r="HL129" s="17"/>
      <c r="HM129" s="17"/>
      <c r="HN129" s="17"/>
      <c r="HO129" s="17"/>
      <c r="HP129" s="17"/>
      <c r="HQ129" s="17"/>
      <c r="HR129" s="17"/>
      <c r="HS129" s="17"/>
      <c r="HT129" s="17"/>
      <c r="HU129" s="17"/>
      <c r="HV129" s="17"/>
      <c r="HW129" s="17"/>
      <c r="HX129" s="17"/>
      <c r="HY129" s="17"/>
      <c r="HZ129" s="17"/>
      <c r="IA129" s="17"/>
      <c r="IB129" s="17"/>
      <c r="IC129" s="17"/>
      <c r="ID129" s="17"/>
      <c r="IE129" s="17"/>
      <c r="IF129" s="17"/>
      <c r="IG129" s="17"/>
      <c r="IH129" s="17"/>
      <c r="II129" s="17"/>
      <c r="IJ129" s="17"/>
      <c r="IK129" s="17"/>
      <c r="IL129" s="17"/>
      <c r="IM129" s="17"/>
      <c r="IN129" s="17"/>
      <c r="IO129" s="17"/>
      <c r="IP129" s="17"/>
    </row>
    <row r="130" spans="1:250" ht="16.5" hidden="1">
      <c r="A130" s="22"/>
      <c r="B130" s="22"/>
      <c r="C130" s="22"/>
      <c r="D130" s="22"/>
      <c r="E130" s="23"/>
      <c r="F130" s="24"/>
      <c r="G130" s="24"/>
      <c r="H130" s="41"/>
      <c r="I130" s="25"/>
      <c r="J130" s="25"/>
      <c r="K130" s="26"/>
      <c r="L130" s="24"/>
      <c r="M130" s="24"/>
      <c r="N130" s="24"/>
      <c r="O130" s="26"/>
      <c r="P130" s="26"/>
      <c r="Q130" s="26"/>
      <c r="R130" s="26"/>
      <c r="S130" s="92"/>
      <c r="T130" s="28"/>
      <c r="U130" s="28"/>
      <c r="V130" s="28"/>
      <c r="W130" s="28"/>
      <c r="X130" s="29"/>
      <c r="Y130" s="29"/>
      <c r="Z130" s="29"/>
      <c r="AA130" s="29"/>
      <c r="AB130" s="28"/>
      <c r="AC130" s="28"/>
      <c r="AD130" s="28"/>
      <c r="AE130" s="28"/>
      <c r="AF130" s="30"/>
      <c r="AG130" s="30"/>
      <c r="AH130" s="30"/>
      <c r="AI130" s="30"/>
      <c r="AJ130" s="31"/>
      <c r="AK130" s="31"/>
      <c r="AL130" s="32"/>
      <c r="AM130" s="28"/>
      <c r="AN130" s="28"/>
      <c r="AO130" s="28"/>
      <c r="AP130" s="28"/>
      <c r="AQ130" s="28"/>
      <c r="AR130" s="28"/>
      <c r="AS130" s="28"/>
      <c r="AT130" s="28"/>
      <c r="AU130" s="33"/>
      <c r="AV130" s="23"/>
      <c r="AW130" s="34"/>
      <c r="AX130" s="35"/>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17"/>
      <c r="GU130" s="17"/>
      <c r="GV130" s="17"/>
      <c r="GW130" s="17"/>
      <c r="GX130" s="17"/>
      <c r="GY130" s="17"/>
      <c r="GZ130" s="17"/>
      <c r="HA130" s="17"/>
      <c r="HB130" s="17"/>
      <c r="HC130" s="17"/>
      <c r="HD130" s="17"/>
      <c r="HE130" s="17"/>
      <c r="HF130" s="17"/>
      <c r="HG130" s="17"/>
      <c r="HH130" s="17"/>
      <c r="HI130" s="17"/>
      <c r="HJ130" s="17"/>
      <c r="HK130" s="17"/>
      <c r="HL130" s="17"/>
      <c r="HM130" s="17"/>
      <c r="HN130" s="17"/>
      <c r="HO130" s="17"/>
      <c r="HP130" s="17"/>
      <c r="HQ130" s="17"/>
      <c r="HR130" s="17"/>
      <c r="HS130" s="17"/>
      <c r="HT130" s="17"/>
      <c r="HU130" s="17"/>
      <c r="HV130" s="17"/>
      <c r="HW130" s="17"/>
      <c r="HX130" s="17"/>
      <c r="HY130" s="17"/>
      <c r="HZ130" s="17"/>
      <c r="IA130" s="17"/>
      <c r="IB130" s="17"/>
      <c r="IC130" s="17"/>
      <c r="ID130" s="17"/>
      <c r="IE130" s="17"/>
      <c r="IF130" s="17"/>
      <c r="IG130" s="17"/>
      <c r="IH130" s="17"/>
      <c r="II130" s="17"/>
      <c r="IJ130" s="17"/>
      <c r="IK130" s="17"/>
      <c r="IL130" s="17"/>
      <c r="IM130" s="17"/>
      <c r="IN130" s="17"/>
      <c r="IO130" s="17"/>
      <c r="IP130" s="17"/>
    </row>
    <row r="131" spans="1:250" ht="16.5" hidden="1">
      <c r="A131" s="22"/>
      <c r="B131" s="22"/>
      <c r="C131" s="22"/>
      <c r="D131" s="22"/>
      <c r="E131" s="23"/>
      <c r="F131" s="24"/>
      <c r="G131" s="24"/>
      <c r="H131" s="41"/>
      <c r="I131" s="25"/>
      <c r="J131" s="25"/>
      <c r="K131" s="26"/>
      <c r="L131" s="24"/>
      <c r="M131" s="24"/>
      <c r="N131" s="24"/>
      <c r="O131" s="26"/>
      <c r="P131" s="26"/>
      <c r="Q131" s="26"/>
      <c r="R131" s="26"/>
      <c r="S131" s="92"/>
      <c r="T131" s="28"/>
      <c r="U131" s="28"/>
      <c r="V131" s="28"/>
      <c r="W131" s="28"/>
      <c r="X131" s="29"/>
      <c r="Y131" s="29"/>
      <c r="Z131" s="29"/>
      <c r="AA131" s="29"/>
      <c r="AB131" s="28"/>
      <c r="AC131" s="28"/>
      <c r="AD131" s="28"/>
      <c r="AE131" s="28"/>
      <c r="AF131" s="30"/>
      <c r="AG131" s="30"/>
      <c r="AH131" s="30"/>
      <c r="AI131" s="30"/>
      <c r="AJ131" s="31"/>
      <c r="AK131" s="31"/>
      <c r="AL131" s="32"/>
      <c r="AM131" s="28"/>
      <c r="AN131" s="28"/>
      <c r="AO131" s="28"/>
      <c r="AP131" s="28"/>
      <c r="AQ131" s="28"/>
      <c r="AR131" s="28"/>
      <c r="AS131" s="28"/>
      <c r="AT131" s="28"/>
      <c r="AU131" s="33"/>
      <c r="AV131" s="23"/>
      <c r="AW131" s="34"/>
      <c r="AX131" s="35"/>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7"/>
      <c r="EZ131" s="17"/>
      <c r="FA131" s="17"/>
      <c r="FB131" s="17"/>
      <c r="FC131" s="17"/>
      <c r="FD131" s="17"/>
      <c r="FE131" s="17"/>
      <c r="FF131" s="17"/>
      <c r="FG131" s="17"/>
      <c r="FH131" s="17"/>
      <c r="FI131" s="17"/>
      <c r="FJ131" s="17"/>
      <c r="FK131" s="17"/>
      <c r="FL131" s="17"/>
      <c r="FM131" s="17"/>
      <c r="FN131" s="17"/>
      <c r="FO131" s="17"/>
      <c r="FP131" s="17"/>
      <c r="FQ131" s="17"/>
      <c r="FR131" s="17"/>
      <c r="FS131" s="17"/>
      <c r="FT131" s="17"/>
      <c r="FU131" s="17"/>
      <c r="FV131" s="17"/>
      <c r="FW131" s="17"/>
      <c r="FX131" s="17"/>
      <c r="FY131" s="17"/>
      <c r="FZ131" s="17"/>
      <c r="GA131" s="17"/>
      <c r="GB131" s="17"/>
      <c r="GC131" s="17"/>
      <c r="GD131" s="17"/>
      <c r="GE131" s="17"/>
      <c r="GF131" s="17"/>
      <c r="GG131" s="17"/>
      <c r="GH131" s="17"/>
      <c r="GI131" s="17"/>
      <c r="GJ131" s="17"/>
      <c r="GK131" s="17"/>
      <c r="GL131" s="17"/>
      <c r="GM131" s="17"/>
      <c r="GN131" s="17"/>
      <c r="GO131" s="17"/>
      <c r="GP131" s="17"/>
      <c r="GQ131" s="17"/>
      <c r="GR131" s="17"/>
      <c r="GS131" s="17"/>
      <c r="GT131" s="17"/>
      <c r="GU131" s="17"/>
      <c r="GV131" s="17"/>
      <c r="GW131" s="17"/>
      <c r="GX131" s="17"/>
      <c r="GY131" s="17"/>
      <c r="GZ131" s="17"/>
      <c r="HA131" s="17"/>
      <c r="HB131" s="17"/>
      <c r="HC131" s="17"/>
      <c r="HD131" s="17"/>
      <c r="HE131" s="17"/>
      <c r="HF131" s="17"/>
      <c r="HG131" s="17"/>
      <c r="HH131" s="17"/>
      <c r="HI131" s="17"/>
      <c r="HJ131" s="17"/>
      <c r="HK131" s="17"/>
      <c r="HL131" s="17"/>
      <c r="HM131" s="17"/>
      <c r="HN131" s="17"/>
      <c r="HO131" s="17"/>
      <c r="HP131" s="17"/>
      <c r="HQ131" s="17"/>
      <c r="HR131" s="17"/>
      <c r="HS131" s="17"/>
      <c r="HT131" s="17"/>
      <c r="HU131" s="17"/>
      <c r="HV131" s="17"/>
      <c r="HW131" s="17"/>
      <c r="HX131" s="17"/>
      <c r="HY131" s="17"/>
      <c r="HZ131" s="17"/>
      <c r="IA131" s="17"/>
      <c r="IB131" s="17"/>
      <c r="IC131" s="17"/>
      <c r="ID131" s="17"/>
      <c r="IE131" s="17"/>
      <c r="IF131" s="17"/>
      <c r="IG131" s="17"/>
      <c r="IH131" s="17"/>
      <c r="II131" s="17"/>
      <c r="IJ131" s="17"/>
      <c r="IK131" s="17"/>
      <c r="IL131" s="17"/>
      <c r="IM131" s="17"/>
      <c r="IN131" s="17"/>
      <c r="IO131" s="17"/>
      <c r="IP131" s="17"/>
    </row>
    <row r="132" spans="1:250" ht="16.5" hidden="1">
      <c r="A132" s="22"/>
      <c r="B132" s="22"/>
      <c r="C132" s="22"/>
      <c r="D132" s="22"/>
      <c r="E132" s="23"/>
      <c r="F132" s="24"/>
      <c r="G132" s="24"/>
      <c r="H132" s="41"/>
      <c r="I132" s="25"/>
      <c r="J132" s="25"/>
      <c r="K132" s="26"/>
      <c r="L132" s="24"/>
      <c r="M132" s="24"/>
      <c r="N132" s="24"/>
      <c r="O132" s="26"/>
      <c r="P132" s="26"/>
      <c r="Q132" s="26"/>
      <c r="R132" s="26"/>
      <c r="S132" s="92"/>
      <c r="T132" s="28"/>
      <c r="U132" s="28"/>
      <c r="V132" s="28"/>
      <c r="W132" s="28"/>
      <c r="X132" s="29"/>
      <c r="Y132" s="29"/>
      <c r="Z132" s="29"/>
      <c r="AA132" s="29"/>
      <c r="AB132" s="28"/>
      <c r="AC132" s="28"/>
      <c r="AD132" s="28"/>
      <c r="AE132" s="28"/>
      <c r="AF132" s="30"/>
      <c r="AG132" s="30"/>
      <c r="AH132" s="30"/>
      <c r="AI132" s="30"/>
      <c r="AJ132" s="31"/>
      <c r="AK132" s="31"/>
      <c r="AL132" s="32"/>
      <c r="AM132" s="28"/>
      <c r="AN132" s="28"/>
      <c r="AO132" s="28"/>
      <c r="AP132" s="28"/>
      <c r="AQ132" s="28"/>
      <c r="AR132" s="28"/>
      <c r="AS132" s="28"/>
      <c r="AT132" s="28"/>
      <c r="AU132" s="33"/>
      <c r="AV132" s="23"/>
      <c r="AW132" s="34"/>
      <c r="AX132" s="35"/>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c r="EK132" s="17"/>
      <c r="EL132" s="17"/>
      <c r="EM132" s="17"/>
      <c r="EN132" s="17"/>
      <c r="EO132" s="17"/>
      <c r="EP132" s="17"/>
      <c r="EQ132" s="17"/>
      <c r="ER132" s="17"/>
      <c r="ES132" s="17"/>
      <c r="ET132" s="17"/>
      <c r="EU132" s="17"/>
      <c r="EV132" s="17"/>
      <c r="EW132" s="17"/>
      <c r="EX132" s="17"/>
      <c r="EY132" s="17"/>
      <c r="EZ132" s="17"/>
      <c r="FA132" s="17"/>
      <c r="FB132" s="17"/>
      <c r="FC132" s="17"/>
      <c r="FD132" s="17"/>
      <c r="FE132" s="17"/>
      <c r="FF132" s="17"/>
      <c r="FG132" s="17"/>
      <c r="FH132" s="17"/>
      <c r="FI132" s="17"/>
      <c r="FJ132" s="17"/>
      <c r="FK132" s="17"/>
      <c r="FL132" s="17"/>
      <c r="FM132" s="17"/>
      <c r="FN132" s="17"/>
      <c r="FO132" s="17"/>
      <c r="FP132" s="17"/>
      <c r="FQ132" s="17"/>
      <c r="FR132" s="17"/>
      <c r="FS132" s="17"/>
      <c r="FT132" s="17"/>
      <c r="FU132" s="17"/>
      <c r="FV132" s="17"/>
      <c r="FW132" s="17"/>
      <c r="FX132" s="17"/>
      <c r="FY132" s="17"/>
      <c r="FZ132" s="17"/>
      <c r="GA132" s="17"/>
      <c r="GB132" s="17"/>
      <c r="GC132" s="17"/>
      <c r="GD132" s="17"/>
      <c r="GE132" s="17"/>
      <c r="GF132" s="17"/>
      <c r="GG132" s="17"/>
      <c r="GH132" s="17"/>
      <c r="GI132" s="17"/>
      <c r="GJ132" s="17"/>
      <c r="GK132" s="17"/>
      <c r="GL132" s="17"/>
      <c r="GM132" s="17"/>
      <c r="GN132" s="17"/>
      <c r="GO132" s="17"/>
      <c r="GP132" s="17"/>
      <c r="GQ132" s="17"/>
      <c r="GR132" s="17"/>
      <c r="GS132" s="17"/>
      <c r="GT132" s="17"/>
      <c r="GU132" s="17"/>
      <c r="GV132" s="17"/>
      <c r="GW132" s="17"/>
      <c r="GX132" s="17"/>
      <c r="GY132" s="17"/>
      <c r="GZ132" s="17"/>
      <c r="HA132" s="17"/>
      <c r="HB132" s="17"/>
      <c r="HC132" s="17"/>
      <c r="HD132" s="17"/>
      <c r="HE132" s="17"/>
      <c r="HF132" s="17"/>
      <c r="HG132" s="17"/>
      <c r="HH132" s="17"/>
      <c r="HI132" s="17"/>
      <c r="HJ132" s="17"/>
      <c r="HK132" s="17"/>
      <c r="HL132" s="17"/>
      <c r="HM132" s="17"/>
      <c r="HN132" s="17"/>
      <c r="HO132" s="17"/>
      <c r="HP132" s="17"/>
      <c r="HQ132" s="17"/>
      <c r="HR132" s="17"/>
      <c r="HS132" s="17"/>
      <c r="HT132" s="17"/>
      <c r="HU132" s="17"/>
      <c r="HV132" s="17"/>
      <c r="HW132" s="17"/>
      <c r="HX132" s="17"/>
      <c r="HY132" s="17"/>
      <c r="HZ132" s="17"/>
      <c r="IA132" s="17"/>
      <c r="IB132" s="17"/>
      <c r="IC132" s="17"/>
      <c r="ID132" s="17"/>
      <c r="IE132" s="17"/>
      <c r="IF132" s="17"/>
      <c r="IG132" s="17"/>
      <c r="IH132" s="17"/>
      <c r="II132" s="17"/>
      <c r="IJ132" s="17"/>
      <c r="IK132" s="17"/>
      <c r="IL132" s="17"/>
      <c r="IM132" s="17"/>
      <c r="IN132" s="17"/>
      <c r="IO132" s="17"/>
      <c r="IP132" s="17"/>
    </row>
    <row r="133" spans="1:250" ht="16.5" hidden="1">
      <c r="A133" s="22"/>
      <c r="B133" s="22"/>
      <c r="C133" s="22"/>
      <c r="D133" s="22"/>
      <c r="E133" s="23"/>
      <c r="F133" s="24"/>
      <c r="G133" s="24"/>
      <c r="H133" s="41"/>
      <c r="I133" s="25"/>
      <c r="J133" s="25"/>
      <c r="K133" s="26"/>
      <c r="L133" s="24"/>
      <c r="M133" s="24"/>
      <c r="N133" s="24"/>
      <c r="O133" s="26"/>
      <c r="P133" s="26"/>
      <c r="Q133" s="26"/>
      <c r="R133" s="26"/>
      <c r="S133" s="92"/>
      <c r="T133" s="28"/>
      <c r="U133" s="28"/>
      <c r="V133" s="28"/>
      <c r="W133" s="28"/>
      <c r="X133" s="29"/>
      <c r="Y133" s="29"/>
      <c r="Z133" s="29"/>
      <c r="AA133" s="29"/>
      <c r="AB133" s="28"/>
      <c r="AC133" s="28"/>
      <c r="AD133" s="28"/>
      <c r="AE133" s="28"/>
      <c r="AF133" s="30"/>
      <c r="AG133" s="30"/>
      <c r="AH133" s="30"/>
      <c r="AI133" s="30"/>
      <c r="AJ133" s="31"/>
      <c r="AK133" s="31"/>
      <c r="AL133" s="32"/>
      <c r="AM133" s="28"/>
      <c r="AN133" s="28"/>
      <c r="AO133" s="28"/>
      <c r="AP133" s="28"/>
      <c r="AQ133" s="28"/>
      <c r="AR133" s="28"/>
      <c r="AS133" s="28"/>
      <c r="AT133" s="28"/>
      <c r="AU133" s="33"/>
      <c r="AV133" s="23"/>
      <c r="AW133" s="34"/>
      <c r="AX133" s="35"/>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c r="HN133" s="17"/>
      <c r="HO133" s="17"/>
      <c r="HP133" s="17"/>
      <c r="HQ133" s="17"/>
      <c r="HR133" s="17"/>
      <c r="HS133" s="17"/>
      <c r="HT133" s="17"/>
      <c r="HU133" s="17"/>
      <c r="HV133" s="17"/>
      <c r="HW133" s="17"/>
      <c r="HX133" s="17"/>
      <c r="HY133" s="17"/>
      <c r="HZ133" s="17"/>
      <c r="IA133" s="17"/>
      <c r="IB133" s="17"/>
      <c r="IC133" s="17"/>
      <c r="ID133" s="17"/>
      <c r="IE133" s="17"/>
      <c r="IF133" s="17"/>
      <c r="IG133" s="17"/>
      <c r="IH133" s="17"/>
      <c r="II133" s="17"/>
      <c r="IJ133" s="17"/>
      <c r="IK133" s="17"/>
      <c r="IL133" s="17"/>
      <c r="IM133" s="17"/>
      <c r="IN133" s="17"/>
      <c r="IO133" s="17"/>
      <c r="IP133" s="17"/>
    </row>
    <row r="134" spans="1:250" ht="82.5">
      <c r="A134" s="22" t="s">
        <v>223</v>
      </c>
      <c r="B134" s="22" t="s">
        <v>224</v>
      </c>
      <c r="C134" s="22" t="s">
        <v>225</v>
      </c>
      <c r="D134" s="22" t="s">
        <v>226</v>
      </c>
      <c r="E134" s="23" t="s">
        <v>10</v>
      </c>
      <c r="F134" s="24">
        <v>48</v>
      </c>
      <c r="G134" s="24" t="s">
        <v>69</v>
      </c>
      <c r="H134" s="41" t="s">
        <v>106</v>
      </c>
      <c r="I134" s="25" t="s">
        <v>11</v>
      </c>
      <c r="J134" s="25" t="s">
        <v>355</v>
      </c>
      <c r="K134" s="26">
        <v>4500</v>
      </c>
      <c r="L134" s="24">
        <v>2000</v>
      </c>
      <c r="M134" s="24">
        <v>1100</v>
      </c>
      <c r="N134" s="24">
        <v>900</v>
      </c>
      <c r="O134" s="26"/>
      <c r="P134" s="26"/>
      <c r="Q134" s="26"/>
      <c r="R134" s="26"/>
      <c r="S134" s="92" t="s">
        <v>69</v>
      </c>
      <c r="T134" s="28"/>
      <c r="U134" s="28"/>
      <c r="V134" s="28"/>
      <c r="W134" s="28"/>
      <c r="X134" s="29"/>
      <c r="Y134" s="29"/>
      <c r="Z134" s="29"/>
      <c r="AA134" s="29"/>
      <c r="AB134" s="28"/>
      <c r="AC134" s="28"/>
      <c r="AD134" s="28"/>
      <c r="AE134" s="28"/>
      <c r="AF134" s="30"/>
      <c r="AG134" s="30"/>
      <c r="AH134" s="30"/>
      <c r="AI134" s="30"/>
      <c r="AJ134" s="31">
        <v>6.4285714285714288</v>
      </c>
      <c r="AK134" s="31"/>
      <c r="AL134" s="32" t="e">
        <v>#REF!</v>
      </c>
      <c r="AM134" s="28" t="e">
        <v>#REF!</v>
      </c>
      <c r="AN134" s="28" t="e">
        <v>#REF!</v>
      </c>
      <c r="AO134" s="28" t="e">
        <v>#REF!</v>
      </c>
      <c r="AP134" s="28" t="e">
        <v>#REF!</v>
      </c>
      <c r="AQ134" s="28" t="e">
        <v>#REF!</v>
      </c>
      <c r="AR134" s="28" t="e">
        <v>#REF!</v>
      </c>
      <c r="AS134" s="28" t="e">
        <v>#REF!</v>
      </c>
      <c r="AT134" s="28" t="e">
        <v>#REF!</v>
      </c>
      <c r="AU134" s="33"/>
      <c r="AV134" s="23" t="s">
        <v>10</v>
      </c>
      <c r="AW134" s="34"/>
      <c r="AX134" s="35">
        <v>270</v>
      </c>
      <c r="AY134" s="17"/>
      <c r="AZ134" s="17"/>
      <c r="BA134" s="17"/>
      <c r="BB134" s="17"/>
      <c r="BC134" s="17"/>
      <c r="BD134" s="17"/>
      <c r="BE134" s="17"/>
      <c r="BF134" s="17"/>
      <c r="BG134" s="17"/>
      <c r="BH134" s="80" t="str">
        <f>TRIM(H134)</f>
        <v>Đường 5 - 7</v>
      </c>
      <c r="BI134" s="80" t="str">
        <f>TRIM(I134)</f>
        <v>Đường tỉnh 768</v>
      </c>
      <c r="BJ134" s="80" t="str">
        <f>TRIM(J134)</f>
        <v>Bên phải: Hết ranh thửa đất số 947, tờ bản đồ số 25, BĐĐC phường Tân Triều Bên trái: hết ranh thửa đất số 948, tờ bản đồ số 25, BĐĐC phường Tân Triều</v>
      </c>
      <c r="BK134" s="37" t="str">
        <f>UPPER(LEFT(BH134,1))&amp;MID(BH134,2,LEN(BH134))</f>
        <v>Đường 5 - 7</v>
      </c>
      <c r="BL134" s="37" t="str">
        <f>UPPER(LEFT(BI134,1))&amp;MID(BI134,2,LEN(BI134))</f>
        <v>Đường tỉnh 768</v>
      </c>
      <c r="BM134" s="37" t="str">
        <f>UPPER(LEFT(BJ134,1))&amp;MID(BJ134,2,LEN(BJ134))</f>
        <v>Bên phải: Hết ranh thửa đất số 947, tờ bản đồ số 25, BĐĐC phường Tân Triều Bên trái: hết ranh thửa đất số 948, tờ bản đồ số 25, BĐĐC phường Tân Triều</v>
      </c>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c r="DX134" s="17"/>
      <c r="DY134" s="17"/>
      <c r="DZ134" s="17"/>
      <c r="EA134" s="17"/>
      <c r="EB134" s="17"/>
      <c r="EC134" s="17"/>
      <c r="ED134" s="17"/>
      <c r="EE134" s="17"/>
      <c r="EF134" s="17"/>
      <c r="EG134" s="17"/>
      <c r="EH134" s="17"/>
      <c r="EI134" s="17"/>
      <c r="EJ134" s="17"/>
      <c r="EK134" s="17"/>
      <c r="EL134" s="17"/>
      <c r="EM134" s="17"/>
      <c r="EN134" s="17"/>
      <c r="EO134" s="17"/>
      <c r="EP134" s="17"/>
      <c r="EQ134" s="17"/>
      <c r="ER134" s="17"/>
      <c r="ES134" s="17"/>
      <c r="ET134" s="17"/>
      <c r="EU134" s="17"/>
      <c r="EV134" s="17"/>
      <c r="EW134" s="17"/>
      <c r="EX134" s="17"/>
      <c r="EY134" s="17"/>
      <c r="EZ134" s="17"/>
      <c r="FA134" s="17"/>
      <c r="FB134" s="17"/>
      <c r="FC134" s="17"/>
      <c r="FD134" s="17"/>
      <c r="FE134" s="17"/>
      <c r="FF134" s="17"/>
      <c r="FG134" s="17"/>
      <c r="FH134" s="17"/>
      <c r="FI134" s="17"/>
      <c r="FJ134" s="17"/>
      <c r="FK134" s="17"/>
      <c r="FL134" s="17"/>
      <c r="FM134" s="17"/>
      <c r="FN134" s="17"/>
      <c r="FO134" s="17"/>
      <c r="FP134" s="17"/>
      <c r="FQ134" s="17"/>
      <c r="FR134" s="17"/>
      <c r="FS134" s="17"/>
      <c r="FT134" s="17"/>
      <c r="FU134" s="17"/>
      <c r="FV134" s="17"/>
      <c r="FW134" s="17"/>
      <c r="FX134" s="17"/>
      <c r="FY134" s="17"/>
      <c r="FZ134" s="17"/>
      <c r="GA134" s="17"/>
      <c r="GB134" s="17"/>
      <c r="GC134" s="17"/>
      <c r="GD134" s="17"/>
      <c r="GE134" s="17"/>
      <c r="GF134" s="17"/>
      <c r="GG134" s="17"/>
      <c r="GH134" s="17"/>
      <c r="GI134" s="17"/>
      <c r="GJ134" s="17"/>
      <c r="GK134" s="17"/>
      <c r="GL134" s="17"/>
      <c r="GM134" s="17"/>
      <c r="GN134" s="17"/>
      <c r="GO134" s="17"/>
      <c r="GP134" s="17"/>
      <c r="GQ134" s="17"/>
      <c r="GR134" s="17"/>
      <c r="GS134" s="17"/>
      <c r="GT134" s="17"/>
      <c r="GU134" s="17"/>
      <c r="GV134" s="17"/>
      <c r="GW134" s="17"/>
      <c r="GX134" s="17"/>
      <c r="GY134" s="17"/>
      <c r="GZ134" s="17"/>
      <c r="HA134" s="17"/>
      <c r="HB134" s="17"/>
      <c r="HC134" s="17"/>
      <c r="HD134" s="17"/>
      <c r="HE134" s="17"/>
      <c r="HF134" s="17"/>
      <c r="HG134" s="17"/>
      <c r="HH134" s="17"/>
      <c r="HI134" s="17"/>
      <c r="HJ134" s="17"/>
      <c r="HK134" s="17"/>
      <c r="HL134" s="17"/>
      <c r="HM134" s="17"/>
      <c r="HN134" s="17"/>
      <c r="HO134" s="17"/>
      <c r="HP134" s="17"/>
      <c r="HQ134" s="17"/>
      <c r="HR134" s="17"/>
      <c r="HS134" s="17"/>
      <c r="HT134" s="17"/>
      <c r="HU134" s="17"/>
      <c r="HV134" s="17"/>
      <c r="HW134" s="17"/>
      <c r="HX134" s="17"/>
      <c r="HY134" s="17"/>
      <c r="HZ134" s="17"/>
      <c r="IA134" s="17"/>
      <c r="IB134" s="17"/>
      <c r="IC134" s="17"/>
      <c r="ID134" s="17"/>
      <c r="IE134" s="17"/>
      <c r="IF134" s="17"/>
      <c r="IG134" s="17"/>
      <c r="IH134" s="17"/>
      <c r="II134" s="17"/>
      <c r="IJ134" s="17"/>
      <c r="IK134" s="17"/>
      <c r="IL134" s="17"/>
      <c r="IM134" s="17"/>
      <c r="IN134" s="17"/>
      <c r="IO134" s="17"/>
      <c r="IP134" s="17"/>
    </row>
    <row r="135" spans="1:250" ht="16.5" hidden="1">
      <c r="A135" s="22"/>
      <c r="B135" s="22"/>
      <c r="C135" s="22"/>
      <c r="D135" s="22"/>
      <c r="E135" s="23"/>
      <c r="F135" s="24"/>
      <c r="G135" s="24"/>
      <c r="H135" s="41"/>
      <c r="I135" s="25"/>
      <c r="J135" s="25"/>
      <c r="K135" s="26"/>
      <c r="L135" s="24"/>
      <c r="M135" s="24"/>
      <c r="N135" s="24"/>
      <c r="O135" s="26"/>
      <c r="P135" s="26"/>
      <c r="Q135" s="26"/>
      <c r="R135" s="26"/>
      <c r="S135" s="92"/>
      <c r="T135" s="28"/>
      <c r="U135" s="28"/>
      <c r="V135" s="28"/>
      <c r="W135" s="28"/>
      <c r="X135" s="29"/>
      <c r="Y135" s="29"/>
      <c r="Z135" s="29"/>
      <c r="AA135" s="29"/>
      <c r="AB135" s="28"/>
      <c r="AC135" s="28"/>
      <c r="AD135" s="28"/>
      <c r="AE135" s="28"/>
      <c r="AF135" s="30"/>
      <c r="AG135" s="30"/>
      <c r="AH135" s="30"/>
      <c r="AI135" s="30"/>
      <c r="AJ135" s="31"/>
      <c r="AK135" s="31"/>
      <c r="AL135" s="32"/>
      <c r="AM135" s="28"/>
      <c r="AN135" s="28"/>
      <c r="AO135" s="28"/>
      <c r="AP135" s="28"/>
      <c r="AQ135" s="28"/>
      <c r="AR135" s="28"/>
      <c r="AS135" s="28"/>
      <c r="AT135" s="28"/>
      <c r="AU135" s="33"/>
      <c r="AV135" s="23"/>
      <c r="AW135" s="34"/>
      <c r="AX135" s="35"/>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7"/>
      <c r="EZ135" s="17"/>
      <c r="FA135" s="17"/>
      <c r="FB135" s="17"/>
      <c r="FC135" s="17"/>
      <c r="FD135" s="17"/>
      <c r="FE135" s="17"/>
      <c r="FF135" s="17"/>
      <c r="FG135" s="17"/>
      <c r="FH135" s="17"/>
      <c r="FI135" s="17"/>
      <c r="FJ135" s="17"/>
      <c r="FK135" s="17"/>
      <c r="FL135" s="17"/>
      <c r="FM135" s="17"/>
      <c r="FN135" s="17"/>
      <c r="FO135" s="17"/>
      <c r="FP135" s="17"/>
      <c r="FQ135" s="17"/>
      <c r="FR135" s="17"/>
      <c r="FS135" s="17"/>
      <c r="FT135" s="17"/>
      <c r="FU135" s="17"/>
      <c r="FV135" s="17"/>
      <c r="FW135" s="17"/>
      <c r="FX135" s="17"/>
      <c r="FY135" s="17"/>
      <c r="FZ135" s="17"/>
      <c r="GA135" s="17"/>
      <c r="GB135" s="17"/>
      <c r="GC135" s="17"/>
      <c r="GD135" s="17"/>
      <c r="GE135" s="17"/>
      <c r="GF135" s="17"/>
      <c r="GG135" s="17"/>
      <c r="GH135" s="17"/>
      <c r="GI135" s="17"/>
      <c r="GJ135" s="17"/>
      <c r="GK135" s="17"/>
      <c r="GL135" s="17"/>
      <c r="GM135" s="17"/>
      <c r="GN135" s="17"/>
      <c r="GO135" s="17"/>
      <c r="GP135" s="17"/>
      <c r="GQ135" s="17"/>
      <c r="GR135" s="17"/>
      <c r="GS135" s="17"/>
      <c r="GT135" s="17"/>
      <c r="GU135" s="17"/>
      <c r="GV135" s="17"/>
      <c r="GW135" s="17"/>
      <c r="GX135" s="17"/>
      <c r="GY135" s="17"/>
      <c r="GZ135" s="17"/>
      <c r="HA135" s="17"/>
      <c r="HB135" s="17"/>
      <c r="HC135" s="17"/>
      <c r="HD135" s="17"/>
      <c r="HE135" s="17"/>
      <c r="HF135" s="17"/>
      <c r="HG135" s="17"/>
      <c r="HH135" s="17"/>
      <c r="HI135" s="17"/>
      <c r="HJ135" s="17"/>
      <c r="HK135" s="17"/>
      <c r="HL135" s="17"/>
      <c r="HM135" s="17"/>
      <c r="HN135" s="17"/>
      <c r="HO135" s="17"/>
      <c r="HP135" s="17"/>
      <c r="HQ135" s="17"/>
      <c r="HR135" s="17"/>
      <c r="HS135" s="17"/>
      <c r="HT135" s="17"/>
      <c r="HU135" s="17"/>
      <c r="HV135" s="17"/>
      <c r="HW135" s="17"/>
      <c r="HX135" s="17"/>
      <c r="HY135" s="17"/>
      <c r="HZ135" s="17"/>
      <c r="IA135" s="17"/>
      <c r="IB135" s="17"/>
      <c r="IC135" s="17"/>
      <c r="ID135" s="17"/>
      <c r="IE135" s="17"/>
      <c r="IF135" s="17"/>
      <c r="IG135" s="17"/>
      <c r="IH135" s="17"/>
      <c r="II135" s="17"/>
      <c r="IJ135" s="17"/>
      <c r="IK135" s="17"/>
      <c r="IL135" s="17"/>
      <c r="IM135" s="17"/>
      <c r="IN135" s="17"/>
      <c r="IO135" s="17"/>
      <c r="IP135" s="17"/>
    </row>
    <row r="136" spans="1:250" ht="16.5" hidden="1">
      <c r="A136" s="22"/>
      <c r="B136" s="22"/>
      <c r="C136" s="22"/>
      <c r="D136" s="22"/>
      <c r="E136" s="23"/>
      <c r="F136" s="24"/>
      <c r="G136" s="24"/>
      <c r="H136" s="41"/>
      <c r="I136" s="25"/>
      <c r="J136" s="25"/>
      <c r="K136" s="26"/>
      <c r="L136" s="24"/>
      <c r="M136" s="24"/>
      <c r="N136" s="24"/>
      <c r="O136" s="26"/>
      <c r="P136" s="26"/>
      <c r="Q136" s="26"/>
      <c r="R136" s="26"/>
      <c r="S136" s="92"/>
      <c r="T136" s="28"/>
      <c r="U136" s="28"/>
      <c r="V136" s="28"/>
      <c r="W136" s="28"/>
      <c r="X136" s="29"/>
      <c r="Y136" s="29"/>
      <c r="Z136" s="29"/>
      <c r="AA136" s="29"/>
      <c r="AB136" s="28"/>
      <c r="AC136" s="28"/>
      <c r="AD136" s="28"/>
      <c r="AE136" s="28"/>
      <c r="AF136" s="30"/>
      <c r="AG136" s="30"/>
      <c r="AH136" s="30"/>
      <c r="AI136" s="30"/>
      <c r="AJ136" s="31"/>
      <c r="AK136" s="31"/>
      <c r="AL136" s="32"/>
      <c r="AM136" s="28"/>
      <c r="AN136" s="28"/>
      <c r="AO136" s="28"/>
      <c r="AP136" s="28"/>
      <c r="AQ136" s="28"/>
      <c r="AR136" s="28"/>
      <c r="AS136" s="28"/>
      <c r="AT136" s="28"/>
      <c r="AU136" s="33"/>
      <c r="AV136" s="23"/>
      <c r="AW136" s="34"/>
      <c r="AX136" s="35"/>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7"/>
      <c r="EY136" s="17"/>
      <c r="EZ136" s="17"/>
      <c r="FA136" s="17"/>
      <c r="FB136" s="17"/>
      <c r="FC136" s="17"/>
      <c r="FD136" s="17"/>
      <c r="FE136" s="17"/>
      <c r="FF136" s="17"/>
      <c r="FG136" s="17"/>
      <c r="FH136" s="17"/>
      <c r="FI136" s="17"/>
      <c r="FJ136" s="17"/>
      <c r="FK136" s="17"/>
      <c r="FL136" s="17"/>
      <c r="FM136" s="17"/>
      <c r="FN136" s="17"/>
      <c r="FO136" s="17"/>
      <c r="FP136" s="17"/>
      <c r="FQ136" s="17"/>
      <c r="FR136" s="17"/>
      <c r="FS136" s="17"/>
      <c r="FT136" s="17"/>
      <c r="FU136" s="17"/>
      <c r="FV136" s="17"/>
      <c r="FW136" s="17"/>
      <c r="FX136" s="17"/>
      <c r="FY136" s="17"/>
      <c r="FZ136" s="17"/>
      <c r="GA136" s="17"/>
      <c r="GB136" s="17"/>
      <c r="GC136" s="17"/>
      <c r="GD136" s="17"/>
      <c r="GE136" s="17"/>
      <c r="GF136" s="17"/>
      <c r="GG136" s="17"/>
      <c r="GH136" s="17"/>
      <c r="GI136" s="17"/>
      <c r="GJ136" s="17"/>
      <c r="GK136" s="17"/>
      <c r="GL136" s="17"/>
      <c r="GM136" s="17"/>
      <c r="GN136" s="17"/>
      <c r="GO136" s="17"/>
      <c r="GP136" s="17"/>
      <c r="GQ136" s="17"/>
      <c r="GR136" s="17"/>
      <c r="GS136" s="17"/>
      <c r="GT136" s="17"/>
      <c r="GU136" s="17"/>
      <c r="GV136" s="17"/>
      <c r="GW136" s="17"/>
      <c r="GX136" s="17"/>
      <c r="GY136" s="17"/>
      <c r="GZ136" s="17"/>
      <c r="HA136" s="17"/>
      <c r="HB136" s="17"/>
      <c r="HC136" s="17"/>
      <c r="HD136" s="17"/>
      <c r="HE136" s="17"/>
      <c r="HF136" s="17"/>
      <c r="HG136" s="17"/>
      <c r="HH136" s="17"/>
      <c r="HI136" s="17"/>
      <c r="HJ136" s="17"/>
      <c r="HK136" s="17"/>
      <c r="HL136" s="17"/>
      <c r="HM136" s="17"/>
      <c r="HN136" s="17"/>
      <c r="HO136" s="17"/>
      <c r="HP136" s="17"/>
      <c r="HQ136" s="17"/>
      <c r="HR136" s="17"/>
      <c r="HS136" s="17"/>
      <c r="HT136" s="17"/>
      <c r="HU136" s="17"/>
      <c r="HV136" s="17"/>
      <c r="HW136" s="17"/>
      <c r="HX136" s="17"/>
      <c r="HY136" s="17"/>
      <c r="HZ136" s="17"/>
      <c r="IA136" s="17"/>
      <c r="IB136" s="17"/>
      <c r="IC136" s="17"/>
      <c r="ID136" s="17"/>
      <c r="IE136" s="17"/>
      <c r="IF136" s="17"/>
      <c r="IG136" s="17"/>
      <c r="IH136" s="17"/>
      <c r="II136" s="17"/>
      <c r="IJ136" s="17"/>
      <c r="IK136" s="17"/>
      <c r="IL136" s="17"/>
      <c r="IM136" s="17"/>
      <c r="IN136" s="17"/>
      <c r="IO136" s="17"/>
      <c r="IP136" s="17"/>
    </row>
    <row r="137" spans="1:250" ht="16.5" hidden="1">
      <c r="A137" s="22"/>
      <c r="B137" s="22"/>
      <c r="C137" s="22"/>
      <c r="D137" s="22"/>
      <c r="E137" s="23"/>
      <c r="F137" s="24"/>
      <c r="G137" s="24"/>
      <c r="H137" s="41"/>
      <c r="I137" s="25"/>
      <c r="J137" s="25"/>
      <c r="K137" s="26"/>
      <c r="L137" s="24"/>
      <c r="M137" s="24"/>
      <c r="N137" s="24"/>
      <c r="O137" s="26"/>
      <c r="P137" s="26"/>
      <c r="Q137" s="26"/>
      <c r="R137" s="26"/>
      <c r="S137" s="92"/>
      <c r="T137" s="28"/>
      <c r="U137" s="28"/>
      <c r="V137" s="28"/>
      <c r="W137" s="28"/>
      <c r="X137" s="29"/>
      <c r="Y137" s="29"/>
      <c r="Z137" s="29"/>
      <c r="AA137" s="29"/>
      <c r="AB137" s="28"/>
      <c r="AC137" s="28"/>
      <c r="AD137" s="28"/>
      <c r="AE137" s="28"/>
      <c r="AF137" s="30"/>
      <c r="AG137" s="30"/>
      <c r="AH137" s="30"/>
      <c r="AI137" s="30"/>
      <c r="AJ137" s="31"/>
      <c r="AK137" s="31"/>
      <c r="AL137" s="32"/>
      <c r="AM137" s="28"/>
      <c r="AN137" s="28"/>
      <c r="AO137" s="28"/>
      <c r="AP137" s="28"/>
      <c r="AQ137" s="28"/>
      <c r="AR137" s="28"/>
      <c r="AS137" s="28"/>
      <c r="AT137" s="28"/>
      <c r="AU137" s="33"/>
      <c r="AV137" s="23"/>
      <c r="AW137" s="34"/>
      <c r="AX137" s="35"/>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17"/>
      <c r="DW137" s="17"/>
      <c r="DX137" s="17"/>
      <c r="DY137" s="17"/>
      <c r="DZ137" s="17"/>
      <c r="EA137" s="17"/>
      <c r="EB137" s="17"/>
      <c r="EC137" s="17"/>
      <c r="ED137" s="17"/>
      <c r="EE137" s="17"/>
      <c r="EF137" s="17"/>
      <c r="EG137" s="17"/>
      <c r="EH137" s="17"/>
      <c r="EI137" s="17"/>
      <c r="EJ137" s="17"/>
      <c r="EK137" s="17"/>
      <c r="EL137" s="17"/>
      <c r="EM137" s="17"/>
      <c r="EN137" s="17"/>
      <c r="EO137" s="17"/>
      <c r="EP137" s="17"/>
      <c r="EQ137" s="17"/>
      <c r="ER137" s="17"/>
      <c r="ES137" s="17"/>
      <c r="ET137" s="17"/>
      <c r="EU137" s="17"/>
      <c r="EV137" s="17"/>
      <c r="EW137" s="17"/>
      <c r="EX137" s="17"/>
      <c r="EY137" s="17"/>
      <c r="EZ137" s="17"/>
      <c r="FA137" s="17"/>
      <c r="FB137" s="17"/>
      <c r="FC137" s="17"/>
      <c r="FD137" s="17"/>
      <c r="FE137" s="17"/>
      <c r="FF137" s="17"/>
      <c r="FG137" s="17"/>
      <c r="FH137" s="17"/>
      <c r="FI137" s="17"/>
      <c r="FJ137" s="17"/>
      <c r="FK137" s="17"/>
      <c r="FL137" s="17"/>
      <c r="FM137" s="17"/>
      <c r="FN137" s="17"/>
      <c r="FO137" s="17"/>
      <c r="FP137" s="17"/>
      <c r="FQ137" s="17"/>
      <c r="FR137" s="17"/>
      <c r="FS137" s="17"/>
      <c r="FT137" s="17"/>
      <c r="FU137" s="17"/>
      <c r="FV137" s="17"/>
      <c r="FW137" s="17"/>
      <c r="FX137" s="17"/>
      <c r="FY137" s="17"/>
      <c r="FZ137" s="17"/>
      <c r="GA137" s="17"/>
      <c r="GB137" s="17"/>
      <c r="GC137" s="17"/>
      <c r="GD137" s="17"/>
      <c r="GE137" s="17"/>
      <c r="GF137" s="17"/>
      <c r="GG137" s="17"/>
      <c r="GH137" s="17"/>
      <c r="GI137" s="17"/>
      <c r="GJ137" s="17"/>
      <c r="GK137" s="17"/>
      <c r="GL137" s="17"/>
      <c r="GM137" s="17"/>
      <c r="GN137" s="17"/>
      <c r="GO137" s="17"/>
      <c r="GP137" s="17"/>
      <c r="GQ137" s="17"/>
      <c r="GR137" s="17"/>
      <c r="GS137" s="17"/>
      <c r="GT137" s="17"/>
      <c r="GU137" s="17"/>
      <c r="GV137" s="17"/>
      <c r="GW137" s="17"/>
      <c r="GX137" s="17"/>
      <c r="GY137" s="17"/>
      <c r="GZ137" s="17"/>
      <c r="HA137" s="17"/>
      <c r="HB137" s="17"/>
      <c r="HC137" s="17"/>
      <c r="HD137" s="17"/>
      <c r="HE137" s="17"/>
      <c r="HF137" s="17"/>
      <c r="HG137" s="17"/>
      <c r="HH137" s="17"/>
      <c r="HI137" s="17"/>
      <c r="HJ137" s="17"/>
      <c r="HK137" s="17"/>
      <c r="HL137" s="17"/>
      <c r="HM137" s="17"/>
      <c r="HN137" s="17"/>
      <c r="HO137" s="17"/>
      <c r="HP137" s="17"/>
      <c r="HQ137" s="17"/>
      <c r="HR137" s="17"/>
      <c r="HS137" s="17"/>
      <c r="HT137" s="17"/>
      <c r="HU137" s="17"/>
      <c r="HV137" s="17"/>
      <c r="HW137" s="17"/>
      <c r="HX137" s="17"/>
      <c r="HY137" s="17"/>
      <c r="HZ137" s="17"/>
      <c r="IA137" s="17"/>
      <c r="IB137" s="17"/>
      <c r="IC137" s="17"/>
      <c r="ID137" s="17"/>
      <c r="IE137" s="17"/>
      <c r="IF137" s="17"/>
      <c r="IG137" s="17"/>
      <c r="IH137" s="17"/>
      <c r="II137" s="17"/>
      <c r="IJ137" s="17"/>
      <c r="IK137" s="17"/>
      <c r="IL137" s="17"/>
      <c r="IM137" s="17"/>
      <c r="IN137" s="17"/>
      <c r="IO137" s="17"/>
      <c r="IP137" s="17"/>
    </row>
    <row r="138" spans="1:250" ht="16.5" hidden="1">
      <c r="A138" s="22"/>
      <c r="B138" s="22"/>
      <c r="C138" s="22"/>
      <c r="D138" s="22"/>
      <c r="E138" s="23"/>
      <c r="F138" s="24"/>
      <c r="G138" s="24"/>
      <c r="H138" s="41"/>
      <c r="I138" s="25"/>
      <c r="J138" s="25"/>
      <c r="K138" s="26"/>
      <c r="L138" s="24"/>
      <c r="M138" s="24"/>
      <c r="N138" s="24"/>
      <c r="O138" s="26"/>
      <c r="P138" s="26"/>
      <c r="Q138" s="26"/>
      <c r="R138" s="26"/>
      <c r="S138" s="92"/>
      <c r="T138" s="28"/>
      <c r="U138" s="28"/>
      <c r="V138" s="28"/>
      <c r="W138" s="28"/>
      <c r="X138" s="29"/>
      <c r="Y138" s="29"/>
      <c r="Z138" s="29"/>
      <c r="AA138" s="29"/>
      <c r="AB138" s="28"/>
      <c r="AC138" s="28"/>
      <c r="AD138" s="28"/>
      <c r="AE138" s="28"/>
      <c r="AF138" s="30"/>
      <c r="AG138" s="30"/>
      <c r="AH138" s="30"/>
      <c r="AI138" s="30"/>
      <c r="AJ138" s="31"/>
      <c r="AK138" s="31"/>
      <c r="AL138" s="32"/>
      <c r="AM138" s="28"/>
      <c r="AN138" s="28"/>
      <c r="AO138" s="28"/>
      <c r="AP138" s="28"/>
      <c r="AQ138" s="28"/>
      <c r="AR138" s="28"/>
      <c r="AS138" s="28"/>
      <c r="AT138" s="28"/>
      <c r="AU138" s="33"/>
      <c r="AV138" s="23"/>
      <c r="AW138" s="34"/>
      <c r="AX138" s="35"/>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c r="DX138" s="17"/>
      <c r="DY138" s="17"/>
      <c r="DZ138" s="17"/>
      <c r="EA138" s="17"/>
      <c r="EB138" s="17"/>
      <c r="EC138" s="17"/>
      <c r="ED138" s="17"/>
      <c r="EE138" s="17"/>
      <c r="EF138" s="17"/>
      <c r="EG138" s="17"/>
      <c r="EH138" s="17"/>
      <c r="EI138" s="17"/>
      <c r="EJ138" s="17"/>
      <c r="EK138" s="17"/>
      <c r="EL138" s="17"/>
      <c r="EM138" s="17"/>
      <c r="EN138" s="17"/>
      <c r="EO138" s="17"/>
      <c r="EP138" s="17"/>
      <c r="EQ138" s="17"/>
      <c r="ER138" s="17"/>
      <c r="ES138" s="17"/>
      <c r="ET138" s="17"/>
      <c r="EU138" s="17"/>
      <c r="EV138" s="17"/>
      <c r="EW138" s="17"/>
      <c r="EX138" s="17"/>
      <c r="EY138" s="17"/>
      <c r="EZ138" s="17"/>
      <c r="FA138" s="17"/>
      <c r="FB138" s="17"/>
      <c r="FC138" s="17"/>
      <c r="FD138" s="17"/>
      <c r="FE138" s="17"/>
      <c r="FF138" s="17"/>
      <c r="FG138" s="17"/>
      <c r="FH138" s="17"/>
      <c r="FI138" s="17"/>
      <c r="FJ138" s="17"/>
      <c r="FK138" s="17"/>
      <c r="FL138" s="17"/>
      <c r="FM138" s="17"/>
      <c r="FN138" s="17"/>
      <c r="FO138" s="17"/>
      <c r="FP138" s="17"/>
      <c r="FQ138" s="17"/>
      <c r="FR138" s="17"/>
      <c r="FS138" s="17"/>
      <c r="FT138" s="17"/>
      <c r="FU138" s="17"/>
      <c r="FV138" s="17"/>
      <c r="FW138" s="17"/>
      <c r="FX138" s="17"/>
      <c r="FY138" s="17"/>
      <c r="FZ138" s="17"/>
      <c r="GA138" s="17"/>
      <c r="GB138" s="17"/>
      <c r="GC138" s="17"/>
      <c r="GD138" s="17"/>
      <c r="GE138" s="17"/>
      <c r="GF138" s="17"/>
      <c r="GG138" s="17"/>
      <c r="GH138" s="17"/>
      <c r="GI138" s="17"/>
      <c r="GJ138" s="17"/>
      <c r="GK138" s="17"/>
      <c r="GL138" s="17"/>
      <c r="GM138" s="17"/>
      <c r="GN138" s="17"/>
      <c r="GO138" s="17"/>
      <c r="GP138" s="17"/>
      <c r="GQ138" s="17"/>
      <c r="GR138" s="17"/>
      <c r="GS138" s="17"/>
      <c r="GT138" s="17"/>
      <c r="GU138" s="17"/>
      <c r="GV138" s="17"/>
      <c r="GW138" s="17"/>
      <c r="GX138" s="17"/>
      <c r="GY138" s="17"/>
      <c r="GZ138" s="17"/>
      <c r="HA138" s="17"/>
      <c r="HB138" s="17"/>
      <c r="HC138" s="17"/>
      <c r="HD138" s="17"/>
      <c r="HE138" s="17"/>
      <c r="HF138" s="17"/>
      <c r="HG138" s="17"/>
      <c r="HH138" s="17"/>
      <c r="HI138" s="17"/>
      <c r="HJ138" s="17"/>
      <c r="HK138" s="17"/>
      <c r="HL138" s="17"/>
      <c r="HM138" s="17"/>
      <c r="HN138" s="17"/>
      <c r="HO138" s="17"/>
      <c r="HP138" s="17"/>
      <c r="HQ138" s="17"/>
      <c r="HR138" s="17"/>
      <c r="HS138" s="17"/>
      <c r="HT138" s="17"/>
      <c r="HU138" s="17"/>
      <c r="HV138" s="17"/>
      <c r="HW138" s="17"/>
      <c r="HX138" s="17"/>
      <c r="HY138" s="17"/>
      <c r="HZ138" s="17"/>
      <c r="IA138" s="17"/>
      <c r="IB138" s="17"/>
      <c r="IC138" s="17"/>
      <c r="ID138" s="17"/>
      <c r="IE138" s="17"/>
      <c r="IF138" s="17"/>
      <c r="IG138" s="17"/>
      <c r="IH138" s="17"/>
      <c r="II138" s="17"/>
      <c r="IJ138" s="17"/>
      <c r="IK138" s="17"/>
      <c r="IL138" s="17"/>
      <c r="IM138" s="17"/>
      <c r="IN138" s="17"/>
      <c r="IO138" s="17"/>
      <c r="IP138" s="17"/>
    </row>
    <row r="139" spans="1:250" ht="16.5" hidden="1">
      <c r="A139" s="22"/>
      <c r="B139" s="22"/>
      <c r="C139" s="22"/>
      <c r="D139" s="22"/>
      <c r="E139" s="23"/>
      <c r="F139" s="24"/>
      <c r="G139" s="24"/>
      <c r="H139" s="41"/>
      <c r="I139" s="25"/>
      <c r="J139" s="25"/>
      <c r="K139" s="26"/>
      <c r="L139" s="24"/>
      <c r="M139" s="24"/>
      <c r="N139" s="24"/>
      <c r="O139" s="26"/>
      <c r="P139" s="26"/>
      <c r="Q139" s="26"/>
      <c r="R139" s="26"/>
      <c r="S139" s="92"/>
      <c r="T139" s="28"/>
      <c r="U139" s="28"/>
      <c r="V139" s="28"/>
      <c r="W139" s="28"/>
      <c r="X139" s="29"/>
      <c r="Y139" s="29"/>
      <c r="Z139" s="29"/>
      <c r="AA139" s="29"/>
      <c r="AB139" s="28"/>
      <c r="AC139" s="28"/>
      <c r="AD139" s="28"/>
      <c r="AE139" s="28"/>
      <c r="AF139" s="30"/>
      <c r="AG139" s="30"/>
      <c r="AH139" s="30"/>
      <c r="AI139" s="30"/>
      <c r="AJ139" s="31"/>
      <c r="AK139" s="31"/>
      <c r="AL139" s="32"/>
      <c r="AM139" s="28"/>
      <c r="AN139" s="28"/>
      <c r="AO139" s="28"/>
      <c r="AP139" s="28"/>
      <c r="AQ139" s="28"/>
      <c r="AR139" s="28"/>
      <c r="AS139" s="28"/>
      <c r="AT139" s="28"/>
      <c r="AU139" s="33"/>
      <c r="AV139" s="23"/>
      <c r="AW139" s="34"/>
      <c r="AX139" s="35"/>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c r="DX139" s="17"/>
      <c r="DY139" s="17"/>
      <c r="DZ139" s="17"/>
      <c r="EA139" s="17"/>
      <c r="EB139" s="17"/>
      <c r="EC139" s="17"/>
      <c r="ED139" s="17"/>
      <c r="EE139" s="17"/>
      <c r="EF139" s="17"/>
      <c r="EG139" s="17"/>
      <c r="EH139" s="17"/>
      <c r="EI139" s="17"/>
      <c r="EJ139" s="17"/>
      <c r="EK139" s="17"/>
      <c r="EL139" s="17"/>
      <c r="EM139" s="17"/>
      <c r="EN139" s="17"/>
      <c r="EO139" s="17"/>
      <c r="EP139" s="17"/>
      <c r="EQ139" s="17"/>
      <c r="ER139" s="17"/>
      <c r="ES139" s="17"/>
      <c r="ET139" s="17"/>
      <c r="EU139" s="17"/>
      <c r="EV139" s="17"/>
      <c r="EW139" s="17"/>
      <c r="EX139" s="17"/>
      <c r="EY139" s="17"/>
      <c r="EZ139" s="17"/>
      <c r="FA139" s="17"/>
      <c r="FB139" s="17"/>
      <c r="FC139" s="17"/>
      <c r="FD139" s="17"/>
      <c r="FE139" s="17"/>
      <c r="FF139" s="17"/>
      <c r="FG139" s="17"/>
      <c r="FH139" s="17"/>
      <c r="FI139" s="17"/>
      <c r="FJ139" s="17"/>
      <c r="FK139" s="17"/>
      <c r="FL139" s="17"/>
      <c r="FM139" s="17"/>
      <c r="FN139" s="17"/>
      <c r="FO139" s="17"/>
      <c r="FP139" s="17"/>
      <c r="FQ139" s="17"/>
      <c r="FR139" s="17"/>
      <c r="FS139" s="17"/>
      <c r="FT139" s="17"/>
      <c r="FU139" s="17"/>
      <c r="FV139" s="17"/>
      <c r="FW139" s="17"/>
      <c r="FX139" s="17"/>
      <c r="FY139" s="17"/>
      <c r="FZ139" s="17"/>
      <c r="GA139" s="17"/>
      <c r="GB139" s="17"/>
      <c r="GC139" s="17"/>
      <c r="GD139" s="17"/>
      <c r="GE139" s="17"/>
      <c r="GF139" s="17"/>
      <c r="GG139" s="17"/>
      <c r="GH139" s="17"/>
      <c r="GI139" s="17"/>
      <c r="GJ139" s="17"/>
      <c r="GK139" s="17"/>
      <c r="GL139" s="17"/>
      <c r="GM139" s="17"/>
      <c r="GN139" s="17"/>
      <c r="GO139" s="17"/>
      <c r="GP139" s="17"/>
      <c r="GQ139" s="17"/>
      <c r="GR139" s="17"/>
      <c r="GS139" s="17"/>
      <c r="GT139" s="17"/>
      <c r="GU139" s="17"/>
      <c r="GV139" s="17"/>
      <c r="GW139" s="17"/>
      <c r="GX139" s="17"/>
      <c r="GY139" s="17"/>
      <c r="GZ139" s="17"/>
      <c r="HA139" s="17"/>
      <c r="HB139" s="17"/>
      <c r="HC139" s="17"/>
      <c r="HD139" s="17"/>
      <c r="HE139" s="17"/>
      <c r="HF139" s="17"/>
      <c r="HG139" s="17"/>
      <c r="HH139" s="17"/>
      <c r="HI139" s="17"/>
      <c r="HJ139" s="17"/>
      <c r="HK139" s="17"/>
      <c r="HL139" s="17"/>
      <c r="HM139" s="17"/>
      <c r="HN139" s="17"/>
      <c r="HO139" s="17"/>
      <c r="HP139" s="17"/>
      <c r="HQ139" s="17"/>
      <c r="HR139" s="17"/>
      <c r="HS139" s="17"/>
      <c r="HT139" s="17"/>
      <c r="HU139" s="17"/>
      <c r="HV139" s="17"/>
      <c r="HW139" s="17"/>
      <c r="HX139" s="17"/>
      <c r="HY139" s="17"/>
      <c r="HZ139" s="17"/>
      <c r="IA139" s="17"/>
      <c r="IB139" s="17"/>
      <c r="IC139" s="17"/>
      <c r="ID139" s="17"/>
      <c r="IE139" s="17"/>
      <c r="IF139" s="17"/>
      <c r="IG139" s="17"/>
      <c r="IH139" s="17"/>
      <c r="II139" s="17"/>
      <c r="IJ139" s="17"/>
      <c r="IK139" s="17"/>
      <c r="IL139" s="17"/>
      <c r="IM139" s="17"/>
      <c r="IN139" s="17"/>
      <c r="IO139" s="17"/>
      <c r="IP139" s="17"/>
    </row>
    <row r="140" spans="1:250" ht="16.5" hidden="1">
      <c r="A140" s="22"/>
      <c r="B140" s="22"/>
      <c r="C140" s="22"/>
      <c r="D140" s="22"/>
      <c r="E140" s="23"/>
      <c r="F140" s="24"/>
      <c r="G140" s="24"/>
      <c r="H140" s="41"/>
      <c r="I140" s="25"/>
      <c r="J140" s="25"/>
      <c r="K140" s="26"/>
      <c r="L140" s="24"/>
      <c r="M140" s="24"/>
      <c r="N140" s="24"/>
      <c r="O140" s="26"/>
      <c r="P140" s="26"/>
      <c r="Q140" s="26"/>
      <c r="R140" s="26"/>
      <c r="S140" s="92"/>
      <c r="T140" s="28"/>
      <c r="U140" s="28"/>
      <c r="V140" s="28"/>
      <c r="W140" s="28"/>
      <c r="X140" s="29"/>
      <c r="Y140" s="29"/>
      <c r="Z140" s="29"/>
      <c r="AA140" s="29"/>
      <c r="AB140" s="28"/>
      <c r="AC140" s="28"/>
      <c r="AD140" s="28"/>
      <c r="AE140" s="28"/>
      <c r="AF140" s="30"/>
      <c r="AG140" s="30"/>
      <c r="AH140" s="30"/>
      <c r="AI140" s="30"/>
      <c r="AJ140" s="31"/>
      <c r="AK140" s="31"/>
      <c r="AL140" s="32"/>
      <c r="AM140" s="28"/>
      <c r="AN140" s="28"/>
      <c r="AO140" s="28"/>
      <c r="AP140" s="28"/>
      <c r="AQ140" s="28"/>
      <c r="AR140" s="28"/>
      <c r="AS140" s="28"/>
      <c r="AT140" s="28"/>
      <c r="AU140" s="33"/>
      <c r="AV140" s="23"/>
      <c r="AW140" s="34"/>
      <c r="AX140" s="35"/>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17"/>
      <c r="EI140" s="17"/>
      <c r="EJ140" s="17"/>
      <c r="EK140" s="17"/>
      <c r="EL140" s="17"/>
      <c r="EM140" s="17"/>
      <c r="EN140" s="17"/>
      <c r="EO140" s="17"/>
      <c r="EP140" s="17"/>
      <c r="EQ140" s="17"/>
      <c r="ER140" s="17"/>
      <c r="ES140" s="17"/>
      <c r="ET140" s="17"/>
      <c r="EU140" s="17"/>
      <c r="EV140" s="17"/>
      <c r="EW140" s="17"/>
      <c r="EX140" s="17"/>
      <c r="EY140" s="17"/>
      <c r="EZ140" s="17"/>
      <c r="FA140" s="17"/>
      <c r="FB140" s="17"/>
      <c r="FC140" s="17"/>
      <c r="FD140" s="17"/>
      <c r="FE140" s="17"/>
      <c r="FF140" s="17"/>
      <c r="FG140" s="17"/>
      <c r="FH140" s="17"/>
      <c r="FI140" s="17"/>
      <c r="FJ140" s="17"/>
      <c r="FK140" s="17"/>
      <c r="FL140" s="17"/>
      <c r="FM140" s="17"/>
      <c r="FN140" s="17"/>
      <c r="FO140" s="17"/>
      <c r="FP140" s="17"/>
      <c r="FQ140" s="17"/>
      <c r="FR140" s="17"/>
      <c r="FS140" s="17"/>
      <c r="FT140" s="17"/>
      <c r="FU140" s="17"/>
      <c r="FV140" s="17"/>
      <c r="FW140" s="17"/>
      <c r="FX140" s="17"/>
      <c r="FY140" s="17"/>
      <c r="FZ140" s="17"/>
      <c r="GA140" s="17"/>
      <c r="GB140" s="17"/>
      <c r="GC140" s="17"/>
      <c r="GD140" s="17"/>
      <c r="GE140" s="17"/>
      <c r="GF140" s="17"/>
      <c r="GG140" s="17"/>
      <c r="GH140" s="17"/>
      <c r="GI140" s="17"/>
      <c r="GJ140" s="17"/>
      <c r="GK140" s="17"/>
      <c r="GL140" s="17"/>
      <c r="GM140" s="17"/>
      <c r="GN140" s="17"/>
      <c r="GO140" s="17"/>
      <c r="GP140" s="17"/>
      <c r="GQ140" s="17"/>
      <c r="GR140" s="17"/>
      <c r="GS140" s="17"/>
      <c r="GT140" s="17"/>
      <c r="GU140" s="17"/>
      <c r="GV140" s="17"/>
      <c r="GW140" s="17"/>
      <c r="GX140" s="17"/>
      <c r="GY140" s="17"/>
      <c r="GZ140" s="17"/>
      <c r="HA140" s="17"/>
      <c r="HB140" s="17"/>
      <c r="HC140" s="17"/>
      <c r="HD140" s="17"/>
      <c r="HE140" s="17"/>
      <c r="HF140" s="17"/>
      <c r="HG140" s="17"/>
      <c r="HH140" s="17"/>
      <c r="HI140" s="17"/>
      <c r="HJ140" s="17"/>
      <c r="HK140" s="17"/>
      <c r="HL140" s="17"/>
      <c r="HM140" s="17"/>
      <c r="HN140" s="17"/>
      <c r="HO140" s="17"/>
      <c r="HP140" s="17"/>
      <c r="HQ140" s="17"/>
      <c r="HR140" s="17"/>
      <c r="HS140" s="17"/>
      <c r="HT140" s="17"/>
      <c r="HU140" s="17"/>
      <c r="HV140" s="17"/>
      <c r="HW140" s="17"/>
      <c r="HX140" s="17"/>
      <c r="HY140" s="17"/>
      <c r="HZ140" s="17"/>
      <c r="IA140" s="17"/>
      <c r="IB140" s="17"/>
      <c r="IC140" s="17"/>
      <c r="ID140" s="17"/>
      <c r="IE140" s="17"/>
      <c r="IF140" s="17"/>
      <c r="IG140" s="17"/>
      <c r="IH140" s="17"/>
      <c r="II140" s="17"/>
      <c r="IJ140" s="17"/>
      <c r="IK140" s="17"/>
      <c r="IL140" s="17"/>
      <c r="IM140" s="17"/>
      <c r="IN140" s="17"/>
      <c r="IO140" s="17"/>
      <c r="IP140" s="17"/>
    </row>
    <row r="141" spans="1:250" ht="47.25">
      <c r="A141" s="22" t="s">
        <v>227</v>
      </c>
      <c r="B141" s="22" t="s">
        <v>228</v>
      </c>
      <c r="C141" s="22" t="s">
        <v>229</v>
      </c>
      <c r="D141" s="22" t="s">
        <v>230</v>
      </c>
      <c r="E141" s="23" t="s">
        <v>10</v>
      </c>
      <c r="F141" s="24"/>
      <c r="G141" s="24" t="s">
        <v>25</v>
      </c>
      <c r="H141" s="41" t="s">
        <v>21</v>
      </c>
      <c r="I141" s="25" t="s">
        <v>11</v>
      </c>
      <c r="J141" s="25" t="s">
        <v>107</v>
      </c>
      <c r="K141" s="26">
        <v>5500</v>
      </c>
      <c r="L141" s="24">
        <v>2500</v>
      </c>
      <c r="M141" s="24">
        <v>1200</v>
      </c>
      <c r="N141" s="24">
        <v>1000</v>
      </c>
      <c r="O141" s="26"/>
      <c r="P141" s="26"/>
      <c r="Q141" s="26"/>
      <c r="R141" s="26"/>
      <c r="S141" s="92" t="s">
        <v>25</v>
      </c>
      <c r="T141" s="28"/>
      <c r="U141" s="28"/>
      <c r="V141" s="28"/>
      <c r="W141" s="28"/>
      <c r="X141" s="29"/>
      <c r="Y141" s="29"/>
      <c r="Z141" s="29"/>
      <c r="AA141" s="29"/>
      <c r="AB141" s="28"/>
      <c r="AC141" s="28"/>
      <c r="AD141" s="28"/>
      <c r="AE141" s="28"/>
      <c r="AF141" s="30"/>
      <c r="AG141" s="30"/>
      <c r="AH141" s="30"/>
      <c r="AI141" s="30"/>
      <c r="AJ141" s="31">
        <v>3.7714887544901905</v>
      </c>
      <c r="AK141" s="31"/>
      <c r="AL141" s="32" t="e">
        <v>#REF!</v>
      </c>
      <c r="AM141" s="28" t="e">
        <v>#REF!</v>
      </c>
      <c r="AN141" s="28" t="e">
        <v>#REF!</v>
      </c>
      <c r="AO141" s="28" t="e">
        <v>#REF!</v>
      </c>
      <c r="AP141" s="28" t="e">
        <v>#REF!</v>
      </c>
      <c r="AQ141" s="28" t="e">
        <v>#REF!</v>
      </c>
      <c r="AR141" s="28" t="e">
        <v>#REF!</v>
      </c>
      <c r="AS141" s="28" t="e">
        <v>#REF!</v>
      </c>
      <c r="AT141" s="28" t="e">
        <v>#REF!</v>
      </c>
      <c r="AU141" s="33"/>
      <c r="AV141" s="23" t="s">
        <v>10</v>
      </c>
      <c r="AW141" s="34"/>
      <c r="AX141" s="35">
        <v>600</v>
      </c>
      <c r="AY141" s="17"/>
      <c r="AZ141" s="17"/>
      <c r="BA141" s="17"/>
      <c r="BB141" s="17"/>
      <c r="BC141" s="17"/>
      <c r="BD141" s="17"/>
      <c r="BE141" s="17"/>
      <c r="BF141" s="17"/>
      <c r="BG141" s="17"/>
      <c r="BH141" s="80" t="str">
        <f>TRIM(H141)</f>
        <v>Hương lộ 15</v>
      </c>
      <c r="BI141" s="80" t="str">
        <f>TRIM(I141)</f>
        <v>Đường tỉnh 768</v>
      </c>
      <c r="BJ141" s="80" t="str">
        <f>TRIM(J141)</f>
        <v>Ngã 3 Hương lộ 6</v>
      </c>
      <c r="BK141" s="37" t="str">
        <f>UPPER(LEFT(BH141,1))&amp;MID(BH141,2,LEN(BH141))</f>
        <v>Hương lộ 15</v>
      </c>
      <c r="BL141" s="37" t="str">
        <f>UPPER(LEFT(BI141,1))&amp;MID(BI141,2,LEN(BI141))</f>
        <v>Đường tỉnh 768</v>
      </c>
      <c r="BM141" s="37" t="str">
        <f>UPPER(LEFT(BJ141,1))&amp;MID(BJ141,2,LEN(BJ141))</f>
        <v>Ngã 3 Hương lộ 6</v>
      </c>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c r="DX141" s="17"/>
      <c r="DY141" s="17"/>
      <c r="DZ141" s="17"/>
      <c r="EA141" s="17"/>
      <c r="EB141" s="17"/>
      <c r="EC141" s="17"/>
      <c r="ED141" s="17"/>
      <c r="EE141" s="17"/>
      <c r="EF141" s="17"/>
      <c r="EG141" s="17"/>
      <c r="EH141" s="17"/>
      <c r="EI141" s="17"/>
      <c r="EJ141" s="17"/>
      <c r="EK141" s="17"/>
      <c r="EL141" s="17"/>
      <c r="EM141" s="17"/>
      <c r="EN141" s="17"/>
      <c r="EO141" s="17"/>
      <c r="EP141" s="17"/>
      <c r="EQ141" s="17"/>
      <c r="ER141" s="17"/>
      <c r="ES141" s="17"/>
      <c r="ET141" s="17"/>
      <c r="EU141" s="17"/>
      <c r="EV141" s="17"/>
      <c r="EW141" s="17"/>
      <c r="EX141" s="17"/>
      <c r="EY141" s="17"/>
      <c r="EZ141" s="17"/>
      <c r="FA141" s="17"/>
      <c r="FB141" s="17"/>
      <c r="FC141" s="17"/>
      <c r="FD141" s="17"/>
      <c r="FE141" s="17"/>
      <c r="FF141" s="17"/>
      <c r="FG141" s="17"/>
      <c r="FH141" s="17"/>
      <c r="FI141" s="17"/>
      <c r="FJ141" s="17"/>
      <c r="FK141" s="17"/>
      <c r="FL141" s="17"/>
      <c r="FM141" s="17"/>
      <c r="FN141" s="17"/>
      <c r="FO141" s="17"/>
      <c r="FP141" s="17"/>
      <c r="FQ141" s="17"/>
      <c r="FR141" s="17"/>
      <c r="FS141" s="17"/>
      <c r="FT141" s="17"/>
      <c r="FU141" s="17"/>
      <c r="FV141" s="17"/>
      <c r="FW141" s="17"/>
      <c r="FX141" s="17"/>
      <c r="FY141" s="17"/>
      <c r="FZ141" s="17"/>
      <c r="GA141" s="17"/>
      <c r="GB141" s="17"/>
      <c r="GC141" s="17"/>
      <c r="GD141" s="17"/>
      <c r="GE141" s="17"/>
      <c r="GF141" s="17"/>
      <c r="GG141" s="17"/>
      <c r="GH141" s="17"/>
      <c r="GI141" s="17"/>
      <c r="GJ141" s="17"/>
      <c r="GK141" s="17"/>
      <c r="GL141" s="17"/>
      <c r="GM141" s="17"/>
      <c r="GN141" s="17"/>
      <c r="GO141" s="17"/>
      <c r="GP141" s="17"/>
      <c r="GQ141" s="17"/>
      <c r="GR141" s="17"/>
      <c r="GS141" s="17"/>
      <c r="GT141" s="17"/>
      <c r="GU141" s="17"/>
      <c r="GV141" s="17"/>
      <c r="GW141" s="17"/>
      <c r="GX141" s="17"/>
      <c r="GY141" s="17"/>
      <c r="GZ141" s="17"/>
      <c r="HA141" s="17"/>
      <c r="HB141" s="17"/>
      <c r="HC141" s="17"/>
      <c r="HD141" s="17"/>
      <c r="HE141" s="17"/>
      <c r="HF141" s="17"/>
      <c r="HG141" s="17"/>
      <c r="HH141" s="17"/>
      <c r="HI141" s="17"/>
      <c r="HJ141" s="17"/>
      <c r="HK141" s="17"/>
      <c r="HL141" s="17"/>
      <c r="HM141" s="17"/>
      <c r="HN141" s="17"/>
      <c r="HO141" s="17"/>
      <c r="HP141" s="17"/>
      <c r="HQ141" s="17"/>
      <c r="HR141" s="17"/>
      <c r="HS141" s="17"/>
      <c r="HT141" s="17"/>
      <c r="HU141" s="17"/>
      <c r="HV141" s="17"/>
      <c r="HW141" s="17"/>
      <c r="HX141" s="17"/>
      <c r="HY141" s="17"/>
      <c r="HZ141" s="17"/>
      <c r="IA141" s="17"/>
      <c r="IB141" s="17"/>
      <c r="IC141" s="17"/>
      <c r="ID141" s="17"/>
      <c r="IE141" s="17"/>
      <c r="IF141" s="17"/>
      <c r="IG141" s="17"/>
      <c r="IH141" s="17"/>
      <c r="II141" s="17"/>
      <c r="IJ141" s="17"/>
      <c r="IK141" s="17"/>
      <c r="IL141" s="17"/>
      <c r="IM141" s="17"/>
      <c r="IN141" s="17"/>
      <c r="IO141" s="17"/>
      <c r="IP141" s="17"/>
    </row>
    <row r="142" spans="1:250" ht="16.5" hidden="1">
      <c r="A142" s="22"/>
      <c r="B142" s="22"/>
      <c r="C142" s="22"/>
      <c r="D142" s="22"/>
      <c r="E142" s="23"/>
      <c r="F142" s="24"/>
      <c r="G142" s="24"/>
      <c r="H142" s="41"/>
      <c r="I142" s="25"/>
      <c r="J142" s="25"/>
      <c r="K142" s="26"/>
      <c r="L142" s="24"/>
      <c r="M142" s="24"/>
      <c r="N142" s="24"/>
      <c r="O142" s="26"/>
      <c r="P142" s="26"/>
      <c r="Q142" s="26"/>
      <c r="R142" s="26"/>
      <c r="S142" s="92"/>
      <c r="T142" s="28"/>
      <c r="U142" s="28"/>
      <c r="V142" s="28"/>
      <c r="W142" s="28"/>
      <c r="X142" s="29"/>
      <c r="Y142" s="29"/>
      <c r="Z142" s="29"/>
      <c r="AA142" s="29"/>
      <c r="AB142" s="28"/>
      <c r="AC142" s="28"/>
      <c r="AD142" s="28"/>
      <c r="AE142" s="28"/>
      <c r="AF142" s="30"/>
      <c r="AG142" s="30"/>
      <c r="AH142" s="30"/>
      <c r="AI142" s="30"/>
      <c r="AJ142" s="31"/>
      <c r="AK142" s="31"/>
      <c r="AL142" s="32"/>
      <c r="AM142" s="28"/>
      <c r="AN142" s="28"/>
      <c r="AO142" s="28"/>
      <c r="AP142" s="28"/>
      <c r="AQ142" s="28"/>
      <c r="AR142" s="28"/>
      <c r="AS142" s="28"/>
      <c r="AT142" s="28"/>
      <c r="AU142" s="33"/>
      <c r="AV142" s="23"/>
      <c r="AW142" s="34"/>
      <c r="AX142" s="35"/>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c r="EJ142" s="17"/>
      <c r="EK142" s="17"/>
      <c r="EL142" s="17"/>
      <c r="EM142" s="17"/>
      <c r="EN142" s="17"/>
      <c r="EO142" s="17"/>
      <c r="EP142" s="17"/>
      <c r="EQ142" s="17"/>
      <c r="ER142" s="17"/>
      <c r="ES142" s="17"/>
      <c r="ET142" s="17"/>
      <c r="EU142" s="17"/>
      <c r="EV142" s="17"/>
      <c r="EW142" s="17"/>
      <c r="EX142" s="17"/>
      <c r="EY142" s="17"/>
      <c r="EZ142" s="17"/>
      <c r="FA142" s="17"/>
      <c r="FB142" s="17"/>
      <c r="FC142" s="17"/>
      <c r="FD142" s="17"/>
      <c r="FE142" s="17"/>
      <c r="FF142" s="17"/>
      <c r="FG142" s="17"/>
      <c r="FH142" s="17"/>
      <c r="FI142" s="17"/>
      <c r="FJ142" s="17"/>
      <c r="FK142" s="17"/>
      <c r="FL142" s="17"/>
      <c r="FM142" s="17"/>
      <c r="FN142" s="17"/>
      <c r="FO142" s="17"/>
      <c r="FP142" s="17"/>
      <c r="FQ142" s="17"/>
      <c r="FR142" s="17"/>
      <c r="FS142" s="17"/>
      <c r="FT142" s="17"/>
      <c r="FU142" s="17"/>
      <c r="FV142" s="17"/>
      <c r="FW142" s="17"/>
      <c r="FX142" s="17"/>
      <c r="FY142" s="17"/>
      <c r="FZ142" s="17"/>
      <c r="GA142" s="17"/>
      <c r="GB142" s="17"/>
      <c r="GC142" s="17"/>
      <c r="GD142" s="17"/>
      <c r="GE142" s="17"/>
      <c r="GF142" s="17"/>
      <c r="GG142" s="17"/>
      <c r="GH142" s="17"/>
      <c r="GI142" s="17"/>
      <c r="GJ142" s="17"/>
      <c r="GK142" s="17"/>
      <c r="GL142" s="17"/>
      <c r="GM142" s="17"/>
      <c r="GN142" s="17"/>
      <c r="GO142" s="17"/>
      <c r="GP142" s="17"/>
      <c r="GQ142" s="17"/>
      <c r="GR142" s="17"/>
      <c r="GS142" s="17"/>
      <c r="GT142" s="17"/>
      <c r="GU142" s="17"/>
      <c r="GV142" s="17"/>
      <c r="GW142" s="17"/>
      <c r="GX142" s="17"/>
      <c r="GY142" s="17"/>
      <c r="GZ142" s="17"/>
      <c r="HA142" s="17"/>
      <c r="HB142" s="17"/>
      <c r="HC142" s="17"/>
      <c r="HD142" s="17"/>
      <c r="HE142" s="17"/>
      <c r="HF142" s="17"/>
      <c r="HG142" s="17"/>
      <c r="HH142" s="17"/>
      <c r="HI142" s="17"/>
      <c r="HJ142" s="17"/>
      <c r="HK142" s="17"/>
      <c r="HL142" s="17"/>
      <c r="HM142" s="17"/>
      <c r="HN142" s="17"/>
      <c r="HO142" s="17"/>
      <c r="HP142" s="17"/>
      <c r="HQ142" s="17"/>
      <c r="HR142" s="17"/>
      <c r="HS142" s="17"/>
      <c r="HT142" s="17"/>
      <c r="HU142" s="17"/>
      <c r="HV142" s="17"/>
      <c r="HW142" s="17"/>
      <c r="HX142" s="17"/>
      <c r="HY142" s="17"/>
      <c r="HZ142" s="17"/>
      <c r="IA142" s="17"/>
      <c r="IB142" s="17"/>
      <c r="IC142" s="17"/>
      <c r="ID142" s="17"/>
      <c r="IE142" s="17"/>
      <c r="IF142" s="17"/>
      <c r="IG142" s="17"/>
      <c r="IH142" s="17"/>
      <c r="II142" s="17"/>
      <c r="IJ142" s="17"/>
      <c r="IK142" s="17"/>
      <c r="IL142" s="17"/>
      <c r="IM142" s="17"/>
      <c r="IN142" s="17"/>
      <c r="IO142" s="17"/>
      <c r="IP142" s="17"/>
    </row>
    <row r="143" spans="1:250" ht="16.5" hidden="1">
      <c r="A143" s="22"/>
      <c r="B143" s="22"/>
      <c r="C143" s="22"/>
      <c r="D143" s="22"/>
      <c r="E143" s="23"/>
      <c r="F143" s="24"/>
      <c r="G143" s="24"/>
      <c r="H143" s="41"/>
      <c r="I143" s="25"/>
      <c r="J143" s="25"/>
      <c r="K143" s="26"/>
      <c r="L143" s="24"/>
      <c r="M143" s="24"/>
      <c r="N143" s="24"/>
      <c r="O143" s="26"/>
      <c r="P143" s="26"/>
      <c r="Q143" s="26"/>
      <c r="R143" s="26"/>
      <c r="S143" s="92"/>
      <c r="T143" s="28"/>
      <c r="U143" s="28"/>
      <c r="V143" s="28"/>
      <c r="W143" s="28"/>
      <c r="X143" s="29"/>
      <c r="Y143" s="29"/>
      <c r="Z143" s="29"/>
      <c r="AA143" s="29"/>
      <c r="AB143" s="28"/>
      <c r="AC143" s="28"/>
      <c r="AD143" s="28"/>
      <c r="AE143" s="28"/>
      <c r="AF143" s="30"/>
      <c r="AG143" s="30"/>
      <c r="AH143" s="30"/>
      <c r="AI143" s="30"/>
      <c r="AJ143" s="31"/>
      <c r="AK143" s="31"/>
      <c r="AL143" s="32"/>
      <c r="AM143" s="28"/>
      <c r="AN143" s="28"/>
      <c r="AO143" s="28"/>
      <c r="AP143" s="28"/>
      <c r="AQ143" s="28"/>
      <c r="AR143" s="28"/>
      <c r="AS143" s="28"/>
      <c r="AT143" s="28"/>
      <c r="AU143" s="33"/>
      <c r="AV143" s="23"/>
      <c r="AW143" s="34"/>
      <c r="AX143" s="35"/>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c r="DE143" s="17"/>
      <c r="DF143" s="17"/>
      <c r="DG143" s="17"/>
      <c r="DH143" s="17"/>
      <c r="DI143" s="17"/>
      <c r="DJ143" s="17"/>
      <c r="DK143" s="17"/>
      <c r="DL143" s="17"/>
      <c r="DM143" s="17"/>
      <c r="DN143" s="17"/>
      <c r="DO143" s="17"/>
      <c r="DP143" s="17"/>
      <c r="DQ143" s="17"/>
      <c r="DR143" s="17"/>
      <c r="DS143" s="17"/>
      <c r="DT143" s="17"/>
      <c r="DU143" s="17"/>
      <c r="DV143" s="17"/>
      <c r="DW143" s="17"/>
      <c r="DX143" s="17"/>
      <c r="DY143" s="17"/>
      <c r="DZ143" s="17"/>
      <c r="EA143" s="17"/>
      <c r="EB143" s="17"/>
      <c r="EC143" s="17"/>
      <c r="ED143" s="17"/>
      <c r="EE143" s="17"/>
      <c r="EF143" s="17"/>
      <c r="EG143" s="17"/>
      <c r="EH143" s="17"/>
      <c r="EI143" s="17"/>
      <c r="EJ143" s="17"/>
      <c r="EK143" s="17"/>
      <c r="EL143" s="17"/>
      <c r="EM143" s="17"/>
      <c r="EN143" s="17"/>
      <c r="EO143" s="17"/>
      <c r="EP143" s="17"/>
      <c r="EQ143" s="17"/>
      <c r="ER143" s="17"/>
      <c r="ES143" s="17"/>
      <c r="ET143" s="17"/>
      <c r="EU143" s="17"/>
      <c r="EV143" s="17"/>
      <c r="EW143" s="17"/>
      <c r="EX143" s="17"/>
      <c r="EY143" s="17"/>
      <c r="EZ143" s="17"/>
      <c r="FA143" s="17"/>
      <c r="FB143" s="17"/>
      <c r="FC143" s="17"/>
      <c r="FD143" s="17"/>
      <c r="FE143" s="17"/>
      <c r="FF143" s="17"/>
      <c r="FG143" s="17"/>
      <c r="FH143" s="17"/>
      <c r="FI143" s="17"/>
      <c r="FJ143" s="17"/>
      <c r="FK143" s="17"/>
      <c r="FL143" s="17"/>
      <c r="FM143" s="17"/>
      <c r="FN143" s="17"/>
      <c r="FO143" s="17"/>
      <c r="FP143" s="17"/>
      <c r="FQ143" s="17"/>
      <c r="FR143" s="17"/>
      <c r="FS143" s="17"/>
      <c r="FT143" s="17"/>
      <c r="FU143" s="17"/>
      <c r="FV143" s="17"/>
      <c r="FW143" s="17"/>
      <c r="FX143" s="17"/>
      <c r="FY143" s="17"/>
      <c r="FZ143" s="17"/>
      <c r="GA143" s="17"/>
      <c r="GB143" s="17"/>
      <c r="GC143" s="17"/>
      <c r="GD143" s="17"/>
      <c r="GE143" s="17"/>
      <c r="GF143" s="17"/>
      <c r="GG143" s="17"/>
      <c r="GH143" s="17"/>
      <c r="GI143" s="17"/>
      <c r="GJ143" s="17"/>
      <c r="GK143" s="17"/>
      <c r="GL143" s="17"/>
      <c r="GM143" s="17"/>
      <c r="GN143" s="17"/>
      <c r="GO143" s="17"/>
      <c r="GP143" s="17"/>
      <c r="GQ143" s="17"/>
      <c r="GR143" s="17"/>
      <c r="GS143" s="17"/>
      <c r="GT143" s="17"/>
      <c r="GU143" s="17"/>
      <c r="GV143" s="17"/>
      <c r="GW143" s="17"/>
      <c r="GX143" s="17"/>
      <c r="GY143" s="17"/>
      <c r="GZ143" s="17"/>
      <c r="HA143" s="17"/>
      <c r="HB143" s="17"/>
      <c r="HC143" s="17"/>
      <c r="HD143" s="17"/>
      <c r="HE143" s="17"/>
      <c r="HF143" s="17"/>
      <c r="HG143" s="17"/>
      <c r="HH143" s="17"/>
      <c r="HI143" s="17"/>
      <c r="HJ143" s="17"/>
      <c r="HK143" s="17"/>
      <c r="HL143" s="17"/>
      <c r="HM143" s="17"/>
      <c r="HN143" s="17"/>
      <c r="HO143" s="17"/>
      <c r="HP143" s="17"/>
      <c r="HQ143" s="17"/>
      <c r="HR143" s="17"/>
      <c r="HS143" s="17"/>
      <c r="HT143" s="17"/>
      <c r="HU143" s="17"/>
      <c r="HV143" s="17"/>
      <c r="HW143" s="17"/>
      <c r="HX143" s="17"/>
      <c r="HY143" s="17"/>
      <c r="HZ143" s="17"/>
      <c r="IA143" s="17"/>
      <c r="IB143" s="17"/>
      <c r="IC143" s="17"/>
      <c r="ID143" s="17"/>
      <c r="IE143" s="17"/>
      <c r="IF143" s="17"/>
      <c r="IG143" s="17"/>
      <c r="IH143" s="17"/>
      <c r="II143" s="17"/>
      <c r="IJ143" s="17"/>
      <c r="IK143" s="17"/>
      <c r="IL143" s="17"/>
      <c r="IM143" s="17"/>
      <c r="IN143" s="17"/>
      <c r="IO143" s="17"/>
      <c r="IP143" s="17"/>
    </row>
    <row r="144" spans="1:250" ht="16.5" hidden="1">
      <c r="A144" s="22"/>
      <c r="B144" s="22"/>
      <c r="C144" s="22"/>
      <c r="D144" s="22"/>
      <c r="E144" s="23"/>
      <c r="F144" s="24"/>
      <c r="G144" s="24"/>
      <c r="H144" s="41"/>
      <c r="I144" s="25"/>
      <c r="J144" s="25"/>
      <c r="K144" s="26"/>
      <c r="L144" s="24"/>
      <c r="M144" s="24"/>
      <c r="N144" s="24"/>
      <c r="O144" s="26"/>
      <c r="P144" s="26"/>
      <c r="Q144" s="26"/>
      <c r="R144" s="26"/>
      <c r="S144" s="92"/>
      <c r="T144" s="28"/>
      <c r="U144" s="28"/>
      <c r="V144" s="28"/>
      <c r="W144" s="28"/>
      <c r="X144" s="29"/>
      <c r="Y144" s="29"/>
      <c r="Z144" s="29"/>
      <c r="AA144" s="29"/>
      <c r="AB144" s="28"/>
      <c r="AC144" s="28"/>
      <c r="AD144" s="28"/>
      <c r="AE144" s="28"/>
      <c r="AF144" s="30"/>
      <c r="AG144" s="30"/>
      <c r="AH144" s="30"/>
      <c r="AI144" s="30"/>
      <c r="AJ144" s="31"/>
      <c r="AK144" s="31"/>
      <c r="AL144" s="32"/>
      <c r="AM144" s="28"/>
      <c r="AN144" s="28"/>
      <c r="AO144" s="28"/>
      <c r="AP144" s="28"/>
      <c r="AQ144" s="28"/>
      <c r="AR144" s="28"/>
      <c r="AS144" s="28"/>
      <c r="AT144" s="28"/>
      <c r="AU144" s="33"/>
      <c r="AV144" s="23"/>
      <c r="AW144" s="34"/>
      <c r="AX144" s="35"/>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c r="EJ144" s="17"/>
      <c r="EK144" s="17"/>
      <c r="EL144" s="17"/>
      <c r="EM144" s="17"/>
      <c r="EN144" s="17"/>
      <c r="EO144" s="17"/>
      <c r="EP144" s="17"/>
      <c r="EQ144" s="17"/>
      <c r="ER144" s="17"/>
      <c r="ES144" s="17"/>
      <c r="ET144" s="17"/>
      <c r="EU144" s="17"/>
      <c r="EV144" s="17"/>
      <c r="EW144" s="17"/>
      <c r="EX144" s="17"/>
      <c r="EY144" s="17"/>
      <c r="EZ144" s="17"/>
      <c r="FA144" s="17"/>
      <c r="FB144" s="17"/>
      <c r="FC144" s="17"/>
      <c r="FD144" s="17"/>
      <c r="FE144" s="17"/>
      <c r="FF144" s="17"/>
      <c r="FG144" s="17"/>
      <c r="FH144" s="17"/>
      <c r="FI144" s="17"/>
      <c r="FJ144" s="17"/>
      <c r="FK144" s="17"/>
      <c r="FL144" s="17"/>
      <c r="FM144" s="17"/>
      <c r="FN144" s="17"/>
      <c r="FO144" s="17"/>
      <c r="FP144" s="17"/>
      <c r="FQ144" s="17"/>
      <c r="FR144" s="17"/>
      <c r="FS144" s="17"/>
      <c r="FT144" s="17"/>
      <c r="FU144" s="17"/>
      <c r="FV144" s="17"/>
      <c r="FW144" s="17"/>
      <c r="FX144" s="17"/>
      <c r="FY144" s="17"/>
      <c r="FZ144" s="17"/>
      <c r="GA144" s="17"/>
      <c r="GB144" s="17"/>
      <c r="GC144" s="17"/>
      <c r="GD144" s="17"/>
      <c r="GE144" s="17"/>
      <c r="GF144" s="17"/>
      <c r="GG144" s="17"/>
      <c r="GH144" s="17"/>
      <c r="GI144" s="17"/>
      <c r="GJ144" s="17"/>
      <c r="GK144" s="17"/>
      <c r="GL144" s="17"/>
      <c r="GM144" s="17"/>
      <c r="GN144" s="17"/>
      <c r="GO144" s="17"/>
      <c r="GP144" s="17"/>
      <c r="GQ144" s="17"/>
      <c r="GR144" s="17"/>
      <c r="GS144" s="17"/>
      <c r="GT144" s="17"/>
      <c r="GU144" s="17"/>
      <c r="GV144" s="17"/>
      <c r="GW144" s="17"/>
      <c r="GX144" s="17"/>
      <c r="GY144" s="17"/>
      <c r="GZ144" s="17"/>
      <c r="HA144" s="17"/>
      <c r="HB144" s="17"/>
      <c r="HC144" s="17"/>
      <c r="HD144" s="17"/>
      <c r="HE144" s="17"/>
      <c r="HF144" s="17"/>
      <c r="HG144" s="17"/>
      <c r="HH144" s="17"/>
      <c r="HI144" s="17"/>
      <c r="HJ144" s="17"/>
      <c r="HK144" s="17"/>
      <c r="HL144" s="17"/>
      <c r="HM144" s="17"/>
      <c r="HN144" s="17"/>
      <c r="HO144" s="17"/>
      <c r="HP144" s="17"/>
      <c r="HQ144" s="17"/>
      <c r="HR144" s="17"/>
      <c r="HS144" s="17"/>
      <c r="HT144" s="17"/>
      <c r="HU144" s="17"/>
      <c r="HV144" s="17"/>
      <c r="HW144" s="17"/>
      <c r="HX144" s="17"/>
      <c r="HY144" s="17"/>
      <c r="HZ144" s="17"/>
      <c r="IA144" s="17"/>
      <c r="IB144" s="17"/>
      <c r="IC144" s="17"/>
      <c r="ID144" s="17"/>
      <c r="IE144" s="17"/>
      <c r="IF144" s="17"/>
      <c r="IG144" s="17"/>
      <c r="IH144" s="17"/>
      <c r="II144" s="17"/>
      <c r="IJ144" s="17"/>
      <c r="IK144" s="17"/>
      <c r="IL144" s="17"/>
      <c r="IM144" s="17"/>
      <c r="IN144" s="17"/>
      <c r="IO144" s="17"/>
      <c r="IP144" s="17"/>
    </row>
    <row r="145" spans="1:250" ht="16.5" hidden="1">
      <c r="A145" s="22"/>
      <c r="B145" s="22"/>
      <c r="C145" s="22"/>
      <c r="D145" s="22"/>
      <c r="E145" s="23"/>
      <c r="F145" s="24"/>
      <c r="G145" s="24"/>
      <c r="H145" s="41"/>
      <c r="I145" s="25"/>
      <c r="J145" s="25"/>
      <c r="K145" s="26"/>
      <c r="L145" s="24"/>
      <c r="M145" s="24"/>
      <c r="N145" s="24"/>
      <c r="O145" s="26"/>
      <c r="P145" s="26"/>
      <c r="Q145" s="26"/>
      <c r="R145" s="26"/>
      <c r="S145" s="92"/>
      <c r="T145" s="28"/>
      <c r="U145" s="28"/>
      <c r="V145" s="28"/>
      <c r="W145" s="28"/>
      <c r="X145" s="29"/>
      <c r="Y145" s="29"/>
      <c r="Z145" s="29"/>
      <c r="AA145" s="29"/>
      <c r="AB145" s="28"/>
      <c r="AC145" s="28"/>
      <c r="AD145" s="28"/>
      <c r="AE145" s="28"/>
      <c r="AF145" s="30"/>
      <c r="AG145" s="30"/>
      <c r="AH145" s="30"/>
      <c r="AI145" s="30"/>
      <c r="AJ145" s="31"/>
      <c r="AK145" s="31"/>
      <c r="AL145" s="32"/>
      <c r="AM145" s="28"/>
      <c r="AN145" s="28"/>
      <c r="AO145" s="28"/>
      <c r="AP145" s="28"/>
      <c r="AQ145" s="28"/>
      <c r="AR145" s="28"/>
      <c r="AS145" s="28"/>
      <c r="AT145" s="28"/>
      <c r="AU145" s="33"/>
      <c r="AV145" s="23"/>
      <c r="AW145" s="34"/>
      <c r="AX145" s="35"/>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c r="DX145" s="17"/>
      <c r="DY145" s="17"/>
      <c r="DZ145" s="17"/>
      <c r="EA145" s="17"/>
      <c r="EB145" s="17"/>
      <c r="EC145" s="17"/>
      <c r="ED145" s="17"/>
      <c r="EE145" s="17"/>
      <c r="EF145" s="17"/>
      <c r="EG145" s="17"/>
      <c r="EH145" s="17"/>
      <c r="EI145" s="17"/>
      <c r="EJ145" s="17"/>
      <c r="EK145" s="17"/>
      <c r="EL145" s="17"/>
      <c r="EM145" s="17"/>
      <c r="EN145" s="17"/>
      <c r="EO145" s="17"/>
      <c r="EP145" s="17"/>
      <c r="EQ145" s="17"/>
      <c r="ER145" s="17"/>
      <c r="ES145" s="17"/>
      <c r="ET145" s="17"/>
      <c r="EU145" s="17"/>
      <c r="EV145" s="17"/>
      <c r="EW145" s="17"/>
      <c r="EX145" s="17"/>
      <c r="EY145" s="17"/>
      <c r="EZ145" s="17"/>
      <c r="FA145" s="17"/>
      <c r="FB145" s="17"/>
      <c r="FC145" s="17"/>
      <c r="FD145" s="17"/>
      <c r="FE145" s="17"/>
      <c r="FF145" s="17"/>
      <c r="FG145" s="17"/>
      <c r="FH145" s="17"/>
      <c r="FI145" s="17"/>
      <c r="FJ145" s="17"/>
      <c r="FK145" s="17"/>
      <c r="FL145" s="17"/>
      <c r="FM145" s="17"/>
      <c r="FN145" s="17"/>
      <c r="FO145" s="17"/>
      <c r="FP145" s="17"/>
      <c r="FQ145" s="17"/>
      <c r="FR145" s="17"/>
      <c r="FS145" s="17"/>
      <c r="FT145" s="17"/>
      <c r="FU145" s="17"/>
      <c r="FV145" s="17"/>
      <c r="FW145" s="17"/>
      <c r="FX145" s="17"/>
      <c r="FY145" s="17"/>
      <c r="FZ145" s="17"/>
      <c r="GA145" s="17"/>
      <c r="GB145" s="17"/>
      <c r="GC145" s="17"/>
      <c r="GD145" s="17"/>
      <c r="GE145" s="17"/>
      <c r="GF145" s="17"/>
      <c r="GG145" s="17"/>
      <c r="GH145" s="17"/>
      <c r="GI145" s="17"/>
      <c r="GJ145" s="17"/>
      <c r="GK145" s="17"/>
      <c r="GL145" s="17"/>
      <c r="GM145" s="17"/>
      <c r="GN145" s="17"/>
      <c r="GO145" s="17"/>
      <c r="GP145" s="17"/>
      <c r="GQ145" s="17"/>
      <c r="GR145" s="17"/>
      <c r="GS145" s="17"/>
      <c r="GT145" s="17"/>
      <c r="GU145" s="17"/>
      <c r="GV145" s="17"/>
      <c r="GW145" s="17"/>
      <c r="GX145" s="17"/>
      <c r="GY145" s="17"/>
      <c r="GZ145" s="17"/>
      <c r="HA145" s="17"/>
      <c r="HB145" s="17"/>
      <c r="HC145" s="17"/>
      <c r="HD145" s="17"/>
      <c r="HE145" s="17"/>
      <c r="HF145" s="17"/>
      <c r="HG145" s="17"/>
      <c r="HH145" s="17"/>
      <c r="HI145" s="17"/>
      <c r="HJ145" s="17"/>
      <c r="HK145" s="17"/>
      <c r="HL145" s="17"/>
      <c r="HM145" s="17"/>
      <c r="HN145" s="17"/>
      <c r="HO145" s="17"/>
      <c r="HP145" s="17"/>
      <c r="HQ145" s="17"/>
      <c r="HR145" s="17"/>
      <c r="HS145" s="17"/>
      <c r="HT145" s="17"/>
      <c r="HU145" s="17"/>
      <c r="HV145" s="17"/>
      <c r="HW145" s="17"/>
      <c r="HX145" s="17"/>
      <c r="HY145" s="17"/>
      <c r="HZ145" s="17"/>
      <c r="IA145" s="17"/>
      <c r="IB145" s="17"/>
      <c r="IC145" s="17"/>
      <c r="ID145" s="17"/>
      <c r="IE145" s="17"/>
      <c r="IF145" s="17"/>
      <c r="IG145" s="17"/>
      <c r="IH145" s="17"/>
      <c r="II145" s="17"/>
      <c r="IJ145" s="17"/>
      <c r="IK145" s="17"/>
      <c r="IL145" s="17"/>
      <c r="IM145" s="17"/>
      <c r="IN145" s="17"/>
      <c r="IO145" s="17"/>
      <c r="IP145" s="17"/>
    </row>
    <row r="146" spans="1:250" ht="16.5" hidden="1">
      <c r="A146" s="22"/>
      <c r="B146" s="22"/>
      <c r="C146" s="22"/>
      <c r="D146" s="22"/>
      <c r="E146" s="23"/>
      <c r="F146" s="24"/>
      <c r="G146" s="24"/>
      <c r="H146" s="41"/>
      <c r="I146" s="25"/>
      <c r="J146" s="25"/>
      <c r="K146" s="26"/>
      <c r="L146" s="24"/>
      <c r="M146" s="24"/>
      <c r="N146" s="24"/>
      <c r="O146" s="26"/>
      <c r="P146" s="26"/>
      <c r="Q146" s="26"/>
      <c r="R146" s="26"/>
      <c r="S146" s="92"/>
      <c r="T146" s="28"/>
      <c r="U146" s="28"/>
      <c r="V146" s="28"/>
      <c r="W146" s="28"/>
      <c r="X146" s="29"/>
      <c r="Y146" s="29"/>
      <c r="Z146" s="29"/>
      <c r="AA146" s="29"/>
      <c r="AB146" s="28"/>
      <c r="AC146" s="28"/>
      <c r="AD146" s="28"/>
      <c r="AE146" s="28"/>
      <c r="AF146" s="30"/>
      <c r="AG146" s="30"/>
      <c r="AH146" s="30"/>
      <c r="AI146" s="30"/>
      <c r="AJ146" s="31"/>
      <c r="AK146" s="31"/>
      <c r="AL146" s="32"/>
      <c r="AM146" s="28"/>
      <c r="AN146" s="28"/>
      <c r="AO146" s="28"/>
      <c r="AP146" s="28"/>
      <c r="AQ146" s="28"/>
      <c r="AR146" s="28"/>
      <c r="AS146" s="28"/>
      <c r="AT146" s="28"/>
      <c r="AU146" s="33"/>
      <c r="AV146" s="23"/>
      <c r="AW146" s="34"/>
      <c r="AX146" s="35"/>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c r="DE146" s="17"/>
      <c r="DF146" s="17"/>
      <c r="DG146" s="17"/>
      <c r="DH146" s="17"/>
      <c r="DI146" s="17"/>
      <c r="DJ146" s="17"/>
      <c r="DK146" s="17"/>
      <c r="DL146" s="17"/>
      <c r="DM146" s="17"/>
      <c r="DN146" s="17"/>
      <c r="DO146" s="17"/>
      <c r="DP146" s="17"/>
      <c r="DQ146" s="17"/>
      <c r="DR146" s="17"/>
      <c r="DS146" s="17"/>
      <c r="DT146" s="17"/>
      <c r="DU146" s="17"/>
      <c r="DV146" s="17"/>
      <c r="DW146" s="17"/>
      <c r="DX146" s="17"/>
      <c r="DY146" s="17"/>
      <c r="DZ146" s="17"/>
      <c r="EA146" s="17"/>
      <c r="EB146" s="17"/>
      <c r="EC146" s="17"/>
      <c r="ED146" s="17"/>
      <c r="EE146" s="17"/>
      <c r="EF146" s="17"/>
      <c r="EG146" s="17"/>
      <c r="EH146" s="17"/>
      <c r="EI146" s="17"/>
      <c r="EJ146" s="17"/>
      <c r="EK146" s="17"/>
      <c r="EL146" s="17"/>
      <c r="EM146" s="17"/>
      <c r="EN146" s="17"/>
      <c r="EO146" s="17"/>
      <c r="EP146" s="17"/>
      <c r="EQ146" s="17"/>
      <c r="ER146" s="17"/>
      <c r="ES146" s="17"/>
      <c r="ET146" s="17"/>
      <c r="EU146" s="17"/>
      <c r="EV146" s="17"/>
      <c r="EW146" s="17"/>
      <c r="EX146" s="17"/>
      <c r="EY146" s="17"/>
      <c r="EZ146" s="17"/>
      <c r="FA146" s="17"/>
      <c r="FB146" s="17"/>
      <c r="FC146" s="17"/>
      <c r="FD146" s="17"/>
      <c r="FE146" s="17"/>
      <c r="FF146" s="17"/>
      <c r="FG146" s="17"/>
      <c r="FH146" s="17"/>
      <c r="FI146" s="17"/>
      <c r="FJ146" s="17"/>
      <c r="FK146" s="17"/>
      <c r="FL146" s="17"/>
      <c r="FM146" s="17"/>
      <c r="FN146" s="17"/>
      <c r="FO146" s="17"/>
      <c r="FP146" s="17"/>
      <c r="FQ146" s="17"/>
      <c r="FR146" s="17"/>
      <c r="FS146" s="17"/>
      <c r="FT146" s="17"/>
      <c r="FU146" s="17"/>
      <c r="FV146" s="17"/>
      <c r="FW146" s="17"/>
      <c r="FX146" s="17"/>
      <c r="FY146" s="17"/>
      <c r="FZ146" s="17"/>
      <c r="GA146" s="17"/>
      <c r="GB146" s="17"/>
      <c r="GC146" s="17"/>
      <c r="GD146" s="17"/>
      <c r="GE146" s="17"/>
      <c r="GF146" s="17"/>
      <c r="GG146" s="17"/>
      <c r="GH146" s="17"/>
      <c r="GI146" s="17"/>
      <c r="GJ146" s="17"/>
      <c r="GK146" s="17"/>
      <c r="GL146" s="17"/>
      <c r="GM146" s="17"/>
      <c r="GN146" s="17"/>
      <c r="GO146" s="17"/>
      <c r="GP146" s="17"/>
      <c r="GQ146" s="17"/>
      <c r="GR146" s="17"/>
      <c r="GS146" s="17"/>
      <c r="GT146" s="17"/>
      <c r="GU146" s="17"/>
      <c r="GV146" s="17"/>
      <c r="GW146" s="17"/>
      <c r="GX146" s="17"/>
      <c r="GY146" s="17"/>
      <c r="GZ146" s="17"/>
      <c r="HA146" s="17"/>
      <c r="HB146" s="17"/>
      <c r="HC146" s="17"/>
      <c r="HD146" s="17"/>
      <c r="HE146" s="17"/>
      <c r="HF146" s="17"/>
      <c r="HG146" s="17"/>
      <c r="HH146" s="17"/>
      <c r="HI146" s="17"/>
      <c r="HJ146" s="17"/>
      <c r="HK146" s="17"/>
      <c r="HL146" s="17"/>
      <c r="HM146" s="17"/>
      <c r="HN146" s="17"/>
      <c r="HO146" s="17"/>
      <c r="HP146" s="17"/>
      <c r="HQ146" s="17"/>
      <c r="HR146" s="17"/>
      <c r="HS146" s="17"/>
      <c r="HT146" s="17"/>
      <c r="HU146" s="17"/>
      <c r="HV146" s="17"/>
      <c r="HW146" s="17"/>
      <c r="HX146" s="17"/>
      <c r="HY146" s="17"/>
      <c r="HZ146" s="17"/>
      <c r="IA146" s="17"/>
      <c r="IB146" s="17"/>
      <c r="IC146" s="17"/>
      <c r="ID146" s="17"/>
      <c r="IE146" s="17"/>
      <c r="IF146" s="17"/>
      <c r="IG146" s="17"/>
      <c r="IH146" s="17"/>
      <c r="II146" s="17"/>
      <c r="IJ146" s="17"/>
      <c r="IK146" s="17"/>
      <c r="IL146" s="17"/>
      <c r="IM146" s="17"/>
      <c r="IN146" s="17"/>
      <c r="IO146" s="17"/>
      <c r="IP146" s="17"/>
    </row>
    <row r="147" spans="1:250" ht="16.5" hidden="1">
      <c r="A147" s="22"/>
      <c r="B147" s="22"/>
      <c r="C147" s="22"/>
      <c r="D147" s="22"/>
      <c r="E147" s="23"/>
      <c r="F147" s="24"/>
      <c r="G147" s="24"/>
      <c r="H147" s="41"/>
      <c r="I147" s="25"/>
      <c r="J147" s="25"/>
      <c r="K147" s="26"/>
      <c r="L147" s="24"/>
      <c r="M147" s="24"/>
      <c r="N147" s="24"/>
      <c r="O147" s="26"/>
      <c r="P147" s="26"/>
      <c r="Q147" s="26"/>
      <c r="R147" s="26"/>
      <c r="S147" s="92"/>
      <c r="T147" s="28"/>
      <c r="U147" s="28"/>
      <c r="V147" s="28"/>
      <c r="W147" s="28"/>
      <c r="X147" s="29"/>
      <c r="Y147" s="29"/>
      <c r="Z147" s="29"/>
      <c r="AA147" s="29"/>
      <c r="AB147" s="28"/>
      <c r="AC147" s="28"/>
      <c r="AD147" s="28"/>
      <c r="AE147" s="28"/>
      <c r="AF147" s="30"/>
      <c r="AG147" s="30"/>
      <c r="AH147" s="30"/>
      <c r="AI147" s="30"/>
      <c r="AJ147" s="31"/>
      <c r="AK147" s="31"/>
      <c r="AL147" s="32"/>
      <c r="AM147" s="28"/>
      <c r="AN147" s="28"/>
      <c r="AO147" s="28"/>
      <c r="AP147" s="28"/>
      <c r="AQ147" s="28"/>
      <c r="AR147" s="28"/>
      <c r="AS147" s="28"/>
      <c r="AT147" s="28"/>
      <c r="AU147" s="33"/>
      <c r="AV147" s="23"/>
      <c r="AW147" s="34"/>
      <c r="AX147" s="35"/>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c r="EJ147" s="17"/>
      <c r="EK147" s="17"/>
      <c r="EL147" s="17"/>
      <c r="EM147" s="17"/>
      <c r="EN147" s="17"/>
      <c r="EO147" s="17"/>
      <c r="EP147" s="17"/>
      <c r="EQ147" s="17"/>
      <c r="ER147" s="17"/>
      <c r="ES147" s="17"/>
      <c r="ET147" s="17"/>
      <c r="EU147" s="17"/>
      <c r="EV147" s="17"/>
      <c r="EW147" s="17"/>
      <c r="EX147" s="17"/>
      <c r="EY147" s="17"/>
      <c r="EZ147" s="17"/>
      <c r="FA147" s="17"/>
      <c r="FB147" s="17"/>
      <c r="FC147" s="17"/>
      <c r="FD147" s="17"/>
      <c r="FE147" s="17"/>
      <c r="FF147" s="17"/>
      <c r="FG147" s="17"/>
      <c r="FH147" s="17"/>
      <c r="FI147" s="17"/>
      <c r="FJ147" s="17"/>
      <c r="FK147" s="17"/>
      <c r="FL147" s="17"/>
      <c r="FM147" s="17"/>
      <c r="FN147" s="17"/>
      <c r="FO147" s="17"/>
      <c r="FP147" s="17"/>
      <c r="FQ147" s="17"/>
      <c r="FR147" s="17"/>
      <c r="FS147" s="17"/>
      <c r="FT147" s="17"/>
      <c r="FU147" s="17"/>
      <c r="FV147" s="17"/>
      <c r="FW147" s="17"/>
      <c r="FX147" s="17"/>
      <c r="FY147" s="17"/>
      <c r="FZ147" s="17"/>
      <c r="GA147" s="17"/>
      <c r="GB147" s="17"/>
      <c r="GC147" s="17"/>
      <c r="GD147" s="17"/>
      <c r="GE147" s="17"/>
      <c r="GF147" s="17"/>
      <c r="GG147" s="17"/>
      <c r="GH147" s="17"/>
      <c r="GI147" s="17"/>
      <c r="GJ147" s="17"/>
      <c r="GK147" s="17"/>
      <c r="GL147" s="17"/>
      <c r="GM147" s="17"/>
      <c r="GN147" s="17"/>
      <c r="GO147" s="17"/>
      <c r="GP147" s="17"/>
      <c r="GQ147" s="17"/>
      <c r="GR147" s="17"/>
      <c r="GS147" s="17"/>
      <c r="GT147" s="17"/>
      <c r="GU147" s="17"/>
      <c r="GV147" s="17"/>
      <c r="GW147" s="17"/>
      <c r="GX147" s="17"/>
      <c r="GY147" s="17"/>
      <c r="GZ147" s="17"/>
      <c r="HA147" s="17"/>
      <c r="HB147" s="17"/>
      <c r="HC147" s="17"/>
      <c r="HD147" s="17"/>
      <c r="HE147" s="17"/>
      <c r="HF147" s="17"/>
      <c r="HG147" s="17"/>
      <c r="HH147" s="17"/>
      <c r="HI147" s="17"/>
      <c r="HJ147" s="17"/>
      <c r="HK147" s="17"/>
      <c r="HL147" s="17"/>
      <c r="HM147" s="17"/>
      <c r="HN147" s="17"/>
      <c r="HO147" s="17"/>
      <c r="HP147" s="17"/>
      <c r="HQ147" s="17"/>
      <c r="HR147" s="17"/>
      <c r="HS147" s="17"/>
      <c r="HT147" s="17"/>
      <c r="HU147" s="17"/>
      <c r="HV147" s="17"/>
      <c r="HW147" s="17"/>
      <c r="HX147" s="17"/>
      <c r="HY147" s="17"/>
      <c r="HZ147" s="17"/>
      <c r="IA147" s="17"/>
      <c r="IB147" s="17"/>
      <c r="IC147" s="17"/>
      <c r="ID147" s="17"/>
      <c r="IE147" s="17"/>
      <c r="IF147" s="17"/>
      <c r="IG147" s="17"/>
      <c r="IH147" s="17"/>
      <c r="II147" s="17"/>
      <c r="IJ147" s="17"/>
      <c r="IK147" s="17"/>
      <c r="IL147" s="17"/>
      <c r="IM147" s="17"/>
      <c r="IN147" s="17"/>
      <c r="IO147" s="17"/>
      <c r="IP147" s="17"/>
    </row>
    <row r="148" spans="1:250" ht="47.25">
      <c r="A148" s="22" t="s">
        <v>231</v>
      </c>
      <c r="B148" s="22" t="s">
        <v>232</v>
      </c>
      <c r="C148" s="22" t="s">
        <v>233</v>
      </c>
      <c r="D148" s="22" t="s">
        <v>234</v>
      </c>
      <c r="E148" s="23" t="s">
        <v>10</v>
      </c>
      <c r="F148" s="24"/>
      <c r="G148" s="24" t="s">
        <v>26</v>
      </c>
      <c r="H148" s="41" t="s">
        <v>21</v>
      </c>
      <c r="I148" s="25" t="s">
        <v>107</v>
      </c>
      <c r="J148" s="25" t="s">
        <v>356</v>
      </c>
      <c r="K148" s="26">
        <v>4000</v>
      </c>
      <c r="L148" s="24">
        <v>2000</v>
      </c>
      <c r="M148" s="24">
        <v>1200</v>
      </c>
      <c r="N148" s="24">
        <v>1000</v>
      </c>
      <c r="O148" s="26"/>
      <c r="P148" s="26"/>
      <c r="Q148" s="26"/>
      <c r="R148" s="26"/>
      <c r="S148" s="92" t="s">
        <v>26</v>
      </c>
      <c r="T148" s="28"/>
      <c r="U148" s="28"/>
      <c r="V148" s="28"/>
      <c r="W148" s="28"/>
      <c r="X148" s="29"/>
      <c r="Y148" s="29"/>
      <c r="Z148" s="29"/>
      <c r="AA148" s="29"/>
      <c r="AB148" s="28"/>
      <c r="AC148" s="28"/>
      <c r="AD148" s="28"/>
      <c r="AE148" s="28"/>
      <c r="AF148" s="30"/>
      <c r="AG148" s="30"/>
      <c r="AH148" s="30"/>
      <c r="AI148" s="30"/>
      <c r="AJ148" s="31">
        <v>4.43</v>
      </c>
      <c r="AK148" s="31"/>
      <c r="AL148" s="32" t="e">
        <v>#REF!</v>
      </c>
      <c r="AM148" s="28" t="e">
        <v>#REF!</v>
      </c>
      <c r="AN148" s="28" t="e">
        <v>#REF!</v>
      </c>
      <c r="AO148" s="28" t="e">
        <v>#REF!</v>
      </c>
      <c r="AP148" s="28" t="e">
        <v>#REF!</v>
      </c>
      <c r="AQ148" s="28" t="e">
        <v>#REF!</v>
      </c>
      <c r="AR148" s="28" t="e">
        <v>#REF!</v>
      </c>
      <c r="AS148" s="28" t="e">
        <v>#REF!</v>
      </c>
      <c r="AT148" s="28" t="e">
        <v>#REF!</v>
      </c>
      <c r="AU148" s="33"/>
      <c r="AV148" s="23" t="s">
        <v>10</v>
      </c>
      <c r="AW148" s="34"/>
      <c r="AX148" s="35">
        <v>480</v>
      </c>
      <c r="AY148" s="17"/>
      <c r="AZ148" s="17"/>
      <c r="BA148" s="17"/>
      <c r="BB148" s="17"/>
      <c r="BC148" s="17"/>
      <c r="BD148" s="17"/>
      <c r="BE148" s="17"/>
      <c r="BF148" s="17"/>
      <c r="BG148" s="17"/>
      <c r="BH148" s="80" t="str">
        <f>TRIM(H148)</f>
        <v>Hương lộ 15</v>
      </c>
      <c r="BI148" s="80" t="str">
        <f>TRIM(I148)</f>
        <v>Ngã 3 Hương lộ 6</v>
      </c>
      <c r="BJ148" s="80" t="str">
        <f>TRIM(J148)</f>
        <v>Cổng số 10 (ấp 6 cũ)</v>
      </c>
      <c r="BK148" s="37" t="str">
        <f>UPPER(LEFT(BH148,1))&amp;MID(BH148,2,LEN(BH148))</f>
        <v>Hương lộ 15</v>
      </c>
      <c r="BL148" s="37" t="str">
        <f>UPPER(LEFT(BI148,1))&amp;MID(BI148,2,LEN(BI148))</f>
        <v>Ngã 3 Hương lộ 6</v>
      </c>
      <c r="BM148" s="37" t="str">
        <f>UPPER(LEFT(BJ148,1))&amp;MID(BJ148,2,LEN(BJ148))</f>
        <v>Cổng số 10 (ấp 6 cũ)</v>
      </c>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c r="DE148" s="17"/>
      <c r="DF148" s="17"/>
      <c r="DG148" s="17"/>
      <c r="DH148" s="17"/>
      <c r="DI148" s="17"/>
      <c r="DJ148" s="17"/>
      <c r="DK148" s="17"/>
      <c r="DL148" s="17"/>
      <c r="DM148" s="17"/>
      <c r="DN148" s="17"/>
      <c r="DO148" s="17"/>
      <c r="DP148" s="17"/>
      <c r="DQ148" s="17"/>
      <c r="DR148" s="17"/>
      <c r="DS148" s="17"/>
      <c r="DT148" s="17"/>
      <c r="DU148" s="17"/>
      <c r="DV148" s="17"/>
      <c r="DW148" s="17"/>
      <c r="DX148" s="17"/>
      <c r="DY148" s="17"/>
      <c r="DZ148" s="17"/>
      <c r="EA148" s="17"/>
      <c r="EB148" s="17"/>
      <c r="EC148" s="17"/>
      <c r="ED148" s="17"/>
      <c r="EE148" s="17"/>
      <c r="EF148" s="17"/>
      <c r="EG148" s="17"/>
      <c r="EH148" s="17"/>
      <c r="EI148" s="17"/>
      <c r="EJ148" s="17"/>
      <c r="EK148" s="17"/>
      <c r="EL148" s="17"/>
      <c r="EM148" s="17"/>
      <c r="EN148" s="17"/>
      <c r="EO148" s="17"/>
      <c r="EP148" s="17"/>
      <c r="EQ148" s="17"/>
      <c r="ER148" s="17"/>
      <c r="ES148" s="17"/>
      <c r="ET148" s="17"/>
      <c r="EU148" s="17"/>
      <c r="EV148" s="17"/>
      <c r="EW148" s="17"/>
      <c r="EX148" s="17"/>
      <c r="EY148" s="17"/>
      <c r="EZ148" s="17"/>
      <c r="FA148" s="17"/>
      <c r="FB148" s="17"/>
      <c r="FC148" s="17"/>
      <c r="FD148" s="17"/>
      <c r="FE148" s="17"/>
      <c r="FF148" s="17"/>
      <c r="FG148" s="17"/>
      <c r="FH148" s="17"/>
      <c r="FI148" s="17"/>
      <c r="FJ148" s="17"/>
      <c r="FK148" s="17"/>
      <c r="FL148" s="17"/>
      <c r="FM148" s="17"/>
      <c r="FN148" s="17"/>
      <c r="FO148" s="17"/>
      <c r="FP148" s="17"/>
      <c r="FQ148" s="17"/>
      <c r="FR148" s="17"/>
      <c r="FS148" s="17"/>
      <c r="FT148" s="17"/>
      <c r="FU148" s="17"/>
      <c r="FV148" s="17"/>
      <c r="FW148" s="17"/>
      <c r="FX148" s="17"/>
      <c r="FY148" s="17"/>
      <c r="FZ148" s="17"/>
      <c r="GA148" s="17"/>
      <c r="GB148" s="17"/>
      <c r="GC148" s="17"/>
      <c r="GD148" s="17"/>
      <c r="GE148" s="17"/>
      <c r="GF148" s="17"/>
      <c r="GG148" s="17"/>
      <c r="GH148" s="17"/>
      <c r="GI148" s="17"/>
      <c r="GJ148" s="17"/>
      <c r="GK148" s="17"/>
      <c r="GL148" s="17"/>
      <c r="GM148" s="17"/>
      <c r="GN148" s="17"/>
      <c r="GO148" s="17"/>
      <c r="GP148" s="17"/>
      <c r="GQ148" s="17"/>
      <c r="GR148" s="17"/>
      <c r="GS148" s="17"/>
      <c r="GT148" s="17"/>
      <c r="GU148" s="17"/>
      <c r="GV148" s="17"/>
      <c r="GW148" s="17"/>
      <c r="GX148" s="17"/>
      <c r="GY148" s="17"/>
      <c r="GZ148" s="17"/>
      <c r="HA148" s="17"/>
      <c r="HB148" s="17"/>
      <c r="HC148" s="17"/>
      <c r="HD148" s="17"/>
      <c r="HE148" s="17"/>
      <c r="HF148" s="17"/>
      <c r="HG148" s="17"/>
      <c r="HH148" s="17"/>
      <c r="HI148" s="17"/>
      <c r="HJ148" s="17"/>
      <c r="HK148" s="17"/>
      <c r="HL148" s="17"/>
      <c r="HM148" s="17"/>
      <c r="HN148" s="17"/>
      <c r="HO148" s="17"/>
      <c r="HP148" s="17"/>
      <c r="HQ148" s="17"/>
      <c r="HR148" s="17"/>
      <c r="HS148" s="17"/>
      <c r="HT148" s="17"/>
      <c r="HU148" s="17"/>
      <c r="HV148" s="17"/>
      <c r="HW148" s="17"/>
      <c r="HX148" s="17"/>
      <c r="HY148" s="17"/>
      <c r="HZ148" s="17"/>
      <c r="IA148" s="17"/>
      <c r="IB148" s="17"/>
      <c r="IC148" s="17"/>
      <c r="ID148" s="17"/>
      <c r="IE148" s="17"/>
      <c r="IF148" s="17"/>
      <c r="IG148" s="17"/>
      <c r="IH148" s="17"/>
      <c r="II148" s="17"/>
      <c r="IJ148" s="17"/>
      <c r="IK148" s="17"/>
      <c r="IL148" s="17"/>
      <c r="IM148" s="17"/>
      <c r="IN148" s="17"/>
      <c r="IO148" s="17"/>
      <c r="IP148" s="17"/>
    </row>
    <row r="149" spans="1:250" ht="16.5" hidden="1">
      <c r="A149" s="22"/>
      <c r="B149" s="22"/>
      <c r="C149" s="22"/>
      <c r="D149" s="22"/>
      <c r="E149" s="23"/>
      <c r="F149" s="24"/>
      <c r="G149" s="24"/>
      <c r="H149" s="41"/>
      <c r="I149" s="25"/>
      <c r="J149" s="25"/>
      <c r="K149" s="26"/>
      <c r="L149" s="24"/>
      <c r="M149" s="24"/>
      <c r="N149" s="24"/>
      <c r="O149" s="26"/>
      <c r="P149" s="26"/>
      <c r="Q149" s="26"/>
      <c r="R149" s="26"/>
      <c r="S149" s="92"/>
      <c r="T149" s="28"/>
      <c r="U149" s="28"/>
      <c r="V149" s="28"/>
      <c r="W149" s="28"/>
      <c r="X149" s="29"/>
      <c r="Y149" s="29"/>
      <c r="Z149" s="29"/>
      <c r="AA149" s="29"/>
      <c r="AB149" s="28"/>
      <c r="AC149" s="28"/>
      <c r="AD149" s="28"/>
      <c r="AE149" s="28"/>
      <c r="AF149" s="30"/>
      <c r="AG149" s="30"/>
      <c r="AH149" s="30"/>
      <c r="AI149" s="30"/>
      <c r="AJ149" s="31"/>
      <c r="AK149" s="31"/>
      <c r="AL149" s="32"/>
      <c r="AM149" s="28"/>
      <c r="AN149" s="28"/>
      <c r="AO149" s="28"/>
      <c r="AP149" s="28"/>
      <c r="AQ149" s="28"/>
      <c r="AR149" s="28"/>
      <c r="AS149" s="28"/>
      <c r="AT149" s="28"/>
      <c r="AU149" s="33"/>
      <c r="AV149" s="23"/>
      <c r="AW149" s="34"/>
      <c r="AX149" s="35"/>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c r="EJ149" s="17"/>
      <c r="EK149" s="17"/>
      <c r="EL149" s="17"/>
      <c r="EM149" s="17"/>
      <c r="EN149" s="17"/>
      <c r="EO149" s="17"/>
      <c r="EP149" s="17"/>
      <c r="EQ149" s="17"/>
      <c r="ER149" s="17"/>
      <c r="ES149" s="17"/>
      <c r="ET149" s="17"/>
      <c r="EU149" s="17"/>
      <c r="EV149" s="17"/>
      <c r="EW149" s="17"/>
      <c r="EX149" s="17"/>
      <c r="EY149" s="17"/>
      <c r="EZ149" s="17"/>
      <c r="FA149" s="17"/>
      <c r="FB149" s="17"/>
      <c r="FC149" s="17"/>
      <c r="FD149" s="17"/>
      <c r="FE149" s="17"/>
      <c r="FF149" s="17"/>
      <c r="FG149" s="17"/>
      <c r="FH149" s="17"/>
      <c r="FI149" s="17"/>
      <c r="FJ149" s="17"/>
      <c r="FK149" s="17"/>
      <c r="FL149" s="17"/>
      <c r="FM149" s="17"/>
      <c r="FN149" s="17"/>
      <c r="FO149" s="17"/>
      <c r="FP149" s="17"/>
      <c r="FQ149" s="17"/>
      <c r="FR149" s="17"/>
      <c r="FS149" s="17"/>
      <c r="FT149" s="17"/>
      <c r="FU149" s="17"/>
      <c r="FV149" s="17"/>
      <c r="FW149" s="17"/>
      <c r="FX149" s="17"/>
      <c r="FY149" s="17"/>
      <c r="FZ149" s="17"/>
      <c r="GA149" s="17"/>
      <c r="GB149" s="17"/>
      <c r="GC149" s="17"/>
      <c r="GD149" s="17"/>
      <c r="GE149" s="17"/>
      <c r="GF149" s="17"/>
      <c r="GG149" s="17"/>
      <c r="GH149" s="17"/>
      <c r="GI149" s="17"/>
      <c r="GJ149" s="17"/>
      <c r="GK149" s="17"/>
      <c r="GL149" s="17"/>
      <c r="GM149" s="17"/>
      <c r="GN149" s="17"/>
      <c r="GO149" s="17"/>
      <c r="GP149" s="17"/>
      <c r="GQ149" s="17"/>
      <c r="GR149" s="17"/>
      <c r="GS149" s="17"/>
      <c r="GT149" s="17"/>
      <c r="GU149" s="17"/>
      <c r="GV149" s="17"/>
      <c r="GW149" s="17"/>
      <c r="GX149" s="17"/>
      <c r="GY149" s="17"/>
      <c r="GZ149" s="17"/>
      <c r="HA149" s="17"/>
      <c r="HB149" s="17"/>
      <c r="HC149" s="17"/>
      <c r="HD149" s="17"/>
      <c r="HE149" s="17"/>
      <c r="HF149" s="17"/>
      <c r="HG149" s="17"/>
      <c r="HH149" s="17"/>
      <c r="HI149" s="17"/>
      <c r="HJ149" s="17"/>
      <c r="HK149" s="17"/>
      <c r="HL149" s="17"/>
      <c r="HM149" s="17"/>
      <c r="HN149" s="17"/>
      <c r="HO149" s="17"/>
      <c r="HP149" s="17"/>
      <c r="HQ149" s="17"/>
      <c r="HR149" s="17"/>
      <c r="HS149" s="17"/>
      <c r="HT149" s="17"/>
      <c r="HU149" s="17"/>
      <c r="HV149" s="17"/>
      <c r="HW149" s="17"/>
      <c r="HX149" s="17"/>
      <c r="HY149" s="17"/>
      <c r="HZ149" s="17"/>
      <c r="IA149" s="17"/>
      <c r="IB149" s="17"/>
      <c r="IC149" s="17"/>
      <c r="ID149" s="17"/>
      <c r="IE149" s="17"/>
      <c r="IF149" s="17"/>
      <c r="IG149" s="17"/>
      <c r="IH149" s="17"/>
      <c r="II149" s="17"/>
      <c r="IJ149" s="17"/>
      <c r="IK149" s="17"/>
      <c r="IL149" s="17"/>
      <c r="IM149" s="17"/>
      <c r="IN149" s="17"/>
      <c r="IO149" s="17"/>
      <c r="IP149" s="17"/>
    </row>
    <row r="150" spans="1:250" ht="16.5" hidden="1">
      <c r="A150" s="22"/>
      <c r="B150" s="22"/>
      <c r="C150" s="22"/>
      <c r="D150" s="22"/>
      <c r="E150" s="23"/>
      <c r="F150" s="24"/>
      <c r="G150" s="24"/>
      <c r="H150" s="41"/>
      <c r="I150" s="25"/>
      <c r="J150" s="25"/>
      <c r="K150" s="26"/>
      <c r="L150" s="24"/>
      <c r="M150" s="24"/>
      <c r="N150" s="24"/>
      <c r="O150" s="26"/>
      <c r="P150" s="26"/>
      <c r="Q150" s="26"/>
      <c r="R150" s="26"/>
      <c r="S150" s="92"/>
      <c r="T150" s="28"/>
      <c r="U150" s="28"/>
      <c r="V150" s="28"/>
      <c r="W150" s="28"/>
      <c r="X150" s="29"/>
      <c r="Y150" s="29"/>
      <c r="Z150" s="29"/>
      <c r="AA150" s="29"/>
      <c r="AB150" s="28"/>
      <c r="AC150" s="28"/>
      <c r="AD150" s="28"/>
      <c r="AE150" s="28"/>
      <c r="AF150" s="30"/>
      <c r="AG150" s="30"/>
      <c r="AH150" s="30"/>
      <c r="AI150" s="30"/>
      <c r="AJ150" s="31"/>
      <c r="AK150" s="31"/>
      <c r="AL150" s="32"/>
      <c r="AM150" s="28"/>
      <c r="AN150" s="28"/>
      <c r="AO150" s="28"/>
      <c r="AP150" s="28"/>
      <c r="AQ150" s="28"/>
      <c r="AR150" s="28"/>
      <c r="AS150" s="28"/>
      <c r="AT150" s="28"/>
      <c r="AU150" s="33"/>
      <c r="AV150" s="23"/>
      <c r="AW150" s="34"/>
      <c r="AX150" s="35"/>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c r="DE150" s="17"/>
      <c r="DF150" s="17"/>
      <c r="DG150" s="17"/>
      <c r="DH150" s="17"/>
      <c r="DI150" s="17"/>
      <c r="DJ150" s="17"/>
      <c r="DK150" s="17"/>
      <c r="DL150" s="17"/>
      <c r="DM150" s="17"/>
      <c r="DN150" s="17"/>
      <c r="DO150" s="17"/>
      <c r="DP150" s="17"/>
      <c r="DQ150" s="17"/>
      <c r="DR150" s="17"/>
      <c r="DS150" s="17"/>
      <c r="DT150" s="17"/>
      <c r="DU150" s="17"/>
      <c r="DV150" s="17"/>
      <c r="DW150" s="17"/>
      <c r="DX150" s="17"/>
      <c r="DY150" s="17"/>
      <c r="DZ150" s="17"/>
      <c r="EA150" s="17"/>
      <c r="EB150" s="17"/>
      <c r="EC150" s="17"/>
      <c r="ED150" s="17"/>
      <c r="EE150" s="17"/>
      <c r="EF150" s="17"/>
      <c r="EG150" s="17"/>
      <c r="EH150" s="17"/>
      <c r="EI150" s="17"/>
      <c r="EJ150" s="17"/>
      <c r="EK150" s="17"/>
      <c r="EL150" s="17"/>
      <c r="EM150" s="17"/>
      <c r="EN150" s="17"/>
      <c r="EO150" s="17"/>
      <c r="EP150" s="17"/>
      <c r="EQ150" s="17"/>
      <c r="ER150" s="17"/>
      <c r="ES150" s="17"/>
      <c r="ET150" s="17"/>
      <c r="EU150" s="17"/>
      <c r="EV150" s="17"/>
      <c r="EW150" s="17"/>
      <c r="EX150" s="17"/>
      <c r="EY150" s="17"/>
      <c r="EZ150" s="17"/>
      <c r="FA150" s="17"/>
      <c r="FB150" s="17"/>
      <c r="FC150" s="17"/>
      <c r="FD150" s="17"/>
      <c r="FE150" s="17"/>
      <c r="FF150" s="17"/>
      <c r="FG150" s="17"/>
      <c r="FH150" s="17"/>
      <c r="FI150" s="17"/>
      <c r="FJ150" s="17"/>
      <c r="FK150" s="17"/>
      <c r="FL150" s="17"/>
      <c r="FM150" s="17"/>
      <c r="FN150" s="17"/>
      <c r="FO150" s="17"/>
      <c r="FP150" s="17"/>
      <c r="FQ150" s="17"/>
      <c r="FR150" s="17"/>
      <c r="FS150" s="17"/>
      <c r="FT150" s="17"/>
      <c r="FU150" s="17"/>
      <c r="FV150" s="17"/>
      <c r="FW150" s="17"/>
      <c r="FX150" s="17"/>
      <c r="FY150" s="17"/>
      <c r="FZ150" s="17"/>
      <c r="GA150" s="17"/>
      <c r="GB150" s="17"/>
      <c r="GC150" s="17"/>
      <c r="GD150" s="17"/>
      <c r="GE150" s="17"/>
      <c r="GF150" s="17"/>
      <c r="GG150" s="17"/>
      <c r="GH150" s="17"/>
      <c r="GI150" s="17"/>
      <c r="GJ150" s="17"/>
      <c r="GK150" s="17"/>
      <c r="GL150" s="17"/>
      <c r="GM150" s="17"/>
      <c r="GN150" s="17"/>
      <c r="GO150" s="17"/>
      <c r="GP150" s="17"/>
      <c r="GQ150" s="17"/>
      <c r="GR150" s="17"/>
      <c r="GS150" s="17"/>
      <c r="GT150" s="17"/>
      <c r="GU150" s="17"/>
      <c r="GV150" s="17"/>
      <c r="GW150" s="17"/>
      <c r="GX150" s="17"/>
      <c r="GY150" s="17"/>
      <c r="GZ150" s="17"/>
      <c r="HA150" s="17"/>
      <c r="HB150" s="17"/>
      <c r="HC150" s="17"/>
      <c r="HD150" s="17"/>
      <c r="HE150" s="17"/>
      <c r="HF150" s="17"/>
      <c r="HG150" s="17"/>
      <c r="HH150" s="17"/>
      <c r="HI150" s="17"/>
      <c r="HJ150" s="17"/>
      <c r="HK150" s="17"/>
      <c r="HL150" s="17"/>
      <c r="HM150" s="17"/>
      <c r="HN150" s="17"/>
      <c r="HO150" s="17"/>
      <c r="HP150" s="17"/>
      <c r="HQ150" s="17"/>
      <c r="HR150" s="17"/>
      <c r="HS150" s="17"/>
      <c r="HT150" s="17"/>
      <c r="HU150" s="17"/>
      <c r="HV150" s="17"/>
      <c r="HW150" s="17"/>
      <c r="HX150" s="17"/>
      <c r="HY150" s="17"/>
      <c r="HZ150" s="17"/>
      <c r="IA150" s="17"/>
      <c r="IB150" s="17"/>
      <c r="IC150" s="17"/>
      <c r="ID150" s="17"/>
      <c r="IE150" s="17"/>
      <c r="IF150" s="17"/>
      <c r="IG150" s="17"/>
      <c r="IH150" s="17"/>
      <c r="II150" s="17"/>
      <c r="IJ150" s="17"/>
      <c r="IK150" s="17"/>
      <c r="IL150" s="17"/>
      <c r="IM150" s="17"/>
      <c r="IN150" s="17"/>
      <c r="IO150" s="17"/>
      <c r="IP150" s="17"/>
    </row>
    <row r="151" spans="1:250" ht="16.5" hidden="1">
      <c r="A151" s="22"/>
      <c r="B151" s="22"/>
      <c r="C151" s="22"/>
      <c r="D151" s="22"/>
      <c r="E151" s="23"/>
      <c r="F151" s="24"/>
      <c r="G151" s="24"/>
      <c r="H151" s="41"/>
      <c r="I151" s="25"/>
      <c r="J151" s="25"/>
      <c r="K151" s="26"/>
      <c r="L151" s="24"/>
      <c r="M151" s="24"/>
      <c r="N151" s="24"/>
      <c r="O151" s="26"/>
      <c r="P151" s="26"/>
      <c r="Q151" s="26"/>
      <c r="R151" s="26"/>
      <c r="S151" s="92"/>
      <c r="T151" s="28"/>
      <c r="U151" s="28"/>
      <c r="V151" s="28"/>
      <c r="W151" s="28"/>
      <c r="X151" s="29"/>
      <c r="Y151" s="29"/>
      <c r="Z151" s="29"/>
      <c r="AA151" s="29"/>
      <c r="AB151" s="28"/>
      <c r="AC151" s="28"/>
      <c r="AD151" s="28"/>
      <c r="AE151" s="28"/>
      <c r="AF151" s="30"/>
      <c r="AG151" s="30"/>
      <c r="AH151" s="30"/>
      <c r="AI151" s="30"/>
      <c r="AJ151" s="31"/>
      <c r="AK151" s="31"/>
      <c r="AL151" s="32"/>
      <c r="AM151" s="28"/>
      <c r="AN151" s="28"/>
      <c r="AO151" s="28"/>
      <c r="AP151" s="28"/>
      <c r="AQ151" s="28"/>
      <c r="AR151" s="28"/>
      <c r="AS151" s="28"/>
      <c r="AT151" s="28"/>
      <c r="AU151" s="33"/>
      <c r="AV151" s="23"/>
      <c r="AW151" s="34"/>
      <c r="AX151" s="35"/>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c r="DE151" s="17"/>
      <c r="DF151" s="17"/>
      <c r="DG151" s="17"/>
      <c r="DH151" s="17"/>
      <c r="DI151" s="17"/>
      <c r="DJ151" s="17"/>
      <c r="DK151" s="17"/>
      <c r="DL151" s="17"/>
      <c r="DM151" s="17"/>
      <c r="DN151" s="17"/>
      <c r="DO151" s="17"/>
      <c r="DP151" s="17"/>
      <c r="DQ151" s="17"/>
      <c r="DR151" s="17"/>
      <c r="DS151" s="17"/>
      <c r="DT151" s="17"/>
      <c r="DU151" s="17"/>
      <c r="DV151" s="17"/>
      <c r="DW151" s="17"/>
      <c r="DX151" s="17"/>
      <c r="DY151" s="17"/>
      <c r="DZ151" s="17"/>
      <c r="EA151" s="17"/>
      <c r="EB151" s="17"/>
      <c r="EC151" s="17"/>
      <c r="ED151" s="17"/>
      <c r="EE151" s="17"/>
      <c r="EF151" s="17"/>
      <c r="EG151" s="17"/>
      <c r="EH151" s="17"/>
      <c r="EI151" s="17"/>
      <c r="EJ151" s="17"/>
      <c r="EK151" s="17"/>
      <c r="EL151" s="17"/>
      <c r="EM151" s="17"/>
      <c r="EN151" s="17"/>
      <c r="EO151" s="17"/>
      <c r="EP151" s="17"/>
      <c r="EQ151" s="17"/>
      <c r="ER151" s="17"/>
      <c r="ES151" s="17"/>
      <c r="ET151" s="17"/>
      <c r="EU151" s="17"/>
      <c r="EV151" s="17"/>
      <c r="EW151" s="17"/>
      <c r="EX151" s="17"/>
      <c r="EY151" s="17"/>
      <c r="EZ151" s="17"/>
      <c r="FA151" s="17"/>
      <c r="FB151" s="17"/>
      <c r="FC151" s="17"/>
      <c r="FD151" s="17"/>
      <c r="FE151" s="17"/>
      <c r="FF151" s="17"/>
      <c r="FG151" s="17"/>
      <c r="FH151" s="17"/>
      <c r="FI151" s="17"/>
      <c r="FJ151" s="17"/>
      <c r="FK151" s="17"/>
      <c r="FL151" s="17"/>
      <c r="FM151" s="17"/>
      <c r="FN151" s="17"/>
      <c r="FO151" s="17"/>
      <c r="FP151" s="17"/>
      <c r="FQ151" s="17"/>
      <c r="FR151" s="17"/>
      <c r="FS151" s="17"/>
      <c r="FT151" s="17"/>
      <c r="FU151" s="17"/>
      <c r="FV151" s="17"/>
      <c r="FW151" s="17"/>
      <c r="FX151" s="17"/>
      <c r="FY151" s="17"/>
      <c r="FZ151" s="17"/>
      <c r="GA151" s="17"/>
      <c r="GB151" s="17"/>
      <c r="GC151" s="17"/>
      <c r="GD151" s="17"/>
      <c r="GE151" s="17"/>
      <c r="GF151" s="17"/>
      <c r="GG151" s="17"/>
      <c r="GH151" s="17"/>
      <c r="GI151" s="17"/>
      <c r="GJ151" s="17"/>
      <c r="GK151" s="17"/>
      <c r="GL151" s="17"/>
      <c r="GM151" s="17"/>
      <c r="GN151" s="17"/>
      <c r="GO151" s="17"/>
      <c r="GP151" s="17"/>
      <c r="GQ151" s="17"/>
      <c r="GR151" s="17"/>
      <c r="GS151" s="17"/>
      <c r="GT151" s="17"/>
      <c r="GU151" s="17"/>
      <c r="GV151" s="17"/>
      <c r="GW151" s="17"/>
      <c r="GX151" s="17"/>
      <c r="GY151" s="17"/>
      <c r="GZ151" s="17"/>
      <c r="HA151" s="17"/>
      <c r="HB151" s="17"/>
      <c r="HC151" s="17"/>
      <c r="HD151" s="17"/>
      <c r="HE151" s="17"/>
      <c r="HF151" s="17"/>
      <c r="HG151" s="17"/>
      <c r="HH151" s="17"/>
      <c r="HI151" s="17"/>
      <c r="HJ151" s="17"/>
      <c r="HK151" s="17"/>
      <c r="HL151" s="17"/>
      <c r="HM151" s="17"/>
      <c r="HN151" s="17"/>
      <c r="HO151" s="17"/>
      <c r="HP151" s="17"/>
      <c r="HQ151" s="17"/>
      <c r="HR151" s="17"/>
      <c r="HS151" s="17"/>
      <c r="HT151" s="17"/>
      <c r="HU151" s="17"/>
      <c r="HV151" s="17"/>
      <c r="HW151" s="17"/>
      <c r="HX151" s="17"/>
      <c r="HY151" s="17"/>
      <c r="HZ151" s="17"/>
      <c r="IA151" s="17"/>
      <c r="IB151" s="17"/>
      <c r="IC151" s="17"/>
      <c r="ID151" s="17"/>
      <c r="IE151" s="17"/>
      <c r="IF151" s="17"/>
      <c r="IG151" s="17"/>
      <c r="IH151" s="17"/>
      <c r="II151" s="17"/>
      <c r="IJ151" s="17"/>
      <c r="IK151" s="17"/>
      <c r="IL151" s="17"/>
      <c r="IM151" s="17"/>
      <c r="IN151" s="17"/>
      <c r="IO151" s="17"/>
      <c r="IP151" s="17"/>
    </row>
    <row r="152" spans="1:250" ht="16.5" hidden="1">
      <c r="A152" s="22"/>
      <c r="B152" s="22"/>
      <c r="C152" s="22"/>
      <c r="D152" s="22"/>
      <c r="E152" s="23"/>
      <c r="F152" s="24"/>
      <c r="G152" s="24"/>
      <c r="H152" s="41"/>
      <c r="I152" s="25"/>
      <c r="J152" s="25"/>
      <c r="K152" s="26"/>
      <c r="L152" s="24"/>
      <c r="M152" s="24"/>
      <c r="N152" s="24"/>
      <c r="O152" s="26"/>
      <c r="P152" s="26"/>
      <c r="Q152" s="26"/>
      <c r="R152" s="26"/>
      <c r="S152" s="92"/>
      <c r="T152" s="28"/>
      <c r="U152" s="28"/>
      <c r="V152" s="28"/>
      <c r="W152" s="28"/>
      <c r="X152" s="29"/>
      <c r="Y152" s="29"/>
      <c r="Z152" s="29"/>
      <c r="AA152" s="29"/>
      <c r="AB152" s="28"/>
      <c r="AC152" s="28"/>
      <c r="AD152" s="28"/>
      <c r="AE152" s="28"/>
      <c r="AF152" s="30"/>
      <c r="AG152" s="30"/>
      <c r="AH152" s="30"/>
      <c r="AI152" s="30"/>
      <c r="AJ152" s="31"/>
      <c r="AK152" s="31"/>
      <c r="AL152" s="32"/>
      <c r="AM152" s="28"/>
      <c r="AN152" s="28"/>
      <c r="AO152" s="28"/>
      <c r="AP152" s="28"/>
      <c r="AQ152" s="28"/>
      <c r="AR152" s="28"/>
      <c r="AS152" s="28"/>
      <c r="AT152" s="28"/>
      <c r="AU152" s="33"/>
      <c r="AV152" s="23"/>
      <c r="AW152" s="34"/>
      <c r="AX152" s="35"/>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c r="DE152" s="17"/>
      <c r="DF152" s="17"/>
      <c r="DG152" s="17"/>
      <c r="DH152" s="17"/>
      <c r="DI152" s="17"/>
      <c r="DJ152" s="17"/>
      <c r="DK152" s="17"/>
      <c r="DL152" s="17"/>
      <c r="DM152" s="17"/>
      <c r="DN152" s="17"/>
      <c r="DO152" s="17"/>
      <c r="DP152" s="17"/>
      <c r="DQ152" s="17"/>
      <c r="DR152" s="17"/>
      <c r="DS152" s="17"/>
      <c r="DT152" s="17"/>
      <c r="DU152" s="17"/>
      <c r="DV152" s="17"/>
      <c r="DW152" s="17"/>
      <c r="DX152" s="17"/>
      <c r="DY152" s="17"/>
      <c r="DZ152" s="17"/>
      <c r="EA152" s="17"/>
      <c r="EB152" s="17"/>
      <c r="EC152" s="17"/>
      <c r="ED152" s="17"/>
      <c r="EE152" s="17"/>
      <c r="EF152" s="17"/>
      <c r="EG152" s="17"/>
      <c r="EH152" s="17"/>
      <c r="EI152" s="17"/>
      <c r="EJ152" s="17"/>
      <c r="EK152" s="17"/>
      <c r="EL152" s="17"/>
      <c r="EM152" s="17"/>
      <c r="EN152" s="17"/>
      <c r="EO152" s="17"/>
      <c r="EP152" s="17"/>
      <c r="EQ152" s="17"/>
      <c r="ER152" s="17"/>
      <c r="ES152" s="17"/>
      <c r="ET152" s="17"/>
      <c r="EU152" s="17"/>
      <c r="EV152" s="17"/>
      <c r="EW152" s="17"/>
      <c r="EX152" s="17"/>
      <c r="EY152" s="17"/>
      <c r="EZ152" s="17"/>
      <c r="FA152" s="17"/>
      <c r="FB152" s="17"/>
      <c r="FC152" s="17"/>
      <c r="FD152" s="17"/>
      <c r="FE152" s="17"/>
      <c r="FF152" s="17"/>
      <c r="FG152" s="17"/>
      <c r="FH152" s="17"/>
      <c r="FI152" s="17"/>
      <c r="FJ152" s="17"/>
      <c r="FK152" s="17"/>
      <c r="FL152" s="17"/>
      <c r="FM152" s="17"/>
      <c r="FN152" s="17"/>
      <c r="FO152" s="17"/>
      <c r="FP152" s="17"/>
      <c r="FQ152" s="17"/>
      <c r="FR152" s="17"/>
      <c r="FS152" s="17"/>
      <c r="FT152" s="17"/>
      <c r="FU152" s="17"/>
      <c r="FV152" s="17"/>
      <c r="FW152" s="17"/>
      <c r="FX152" s="17"/>
      <c r="FY152" s="17"/>
      <c r="FZ152" s="17"/>
      <c r="GA152" s="17"/>
      <c r="GB152" s="17"/>
      <c r="GC152" s="17"/>
      <c r="GD152" s="17"/>
      <c r="GE152" s="17"/>
      <c r="GF152" s="17"/>
      <c r="GG152" s="17"/>
      <c r="GH152" s="17"/>
      <c r="GI152" s="17"/>
      <c r="GJ152" s="17"/>
      <c r="GK152" s="17"/>
      <c r="GL152" s="17"/>
      <c r="GM152" s="17"/>
      <c r="GN152" s="17"/>
      <c r="GO152" s="17"/>
      <c r="GP152" s="17"/>
      <c r="GQ152" s="17"/>
      <c r="GR152" s="17"/>
      <c r="GS152" s="17"/>
      <c r="GT152" s="17"/>
      <c r="GU152" s="17"/>
      <c r="GV152" s="17"/>
      <c r="GW152" s="17"/>
      <c r="GX152" s="17"/>
      <c r="GY152" s="17"/>
      <c r="GZ152" s="17"/>
      <c r="HA152" s="17"/>
      <c r="HB152" s="17"/>
      <c r="HC152" s="17"/>
      <c r="HD152" s="17"/>
      <c r="HE152" s="17"/>
      <c r="HF152" s="17"/>
      <c r="HG152" s="17"/>
      <c r="HH152" s="17"/>
      <c r="HI152" s="17"/>
      <c r="HJ152" s="17"/>
      <c r="HK152" s="17"/>
      <c r="HL152" s="17"/>
      <c r="HM152" s="17"/>
      <c r="HN152" s="17"/>
      <c r="HO152" s="17"/>
      <c r="HP152" s="17"/>
      <c r="HQ152" s="17"/>
      <c r="HR152" s="17"/>
      <c r="HS152" s="17"/>
      <c r="HT152" s="17"/>
      <c r="HU152" s="17"/>
      <c r="HV152" s="17"/>
      <c r="HW152" s="17"/>
      <c r="HX152" s="17"/>
      <c r="HY152" s="17"/>
      <c r="HZ152" s="17"/>
      <c r="IA152" s="17"/>
      <c r="IB152" s="17"/>
      <c r="IC152" s="17"/>
      <c r="ID152" s="17"/>
      <c r="IE152" s="17"/>
      <c r="IF152" s="17"/>
      <c r="IG152" s="17"/>
      <c r="IH152" s="17"/>
      <c r="II152" s="17"/>
      <c r="IJ152" s="17"/>
      <c r="IK152" s="17"/>
      <c r="IL152" s="17"/>
      <c r="IM152" s="17"/>
      <c r="IN152" s="17"/>
      <c r="IO152" s="17"/>
      <c r="IP152" s="17"/>
    </row>
    <row r="153" spans="1:250" ht="16.5" hidden="1">
      <c r="A153" s="22"/>
      <c r="B153" s="22"/>
      <c r="C153" s="22"/>
      <c r="D153" s="22"/>
      <c r="E153" s="23"/>
      <c r="F153" s="24"/>
      <c r="G153" s="24"/>
      <c r="H153" s="41"/>
      <c r="I153" s="25"/>
      <c r="J153" s="25"/>
      <c r="K153" s="26"/>
      <c r="L153" s="24"/>
      <c r="M153" s="24"/>
      <c r="N153" s="24"/>
      <c r="O153" s="26"/>
      <c r="P153" s="26"/>
      <c r="Q153" s="26"/>
      <c r="R153" s="26"/>
      <c r="S153" s="92"/>
      <c r="T153" s="28"/>
      <c r="U153" s="28"/>
      <c r="V153" s="28"/>
      <c r="W153" s="28"/>
      <c r="X153" s="29"/>
      <c r="Y153" s="29"/>
      <c r="Z153" s="29"/>
      <c r="AA153" s="29"/>
      <c r="AB153" s="28"/>
      <c r="AC153" s="28"/>
      <c r="AD153" s="28"/>
      <c r="AE153" s="28"/>
      <c r="AF153" s="30"/>
      <c r="AG153" s="30"/>
      <c r="AH153" s="30"/>
      <c r="AI153" s="30"/>
      <c r="AJ153" s="31"/>
      <c r="AK153" s="31"/>
      <c r="AL153" s="32"/>
      <c r="AM153" s="28"/>
      <c r="AN153" s="28"/>
      <c r="AO153" s="28"/>
      <c r="AP153" s="28"/>
      <c r="AQ153" s="28"/>
      <c r="AR153" s="28"/>
      <c r="AS153" s="28"/>
      <c r="AT153" s="28"/>
      <c r="AU153" s="33"/>
      <c r="AV153" s="23"/>
      <c r="AW153" s="34"/>
      <c r="AX153" s="35"/>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7"/>
      <c r="EY153" s="17"/>
      <c r="EZ153" s="17"/>
      <c r="FA153" s="17"/>
      <c r="FB153" s="17"/>
      <c r="FC153" s="17"/>
      <c r="FD153" s="17"/>
      <c r="FE153" s="17"/>
      <c r="FF153" s="17"/>
      <c r="FG153" s="17"/>
      <c r="FH153" s="17"/>
      <c r="FI153" s="17"/>
      <c r="FJ153" s="17"/>
      <c r="FK153" s="17"/>
      <c r="FL153" s="17"/>
      <c r="FM153" s="17"/>
      <c r="FN153" s="17"/>
      <c r="FO153" s="17"/>
      <c r="FP153" s="17"/>
      <c r="FQ153" s="17"/>
      <c r="FR153" s="17"/>
      <c r="FS153" s="17"/>
      <c r="FT153" s="17"/>
      <c r="FU153" s="17"/>
      <c r="FV153" s="17"/>
      <c r="FW153" s="17"/>
      <c r="FX153" s="17"/>
      <c r="FY153" s="17"/>
      <c r="FZ153" s="17"/>
      <c r="GA153" s="17"/>
      <c r="GB153" s="17"/>
      <c r="GC153" s="17"/>
      <c r="GD153" s="17"/>
      <c r="GE153" s="17"/>
      <c r="GF153" s="17"/>
      <c r="GG153" s="17"/>
      <c r="GH153" s="17"/>
      <c r="GI153" s="17"/>
      <c r="GJ153" s="17"/>
      <c r="GK153" s="17"/>
      <c r="GL153" s="17"/>
      <c r="GM153" s="17"/>
      <c r="GN153" s="17"/>
      <c r="GO153" s="17"/>
      <c r="GP153" s="17"/>
      <c r="GQ153" s="17"/>
      <c r="GR153" s="17"/>
      <c r="GS153" s="17"/>
      <c r="GT153" s="17"/>
      <c r="GU153" s="17"/>
      <c r="GV153" s="17"/>
      <c r="GW153" s="17"/>
      <c r="GX153" s="17"/>
      <c r="GY153" s="17"/>
      <c r="GZ153" s="17"/>
      <c r="HA153" s="17"/>
      <c r="HB153" s="17"/>
      <c r="HC153" s="17"/>
      <c r="HD153" s="17"/>
      <c r="HE153" s="17"/>
      <c r="HF153" s="17"/>
      <c r="HG153" s="17"/>
      <c r="HH153" s="17"/>
      <c r="HI153" s="17"/>
      <c r="HJ153" s="17"/>
      <c r="HK153" s="17"/>
      <c r="HL153" s="17"/>
      <c r="HM153" s="17"/>
      <c r="HN153" s="17"/>
      <c r="HO153" s="17"/>
      <c r="HP153" s="17"/>
      <c r="HQ153" s="17"/>
      <c r="HR153" s="17"/>
      <c r="HS153" s="17"/>
      <c r="HT153" s="17"/>
      <c r="HU153" s="17"/>
      <c r="HV153" s="17"/>
      <c r="HW153" s="17"/>
      <c r="HX153" s="17"/>
      <c r="HY153" s="17"/>
      <c r="HZ153" s="17"/>
      <c r="IA153" s="17"/>
      <c r="IB153" s="17"/>
      <c r="IC153" s="17"/>
      <c r="ID153" s="17"/>
      <c r="IE153" s="17"/>
      <c r="IF153" s="17"/>
      <c r="IG153" s="17"/>
      <c r="IH153" s="17"/>
      <c r="II153" s="17"/>
      <c r="IJ153" s="17"/>
      <c r="IK153" s="17"/>
      <c r="IL153" s="17"/>
      <c r="IM153" s="17"/>
      <c r="IN153" s="17"/>
      <c r="IO153" s="17"/>
      <c r="IP153" s="17"/>
    </row>
    <row r="154" spans="1:250" ht="16.5" hidden="1">
      <c r="A154" s="22"/>
      <c r="B154" s="22"/>
      <c r="C154" s="22"/>
      <c r="D154" s="22"/>
      <c r="E154" s="23"/>
      <c r="F154" s="24"/>
      <c r="G154" s="24"/>
      <c r="H154" s="41"/>
      <c r="I154" s="25"/>
      <c r="J154" s="25"/>
      <c r="K154" s="26"/>
      <c r="L154" s="24"/>
      <c r="M154" s="24"/>
      <c r="N154" s="24"/>
      <c r="O154" s="26"/>
      <c r="P154" s="26"/>
      <c r="Q154" s="26"/>
      <c r="R154" s="26"/>
      <c r="S154" s="92"/>
      <c r="T154" s="28"/>
      <c r="U154" s="28"/>
      <c r="V154" s="28"/>
      <c r="W154" s="28"/>
      <c r="X154" s="29"/>
      <c r="Y154" s="29"/>
      <c r="Z154" s="29"/>
      <c r="AA154" s="29"/>
      <c r="AB154" s="28"/>
      <c r="AC154" s="28"/>
      <c r="AD154" s="28"/>
      <c r="AE154" s="28"/>
      <c r="AF154" s="30"/>
      <c r="AG154" s="30"/>
      <c r="AH154" s="30"/>
      <c r="AI154" s="30"/>
      <c r="AJ154" s="31"/>
      <c r="AK154" s="31"/>
      <c r="AL154" s="32"/>
      <c r="AM154" s="28"/>
      <c r="AN154" s="28"/>
      <c r="AO154" s="28"/>
      <c r="AP154" s="28"/>
      <c r="AQ154" s="28"/>
      <c r="AR154" s="28"/>
      <c r="AS154" s="28"/>
      <c r="AT154" s="28"/>
      <c r="AU154" s="33"/>
      <c r="AV154" s="23"/>
      <c r="AW154" s="34"/>
      <c r="AX154" s="35"/>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c r="DE154" s="17"/>
      <c r="DF154" s="17"/>
      <c r="DG154" s="17"/>
      <c r="DH154" s="17"/>
      <c r="DI154" s="17"/>
      <c r="DJ154" s="17"/>
      <c r="DK154" s="17"/>
      <c r="DL154" s="17"/>
      <c r="DM154" s="17"/>
      <c r="DN154" s="17"/>
      <c r="DO154" s="17"/>
      <c r="DP154" s="17"/>
      <c r="DQ154" s="17"/>
      <c r="DR154" s="17"/>
      <c r="DS154" s="17"/>
      <c r="DT154" s="17"/>
      <c r="DU154" s="17"/>
      <c r="DV154" s="17"/>
      <c r="DW154" s="17"/>
      <c r="DX154" s="17"/>
      <c r="DY154" s="17"/>
      <c r="DZ154" s="17"/>
      <c r="EA154" s="17"/>
      <c r="EB154" s="17"/>
      <c r="EC154" s="17"/>
      <c r="ED154" s="17"/>
      <c r="EE154" s="17"/>
      <c r="EF154" s="17"/>
      <c r="EG154" s="17"/>
      <c r="EH154" s="17"/>
      <c r="EI154" s="17"/>
      <c r="EJ154" s="17"/>
      <c r="EK154" s="17"/>
      <c r="EL154" s="17"/>
      <c r="EM154" s="17"/>
      <c r="EN154" s="17"/>
      <c r="EO154" s="17"/>
      <c r="EP154" s="17"/>
      <c r="EQ154" s="17"/>
      <c r="ER154" s="17"/>
      <c r="ES154" s="17"/>
      <c r="ET154" s="17"/>
      <c r="EU154" s="17"/>
      <c r="EV154" s="17"/>
      <c r="EW154" s="17"/>
      <c r="EX154" s="17"/>
      <c r="EY154" s="17"/>
      <c r="EZ154" s="17"/>
      <c r="FA154" s="17"/>
      <c r="FB154" s="17"/>
      <c r="FC154" s="17"/>
      <c r="FD154" s="17"/>
      <c r="FE154" s="17"/>
      <c r="FF154" s="17"/>
      <c r="FG154" s="17"/>
      <c r="FH154" s="17"/>
      <c r="FI154" s="17"/>
      <c r="FJ154" s="17"/>
      <c r="FK154" s="17"/>
      <c r="FL154" s="17"/>
      <c r="FM154" s="17"/>
      <c r="FN154" s="17"/>
      <c r="FO154" s="17"/>
      <c r="FP154" s="17"/>
      <c r="FQ154" s="17"/>
      <c r="FR154" s="17"/>
      <c r="FS154" s="17"/>
      <c r="FT154" s="17"/>
      <c r="FU154" s="17"/>
      <c r="FV154" s="17"/>
      <c r="FW154" s="17"/>
      <c r="FX154" s="17"/>
      <c r="FY154" s="17"/>
      <c r="FZ154" s="17"/>
      <c r="GA154" s="17"/>
      <c r="GB154" s="17"/>
      <c r="GC154" s="17"/>
      <c r="GD154" s="17"/>
      <c r="GE154" s="17"/>
      <c r="GF154" s="17"/>
      <c r="GG154" s="17"/>
      <c r="GH154" s="17"/>
      <c r="GI154" s="17"/>
      <c r="GJ154" s="17"/>
      <c r="GK154" s="17"/>
      <c r="GL154" s="17"/>
      <c r="GM154" s="17"/>
      <c r="GN154" s="17"/>
      <c r="GO154" s="17"/>
      <c r="GP154" s="17"/>
      <c r="GQ154" s="17"/>
      <c r="GR154" s="17"/>
      <c r="GS154" s="17"/>
      <c r="GT154" s="17"/>
      <c r="GU154" s="17"/>
      <c r="GV154" s="17"/>
      <c r="GW154" s="17"/>
      <c r="GX154" s="17"/>
      <c r="GY154" s="17"/>
      <c r="GZ154" s="17"/>
      <c r="HA154" s="17"/>
      <c r="HB154" s="17"/>
      <c r="HC154" s="17"/>
      <c r="HD154" s="17"/>
      <c r="HE154" s="17"/>
      <c r="HF154" s="17"/>
      <c r="HG154" s="17"/>
      <c r="HH154" s="17"/>
      <c r="HI154" s="17"/>
      <c r="HJ154" s="17"/>
      <c r="HK154" s="17"/>
      <c r="HL154" s="17"/>
      <c r="HM154" s="17"/>
      <c r="HN154" s="17"/>
      <c r="HO154" s="17"/>
      <c r="HP154" s="17"/>
      <c r="HQ154" s="17"/>
      <c r="HR154" s="17"/>
      <c r="HS154" s="17"/>
      <c r="HT154" s="17"/>
      <c r="HU154" s="17"/>
      <c r="HV154" s="17"/>
      <c r="HW154" s="17"/>
      <c r="HX154" s="17"/>
      <c r="HY154" s="17"/>
      <c r="HZ154" s="17"/>
      <c r="IA154" s="17"/>
      <c r="IB154" s="17"/>
      <c r="IC154" s="17"/>
      <c r="ID154" s="17"/>
      <c r="IE154" s="17"/>
      <c r="IF154" s="17"/>
      <c r="IG154" s="17"/>
      <c r="IH154" s="17"/>
      <c r="II154" s="17"/>
      <c r="IJ154" s="17"/>
      <c r="IK154" s="17"/>
      <c r="IL154" s="17"/>
      <c r="IM154" s="17"/>
      <c r="IN154" s="17"/>
      <c r="IO154" s="17"/>
      <c r="IP154" s="17"/>
    </row>
    <row r="155" spans="1:250" ht="99" customHeight="1">
      <c r="A155" s="22" t="s">
        <v>235</v>
      </c>
      <c r="B155" s="22" t="s">
        <v>236</v>
      </c>
      <c r="C155" s="22" t="s">
        <v>237</v>
      </c>
      <c r="D155" s="22" t="s">
        <v>238</v>
      </c>
      <c r="E155" s="23" t="s">
        <v>10</v>
      </c>
      <c r="F155" s="24"/>
      <c r="G155" s="24" t="s">
        <v>28</v>
      </c>
      <c r="H155" s="41" t="s">
        <v>21</v>
      </c>
      <c r="I155" s="25" t="s">
        <v>356</v>
      </c>
      <c r="J155" s="99" t="s">
        <v>359</v>
      </c>
      <c r="K155" s="26">
        <v>3500</v>
      </c>
      <c r="L155" s="24">
        <v>1700</v>
      </c>
      <c r="M155" s="24">
        <v>1000</v>
      </c>
      <c r="N155" s="24">
        <v>800</v>
      </c>
      <c r="O155" s="26"/>
      <c r="P155" s="26"/>
      <c r="Q155" s="26"/>
      <c r="R155" s="26"/>
      <c r="S155" s="92" t="s">
        <v>28</v>
      </c>
      <c r="T155" s="28"/>
      <c r="U155" s="28"/>
      <c r="V155" s="28"/>
      <c r="W155" s="28"/>
      <c r="X155" s="29">
        <v>0</v>
      </c>
      <c r="Y155" s="29"/>
      <c r="Z155" s="29"/>
      <c r="AA155" s="29"/>
      <c r="AB155" s="28"/>
      <c r="AC155" s="28"/>
      <c r="AD155" s="28"/>
      <c r="AE155" s="28"/>
      <c r="AF155" s="30"/>
      <c r="AG155" s="30"/>
      <c r="AH155" s="30"/>
      <c r="AI155" s="30"/>
      <c r="AJ155" s="31">
        <v>5.2521008403361336</v>
      </c>
      <c r="AK155" s="31"/>
      <c r="AL155" s="32" t="e">
        <v>#REF!</v>
      </c>
      <c r="AM155" s="28" t="e">
        <v>#REF!</v>
      </c>
      <c r="AN155" s="28" t="e">
        <v>#REF!</v>
      </c>
      <c r="AO155" s="28" t="e">
        <v>#REF!</v>
      </c>
      <c r="AP155" s="28" t="e">
        <v>#REF!</v>
      </c>
      <c r="AQ155" s="28" t="e">
        <v>#REF!</v>
      </c>
      <c r="AR155" s="28" t="e">
        <v>#REF!</v>
      </c>
      <c r="AS155" s="28" t="e">
        <v>#REF!</v>
      </c>
      <c r="AT155" s="28" t="e">
        <v>#REF!</v>
      </c>
      <c r="AU155" s="33"/>
      <c r="AV155" s="23" t="s">
        <v>10</v>
      </c>
      <c r="AW155" s="34"/>
      <c r="AX155" s="35"/>
      <c r="AY155" s="17"/>
      <c r="AZ155" s="17"/>
      <c r="BA155" s="17"/>
      <c r="BB155" s="17"/>
      <c r="BC155" s="17"/>
      <c r="BD155" s="17"/>
      <c r="BE155" s="17"/>
      <c r="BF155" s="17" t="s">
        <v>146</v>
      </c>
      <c r="BG155" s="17"/>
      <c r="BH155" s="80" t="str">
        <f>TRIM(H155)</f>
        <v>Hương lộ 15</v>
      </c>
      <c r="BI155" s="80" t="str">
        <f>TRIM(I155)</f>
        <v>Cổng số 10 (ấp 6 cũ)</v>
      </c>
      <c r="BJ155" s="80" t="str">
        <f>TRIM(J155)</f>
        <v>Bên trái: hết ranh thửa đất số 36, tờ BĐĐC số 63; Bên phải: hết ranh thửa đất số 249, tờ BĐĐC số 2</v>
      </c>
      <c r="BK155" s="37" t="str">
        <f>UPPER(LEFT(BH155,1))&amp;MID(BH155,2,LEN(BH155))</f>
        <v>Hương lộ 15</v>
      </c>
      <c r="BL155" s="37" t="str">
        <f>UPPER(LEFT(BI155,1))&amp;MID(BI155,2,LEN(BI155))</f>
        <v>Cổng số 10 (ấp 6 cũ)</v>
      </c>
      <c r="BM155" s="37" t="str">
        <f>UPPER(LEFT(BJ155,1))&amp;MID(BJ155,2,LEN(BJ155))</f>
        <v>Bên trái: hết ranh thửa đất số 36, tờ BĐĐC số 63; Bên phải: hết ranh thửa đất số 249, tờ BĐĐC số 2</v>
      </c>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c r="DE155" s="17"/>
      <c r="DF155" s="17"/>
      <c r="DG155" s="17"/>
      <c r="DH155" s="17"/>
      <c r="DI155" s="17"/>
      <c r="DJ155" s="17"/>
      <c r="DK155" s="17"/>
      <c r="DL155" s="17"/>
      <c r="DM155" s="17"/>
      <c r="DN155" s="17"/>
      <c r="DO155" s="17"/>
      <c r="DP155" s="17"/>
      <c r="DQ155" s="17"/>
      <c r="DR155" s="17"/>
      <c r="DS155" s="17"/>
      <c r="DT155" s="17"/>
      <c r="DU155" s="17"/>
      <c r="DV155" s="17"/>
      <c r="DW155" s="17"/>
      <c r="DX155" s="17"/>
      <c r="DY155" s="17"/>
      <c r="DZ155" s="17"/>
      <c r="EA155" s="17"/>
      <c r="EB155" s="17"/>
      <c r="EC155" s="17"/>
      <c r="ED155" s="17"/>
      <c r="EE155" s="17"/>
      <c r="EF155" s="17"/>
      <c r="EG155" s="17"/>
      <c r="EH155" s="17"/>
      <c r="EI155" s="17"/>
      <c r="EJ155" s="17"/>
      <c r="EK155" s="17"/>
      <c r="EL155" s="17"/>
      <c r="EM155" s="17"/>
      <c r="EN155" s="17"/>
      <c r="EO155" s="17"/>
      <c r="EP155" s="17"/>
      <c r="EQ155" s="17"/>
      <c r="ER155" s="17"/>
      <c r="ES155" s="17"/>
      <c r="ET155" s="17"/>
      <c r="EU155" s="17"/>
      <c r="EV155" s="17"/>
      <c r="EW155" s="17"/>
      <c r="EX155" s="17"/>
      <c r="EY155" s="17"/>
      <c r="EZ155" s="17"/>
      <c r="FA155" s="17"/>
      <c r="FB155" s="17"/>
      <c r="FC155" s="17"/>
      <c r="FD155" s="17"/>
      <c r="FE155" s="17"/>
      <c r="FF155" s="17"/>
      <c r="FG155" s="17"/>
      <c r="FH155" s="17"/>
      <c r="FI155" s="17"/>
      <c r="FJ155" s="17"/>
      <c r="FK155" s="17"/>
      <c r="FL155" s="17"/>
      <c r="FM155" s="17"/>
      <c r="FN155" s="17"/>
      <c r="FO155" s="17"/>
      <c r="FP155" s="17"/>
      <c r="FQ155" s="17"/>
      <c r="FR155" s="17"/>
      <c r="FS155" s="17"/>
      <c r="FT155" s="17"/>
      <c r="FU155" s="17"/>
      <c r="FV155" s="17"/>
      <c r="FW155" s="17"/>
      <c r="FX155" s="17"/>
      <c r="FY155" s="17"/>
      <c r="FZ155" s="17"/>
      <c r="GA155" s="17"/>
      <c r="GB155" s="17"/>
      <c r="GC155" s="17"/>
      <c r="GD155" s="17"/>
      <c r="GE155" s="17"/>
      <c r="GF155" s="17"/>
      <c r="GG155" s="17"/>
      <c r="GH155" s="17"/>
      <c r="GI155" s="17"/>
      <c r="GJ155" s="17"/>
      <c r="GK155" s="17"/>
      <c r="GL155" s="17"/>
      <c r="GM155" s="17"/>
      <c r="GN155" s="17"/>
      <c r="GO155" s="17"/>
      <c r="GP155" s="17"/>
      <c r="GQ155" s="17"/>
      <c r="GR155" s="17"/>
      <c r="GS155" s="17"/>
      <c r="GT155" s="17"/>
      <c r="GU155" s="17"/>
      <c r="GV155" s="17"/>
      <c r="GW155" s="17"/>
      <c r="GX155" s="17"/>
      <c r="GY155" s="17"/>
      <c r="GZ155" s="17"/>
      <c r="HA155" s="17"/>
      <c r="HB155" s="17"/>
      <c r="HC155" s="17"/>
      <c r="HD155" s="17"/>
      <c r="HE155" s="17"/>
      <c r="HF155" s="17"/>
      <c r="HG155" s="17"/>
      <c r="HH155" s="17"/>
      <c r="HI155" s="17"/>
      <c r="HJ155" s="17"/>
      <c r="HK155" s="17"/>
      <c r="HL155" s="17"/>
      <c r="HM155" s="17"/>
      <c r="HN155" s="17"/>
      <c r="HO155" s="17"/>
      <c r="HP155" s="17"/>
      <c r="HQ155" s="17"/>
      <c r="HR155" s="17"/>
      <c r="HS155" s="17"/>
      <c r="HT155" s="17"/>
      <c r="HU155" s="17"/>
      <c r="HV155" s="17"/>
      <c r="HW155" s="17"/>
      <c r="HX155" s="17"/>
      <c r="HY155" s="17"/>
      <c r="HZ155" s="17"/>
      <c r="IA155" s="17"/>
      <c r="IB155" s="17"/>
      <c r="IC155" s="17"/>
      <c r="ID155" s="17"/>
      <c r="IE155" s="17"/>
      <c r="IF155" s="17"/>
      <c r="IG155" s="17"/>
      <c r="IH155" s="17"/>
      <c r="II155" s="17"/>
      <c r="IJ155" s="17"/>
      <c r="IK155" s="17"/>
      <c r="IL155" s="17"/>
      <c r="IM155" s="17"/>
      <c r="IN155" s="17"/>
      <c r="IO155" s="17"/>
      <c r="IP155" s="17"/>
    </row>
    <row r="156" spans="1:250" ht="16.5" hidden="1">
      <c r="A156" s="22"/>
      <c r="B156" s="22"/>
      <c r="C156" s="22"/>
      <c r="D156" s="22"/>
      <c r="E156" s="23"/>
      <c r="F156" s="24"/>
      <c r="G156" s="24"/>
      <c r="H156" s="41"/>
      <c r="I156" s="25"/>
      <c r="J156" s="25"/>
      <c r="K156" s="26"/>
      <c r="L156" s="24"/>
      <c r="M156" s="24"/>
      <c r="N156" s="24"/>
      <c r="O156" s="26"/>
      <c r="P156" s="26"/>
      <c r="Q156" s="26"/>
      <c r="R156" s="26"/>
      <c r="S156" s="92"/>
      <c r="T156" s="28"/>
      <c r="U156" s="28"/>
      <c r="V156" s="28"/>
      <c r="W156" s="28"/>
      <c r="X156" s="29"/>
      <c r="Y156" s="29"/>
      <c r="Z156" s="29"/>
      <c r="AA156" s="29"/>
      <c r="AB156" s="28"/>
      <c r="AC156" s="28"/>
      <c r="AD156" s="28"/>
      <c r="AE156" s="28"/>
      <c r="AF156" s="30"/>
      <c r="AG156" s="30"/>
      <c r="AH156" s="30"/>
      <c r="AI156" s="30"/>
      <c r="AJ156" s="31"/>
      <c r="AK156" s="31"/>
      <c r="AL156" s="32"/>
      <c r="AM156" s="28"/>
      <c r="AN156" s="28"/>
      <c r="AO156" s="28"/>
      <c r="AP156" s="28"/>
      <c r="AQ156" s="28"/>
      <c r="AR156" s="28"/>
      <c r="AS156" s="28"/>
      <c r="AT156" s="28"/>
      <c r="AU156" s="33"/>
      <c r="AV156" s="23"/>
      <c r="AW156" s="34"/>
      <c r="AX156" s="35"/>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c r="DE156" s="17"/>
      <c r="DF156" s="17"/>
      <c r="DG156" s="17"/>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7"/>
      <c r="EY156" s="17"/>
      <c r="EZ156" s="17"/>
      <c r="FA156" s="17"/>
      <c r="FB156" s="17"/>
      <c r="FC156" s="17"/>
      <c r="FD156" s="17"/>
      <c r="FE156" s="17"/>
      <c r="FF156" s="17"/>
      <c r="FG156" s="17"/>
      <c r="FH156" s="17"/>
      <c r="FI156" s="17"/>
      <c r="FJ156" s="17"/>
      <c r="FK156" s="17"/>
      <c r="FL156" s="17"/>
      <c r="FM156" s="17"/>
      <c r="FN156" s="17"/>
      <c r="FO156" s="17"/>
      <c r="FP156" s="17"/>
      <c r="FQ156" s="17"/>
      <c r="FR156" s="17"/>
      <c r="FS156" s="17"/>
      <c r="FT156" s="17"/>
      <c r="FU156" s="17"/>
      <c r="FV156" s="17"/>
      <c r="FW156" s="17"/>
      <c r="FX156" s="17"/>
      <c r="FY156" s="17"/>
      <c r="FZ156" s="17"/>
      <c r="GA156" s="17"/>
      <c r="GB156" s="17"/>
      <c r="GC156" s="17"/>
      <c r="GD156" s="17"/>
      <c r="GE156" s="17"/>
      <c r="GF156" s="17"/>
      <c r="GG156" s="17"/>
      <c r="GH156" s="17"/>
      <c r="GI156" s="17"/>
      <c r="GJ156" s="17"/>
      <c r="GK156" s="17"/>
      <c r="GL156" s="17"/>
      <c r="GM156" s="17"/>
      <c r="GN156" s="17"/>
      <c r="GO156" s="17"/>
      <c r="GP156" s="17"/>
      <c r="GQ156" s="17"/>
      <c r="GR156" s="17"/>
      <c r="GS156" s="17"/>
      <c r="GT156" s="17"/>
      <c r="GU156" s="17"/>
      <c r="GV156" s="17"/>
      <c r="GW156" s="17"/>
      <c r="GX156" s="17"/>
      <c r="GY156" s="17"/>
      <c r="GZ156" s="17"/>
      <c r="HA156" s="17"/>
      <c r="HB156" s="17"/>
      <c r="HC156" s="17"/>
      <c r="HD156" s="17"/>
      <c r="HE156" s="17"/>
      <c r="HF156" s="17"/>
      <c r="HG156" s="17"/>
      <c r="HH156" s="17"/>
      <c r="HI156" s="17"/>
      <c r="HJ156" s="17"/>
      <c r="HK156" s="17"/>
      <c r="HL156" s="17"/>
      <c r="HM156" s="17"/>
      <c r="HN156" s="17"/>
      <c r="HO156" s="17"/>
      <c r="HP156" s="17"/>
      <c r="HQ156" s="17"/>
      <c r="HR156" s="17"/>
      <c r="HS156" s="17"/>
      <c r="HT156" s="17"/>
      <c r="HU156" s="17"/>
      <c r="HV156" s="17"/>
      <c r="HW156" s="17"/>
      <c r="HX156" s="17"/>
      <c r="HY156" s="17"/>
      <c r="HZ156" s="17"/>
      <c r="IA156" s="17"/>
      <c r="IB156" s="17"/>
      <c r="IC156" s="17"/>
      <c r="ID156" s="17"/>
      <c r="IE156" s="17"/>
      <c r="IF156" s="17"/>
      <c r="IG156" s="17"/>
      <c r="IH156" s="17"/>
      <c r="II156" s="17"/>
      <c r="IJ156" s="17"/>
      <c r="IK156" s="17"/>
      <c r="IL156" s="17"/>
      <c r="IM156" s="17"/>
      <c r="IN156" s="17"/>
      <c r="IO156" s="17"/>
      <c r="IP156" s="17"/>
    </row>
    <row r="157" spans="1:250" ht="16.5" hidden="1">
      <c r="A157" s="22"/>
      <c r="B157" s="22"/>
      <c r="C157" s="22"/>
      <c r="D157" s="22"/>
      <c r="E157" s="23"/>
      <c r="F157" s="24"/>
      <c r="G157" s="24"/>
      <c r="H157" s="41"/>
      <c r="I157" s="25"/>
      <c r="J157" s="25"/>
      <c r="K157" s="26"/>
      <c r="L157" s="24"/>
      <c r="M157" s="24"/>
      <c r="N157" s="24"/>
      <c r="O157" s="26"/>
      <c r="P157" s="26"/>
      <c r="Q157" s="26"/>
      <c r="R157" s="26"/>
      <c r="S157" s="92"/>
      <c r="T157" s="28"/>
      <c r="U157" s="28"/>
      <c r="V157" s="28"/>
      <c r="W157" s="28"/>
      <c r="X157" s="29"/>
      <c r="Y157" s="29"/>
      <c r="Z157" s="29"/>
      <c r="AA157" s="29"/>
      <c r="AB157" s="28"/>
      <c r="AC157" s="28"/>
      <c r="AD157" s="28"/>
      <c r="AE157" s="28"/>
      <c r="AF157" s="30"/>
      <c r="AG157" s="30"/>
      <c r="AH157" s="30"/>
      <c r="AI157" s="30"/>
      <c r="AJ157" s="31"/>
      <c r="AK157" s="31"/>
      <c r="AL157" s="32"/>
      <c r="AM157" s="28"/>
      <c r="AN157" s="28"/>
      <c r="AO157" s="28"/>
      <c r="AP157" s="28"/>
      <c r="AQ157" s="28"/>
      <c r="AR157" s="28"/>
      <c r="AS157" s="28"/>
      <c r="AT157" s="28"/>
      <c r="AU157" s="33"/>
      <c r="AV157" s="23"/>
      <c r="AW157" s="34"/>
      <c r="AX157" s="35"/>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c r="DE157" s="17"/>
      <c r="DF157" s="17"/>
      <c r="DG157" s="17"/>
      <c r="DH157" s="17"/>
      <c r="DI157" s="17"/>
      <c r="DJ157" s="17"/>
      <c r="DK157" s="17"/>
      <c r="DL157" s="17"/>
      <c r="DM157" s="17"/>
      <c r="DN157" s="17"/>
      <c r="DO157" s="17"/>
      <c r="DP157" s="17"/>
      <c r="DQ157" s="17"/>
      <c r="DR157" s="17"/>
      <c r="DS157" s="17"/>
      <c r="DT157" s="17"/>
      <c r="DU157" s="17"/>
      <c r="DV157" s="17"/>
      <c r="DW157" s="17"/>
      <c r="DX157" s="17"/>
      <c r="DY157" s="17"/>
      <c r="DZ157" s="17"/>
      <c r="EA157" s="17"/>
      <c r="EB157" s="17"/>
      <c r="EC157" s="17"/>
      <c r="ED157" s="17"/>
      <c r="EE157" s="17"/>
      <c r="EF157" s="17"/>
      <c r="EG157" s="17"/>
      <c r="EH157" s="17"/>
      <c r="EI157" s="17"/>
      <c r="EJ157" s="17"/>
      <c r="EK157" s="17"/>
      <c r="EL157" s="17"/>
      <c r="EM157" s="17"/>
      <c r="EN157" s="17"/>
      <c r="EO157" s="17"/>
      <c r="EP157" s="17"/>
      <c r="EQ157" s="17"/>
      <c r="ER157" s="17"/>
      <c r="ES157" s="17"/>
      <c r="ET157" s="17"/>
      <c r="EU157" s="17"/>
      <c r="EV157" s="17"/>
      <c r="EW157" s="17"/>
      <c r="EX157" s="17"/>
      <c r="EY157" s="17"/>
      <c r="EZ157" s="17"/>
      <c r="FA157" s="17"/>
      <c r="FB157" s="17"/>
      <c r="FC157" s="17"/>
      <c r="FD157" s="17"/>
      <c r="FE157" s="17"/>
      <c r="FF157" s="17"/>
      <c r="FG157" s="17"/>
      <c r="FH157" s="17"/>
      <c r="FI157" s="17"/>
      <c r="FJ157" s="17"/>
      <c r="FK157" s="17"/>
      <c r="FL157" s="17"/>
      <c r="FM157" s="17"/>
      <c r="FN157" s="17"/>
      <c r="FO157" s="17"/>
      <c r="FP157" s="17"/>
      <c r="FQ157" s="17"/>
      <c r="FR157" s="17"/>
      <c r="FS157" s="17"/>
      <c r="FT157" s="17"/>
      <c r="FU157" s="17"/>
      <c r="FV157" s="17"/>
      <c r="FW157" s="17"/>
      <c r="FX157" s="17"/>
      <c r="FY157" s="17"/>
      <c r="FZ157" s="17"/>
      <c r="GA157" s="17"/>
      <c r="GB157" s="17"/>
      <c r="GC157" s="17"/>
      <c r="GD157" s="17"/>
      <c r="GE157" s="17"/>
      <c r="GF157" s="17"/>
      <c r="GG157" s="17"/>
      <c r="GH157" s="17"/>
      <c r="GI157" s="17"/>
      <c r="GJ157" s="17"/>
      <c r="GK157" s="17"/>
      <c r="GL157" s="17"/>
      <c r="GM157" s="17"/>
      <c r="GN157" s="17"/>
      <c r="GO157" s="17"/>
      <c r="GP157" s="17"/>
      <c r="GQ157" s="17"/>
      <c r="GR157" s="17"/>
      <c r="GS157" s="17"/>
      <c r="GT157" s="17"/>
      <c r="GU157" s="17"/>
      <c r="GV157" s="17"/>
      <c r="GW157" s="17"/>
      <c r="GX157" s="17"/>
      <c r="GY157" s="17"/>
      <c r="GZ157" s="17"/>
      <c r="HA157" s="17"/>
      <c r="HB157" s="17"/>
      <c r="HC157" s="17"/>
      <c r="HD157" s="17"/>
      <c r="HE157" s="17"/>
      <c r="HF157" s="17"/>
      <c r="HG157" s="17"/>
      <c r="HH157" s="17"/>
      <c r="HI157" s="17"/>
      <c r="HJ157" s="17"/>
      <c r="HK157" s="17"/>
      <c r="HL157" s="17"/>
      <c r="HM157" s="17"/>
      <c r="HN157" s="17"/>
      <c r="HO157" s="17"/>
      <c r="HP157" s="17"/>
      <c r="HQ157" s="17"/>
      <c r="HR157" s="17"/>
      <c r="HS157" s="17"/>
      <c r="HT157" s="17"/>
      <c r="HU157" s="17"/>
      <c r="HV157" s="17"/>
      <c r="HW157" s="17"/>
      <c r="HX157" s="17"/>
      <c r="HY157" s="17"/>
      <c r="HZ157" s="17"/>
      <c r="IA157" s="17"/>
      <c r="IB157" s="17"/>
      <c r="IC157" s="17"/>
      <c r="ID157" s="17"/>
      <c r="IE157" s="17"/>
      <c r="IF157" s="17"/>
      <c r="IG157" s="17"/>
      <c r="IH157" s="17"/>
      <c r="II157" s="17"/>
      <c r="IJ157" s="17"/>
      <c r="IK157" s="17"/>
      <c r="IL157" s="17"/>
      <c r="IM157" s="17"/>
      <c r="IN157" s="17"/>
      <c r="IO157" s="17"/>
      <c r="IP157" s="17"/>
    </row>
    <row r="158" spans="1:250" ht="16.5" hidden="1">
      <c r="A158" s="22"/>
      <c r="B158" s="22"/>
      <c r="C158" s="22"/>
      <c r="D158" s="22"/>
      <c r="E158" s="23"/>
      <c r="F158" s="24"/>
      <c r="G158" s="24"/>
      <c r="H158" s="41"/>
      <c r="I158" s="25"/>
      <c r="J158" s="25"/>
      <c r="K158" s="26"/>
      <c r="L158" s="24"/>
      <c r="M158" s="24"/>
      <c r="N158" s="24"/>
      <c r="O158" s="26"/>
      <c r="P158" s="26"/>
      <c r="Q158" s="26"/>
      <c r="R158" s="26"/>
      <c r="S158" s="92"/>
      <c r="T158" s="28"/>
      <c r="U158" s="28"/>
      <c r="V158" s="28"/>
      <c r="W158" s="28"/>
      <c r="X158" s="29"/>
      <c r="Y158" s="29"/>
      <c r="Z158" s="29"/>
      <c r="AA158" s="29"/>
      <c r="AB158" s="28"/>
      <c r="AC158" s="28"/>
      <c r="AD158" s="28"/>
      <c r="AE158" s="28"/>
      <c r="AF158" s="30"/>
      <c r="AG158" s="30"/>
      <c r="AH158" s="30"/>
      <c r="AI158" s="30"/>
      <c r="AJ158" s="31"/>
      <c r="AK158" s="31"/>
      <c r="AL158" s="32"/>
      <c r="AM158" s="28"/>
      <c r="AN158" s="28"/>
      <c r="AO158" s="28"/>
      <c r="AP158" s="28"/>
      <c r="AQ158" s="28"/>
      <c r="AR158" s="28"/>
      <c r="AS158" s="28"/>
      <c r="AT158" s="28"/>
      <c r="AU158" s="33"/>
      <c r="AV158" s="23"/>
      <c r="AW158" s="34"/>
      <c r="AX158" s="35"/>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c r="DE158" s="17"/>
      <c r="DF158" s="17"/>
      <c r="DG158" s="17"/>
      <c r="DH158" s="17"/>
      <c r="DI158" s="17"/>
      <c r="DJ158" s="17"/>
      <c r="DK158" s="17"/>
      <c r="DL158" s="17"/>
      <c r="DM158" s="17"/>
      <c r="DN158" s="17"/>
      <c r="DO158" s="17"/>
      <c r="DP158" s="17"/>
      <c r="DQ158" s="17"/>
      <c r="DR158" s="17"/>
      <c r="DS158" s="17"/>
      <c r="DT158" s="17"/>
      <c r="DU158" s="17"/>
      <c r="DV158" s="17"/>
      <c r="DW158" s="17"/>
      <c r="DX158" s="17"/>
      <c r="DY158" s="17"/>
      <c r="DZ158" s="17"/>
      <c r="EA158" s="17"/>
      <c r="EB158" s="17"/>
      <c r="EC158" s="17"/>
      <c r="ED158" s="17"/>
      <c r="EE158" s="17"/>
      <c r="EF158" s="17"/>
      <c r="EG158" s="17"/>
      <c r="EH158" s="17"/>
      <c r="EI158" s="17"/>
      <c r="EJ158" s="17"/>
      <c r="EK158" s="17"/>
      <c r="EL158" s="17"/>
      <c r="EM158" s="17"/>
      <c r="EN158" s="17"/>
      <c r="EO158" s="17"/>
      <c r="EP158" s="17"/>
      <c r="EQ158" s="17"/>
      <c r="ER158" s="17"/>
      <c r="ES158" s="17"/>
      <c r="ET158" s="17"/>
      <c r="EU158" s="17"/>
      <c r="EV158" s="17"/>
      <c r="EW158" s="17"/>
      <c r="EX158" s="17"/>
      <c r="EY158" s="17"/>
      <c r="EZ158" s="17"/>
      <c r="FA158" s="17"/>
      <c r="FB158" s="17"/>
      <c r="FC158" s="17"/>
      <c r="FD158" s="17"/>
      <c r="FE158" s="17"/>
      <c r="FF158" s="17"/>
      <c r="FG158" s="17"/>
      <c r="FH158" s="17"/>
      <c r="FI158" s="17"/>
      <c r="FJ158" s="17"/>
      <c r="FK158" s="17"/>
      <c r="FL158" s="17"/>
      <c r="FM158" s="17"/>
      <c r="FN158" s="17"/>
      <c r="FO158" s="17"/>
      <c r="FP158" s="17"/>
      <c r="FQ158" s="17"/>
      <c r="FR158" s="17"/>
      <c r="FS158" s="17"/>
      <c r="FT158" s="17"/>
      <c r="FU158" s="17"/>
      <c r="FV158" s="17"/>
      <c r="FW158" s="17"/>
      <c r="FX158" s="17"/>
      <c r="FY158" s="17"/>
      <c r="FZ158" s="17"/>
      <c r="GA158" s="17"/>
      <c r="GB158" s="17"/>
      <c r="GC158" s="17"/>
      <c r="GD158" s="17"/>
      <c r="GE158" s="17"/>
      <c r="GF158" s="17"/>
      <c r="GG158" s="17"/>
      <c r="GH158" s="17"/>
      <c r="GI158" s="17"/>
      <c r="GJ158" s="17"/>
      <c r="GK158" s="17"/>
      <c r="GL158" s="17"/>
      <c r="GM158" s="17"/>
      <c r="GN158" s="17"/>
      <c r="GO158" s="17"/>
      <c r="GP158" s="17"/>
      <c r="GQ158" s="17"/>
      <c r="GR158" s="17"/>
      <c r="GS158" s="17"/>
      <c r="GT158" s="17"/>
      <c r="GU158" s="17"/>
      <c r="GV158" s="17"/>
      <c r="GW158" s="17"/>
      <c r="GX158" s="17"/>
      <c r="GY158" s="17"/>
      <c r="GZ158" s="17"/>
      <c r="HA158" s="17"/>
      <c r="HB158" s="17"/>
      <c r="HC158" s="17"/>
      <c r="HD158" s="17"/>
      <c r="HE158" s="17"/>
      <c r="HF158" s="17"/>
      <c r="HG158" s="17"/>
      <c r="HH158" s="17"/>
      <c r="HI158" s="17"/>
      <c r="HJ158" s="17"/>
      <c r="HK158" s="17"/>
      <c r="HL158" s="17"/>
      <c r="HM158" s="17"/>
      <c r="HN158" s="17"/>
      <c r="HO158" s="17"/>
      <c r="HP158" s="17"/>
      <c r="HQ158" s="17"/>
      <c r="HR158" s="17"/>
      <c r="HS158" s="17"/>
      <c r="HT158" s="17"/>
      <c r="HU158" s="17"/>
      <c r="HV158" s="17"/>
      <c r="HW158" s="17"/>
      <c r="HX158" s="17"/>
      <c r="HY158" s="17"/>
      <c r="HZ158" s="17"/>
      <c r="IA158" s="17"/>
      <c r="IB158" s="17"/>
      <c r="IC158" s="17"/>
      <c r="ID158" s="17"/>
      <c r="IE158" s="17"/>
      <c r="IF158" s="17"/>
      <c r="IG158" s="17"/>
      <c r="IH158" s="17"/>
      <c r="II158" s="17"/>
      <c r="IJ158" s="17"/>
      <c r="IK158" s="17"/>
      <c r="IL158" s="17"/>
      <c r="IM158" s="17"/>
      <c r="IN158" s="17"/>
      <c r="IO158" s="17"/>
      <c r="IP158" s="17"/>
    </row>
    <row r="159" spans="1:250" ht="16.5" hidden="1">
      <c r="A159" s="22"/>
      <c r="B159" s="22"/>
      <c r="C159" s="22"/>
      <c r="D159" s="22"/>
      <c r="E159" s="23"/>
      <c r="F159" s="24"/>
      <c r="G159" s="24"/>
      <c r="H159" s="41"/>
      <c r="I159" s="25"/>
      <c r="J159" s="25"/>
      <c r="K159" s="26"/>
      <c r="L159" s="24"/>
      <c r="M159" s="24"/>
      <c r="N159" s="24"/>
      <c r="O159" s="26"/>
      <c r="P159" s="26"/>
      <c r="Q159" s="26"/>
      <c r="R159" s="26"/>
      <c r="S159" s="92"/>
      <c r="T159" s="28"/>
      <c r="U159" s="28"/>
      <c r="V159" s="28"/>
      <c r="W159" s="28"/>
      <c r="X159" s="29"/>
      <c r="Y159" s="29"/>
      <c r="Z159" s="29"/>
      <c r="AA159" s="29"/>
      <c r="AB159" s="28"/>
      <c r="AC159" s="28"/>
      <c r="AD159" s="28"/>
      <c r="AE159" s="28"/>
      <c r="AF159" s="30"/>
      <c r="AG159" s="30"/>
      <c r="AH159" s="30"/>
      <c r="AI159" s="30"/>
      <c r="AJ159" s="31"/>
      <c r="AK159" s="31"/>
      <c r="AL159" s="32"/>
      <c r="AM159" s="28"/>
      <c r="AN159" s="28"/>
      <c r="AO159" s="28"/>
      <c r="AP159" s="28"/>
      <c r="AQ159" s="28"/>
      <c r="AR159" s="28"/>
      <c r="AS159" s="28"/>
      <c r="AT159" s="28"/>
      <c r="AU159" s="33"/>
      <c r="AV159" s="23"/>
      <c r="AW159" s="34"/>
      <c r="AX159" s="35"/>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7"/>
      <c r="EY159" s="17"/>
      <c r="EZ159" s="17"/>
      <c r="FA159" s="17"/>
      <c r="FB159" s="17"/>
      <c r="FC159" s="17"/>
      <c r="FD159" s="17"/>
      <c r="FE159" s="17"/>
      <c r="FF159" s="17"/>
      <c r="FG159" s="17"/>
      <c r="FH159" s="17"/>
      <c r="FI159" s="17"/>
      <c r="FJ159" s="17"/>
      <c r="FK159" s="17"/>
      <c r="FL159" s="17"/>
      <c r="FM159" s="17"/>
      <c r="FN159" s="17"/>
      <c r="FO159" s="17"/>
      <c r="FP159" s="17"/>
      <c r="FQ159" s="17"/>
      <c r="FR159" s="17"/>
      <c r="FS159" s="17"/>
      <c r="FT159" s="17"/>
      <c r="FU159" s="17"/>
      <c r="FV159" s="17"/>
      <c r="FW159" s="17"/>
      <c r="FX159" s="17"/>
      <c r="FY159" s="17"/>
      <c r="FZ159" s="17"/>
      <c r="GA159" s="17"/>
      <c r="GB159" s="17"/>
      <c r="GC159" s="17"/>
      <c r="GD159" s="17"/>
      <c r="GE159" s="17"/>
      <c r="GF159" s="17"/>
      <c r="GG159" s="17"/>
      <c r="GH159" s="17"/>
      <c r="GI159" s="17"/>
      <c r="GJ159" s="17"/>
      <c r="GK159" s="17"/>
      <c r="GL159" s="17"/>
      <c r="GM159" s="17"/>
      <c r="GN159" s="17"/>
      <c r="GO159" s="17"/>
      <c r="GP159" s="17"/>
      <c r="GQ159" s="17"/>
      <c r="GR159" s="17"/>
      <c r="GS159" s="17"/>
      <c r="GT159" s="17"/>
      <c r="GU159" s="17"/>
      <c r="GV159" s="17"/>
      <c r="GW159" s="17"/>
      <c r="GX159" s="17"/>
      <c r="GY159" s="17"/>
      <c r="GZ159" s="17"/>
      <c r="HA159" s="17"/>
      <c r="HB159" s="17"/>
      <c r="HC159" s="17"/>
      <c r="HD159" s="17"/>
      <c r="HE159" s="17"/>
      <c r="HF159" s="17"/>
      <c r="HG159" s="17"/>
      <c r="HH159" s="17"/>
      <c r="HI159" s="17"/>
      <c r="HJ159" s="17"/>
      <c r="HK159" s="17"/>
      <c r="HL159" s="17"/>
      <c r="HM159" s="17"/>
      <c r="HN159" s="17"/>
      <c r="HO159" s="17"/>
      <c r="HP159" s="17"/>
      <c r="HQ159" s="17"/>
      <c r="HR159" s="17"/>
      <c r="HS159" s="17"/>
      <c r="HT159" s="17"/>
      <c r="HU159" s="17"/>
      <c r="HV159" s="17"/>
      <c r="HW159" s="17"/>
      <c r="HX159" s="17"/>
      <c r="HY159" s="17"/>
      <c r="HZ159" s="17"/>
      <c r="IA159" s="17"/>
      <c r="IB159" s="17"/>
      <c r="IC159" s="17"/>
      <c r="ID159" s="17"/>
      <c r="IE159" s="17"/>
      <c r="IF159" s="17"/>
      <c r="IG159" s="17"/>
      <c r="IH159" s="17"/>
      <c r="II159" s="17"/>
      <c r="IJ159" s="17"/>
      <c r="IK159" s="17"/>
      <c r="IL159" s="17"/>
      <c r="IM159" s="17"/>
      <c r="IN159" s="17"/>
      <c r="IO159" s="17"/>
      <c r="IP159" s="17"/>
    </row>
    <row r="160" spans="1:250" ht="16.5" hidden="1">
      <c r="A160" s="22"/>
      <c r="B160" s="22"/>
      <c r="C160" s="22"/>
      <c r="D160" s="22"/>
      <c r="E160" s="23"/>
      <c r="F160" s="24"/>
      <c r="G160" s="24"/>
      <c r="H160" s="41"/>
      <c r="I160" s="25"/>
      <c r="J160" s="25"/>
      <c r="K160" s="26"/>
      <c r="L160" s="24"/>
      <c r="M160" s="24"/>
      <c r="N160" s="24"/>
      <c r="O160" s="26"/>
      <c r="P160" s="26"/>
      <c r="Q160" s="26"/>
      <c r="R160" s="26"/>
      <c r="S160" s="92"/>
      <c r="T160" s="28"/>
      <c r="U160" s="28"/>
      <c r="V160" s="28"/>
      <c r="W160" s="28"/>
      <c r="X160" s="29"/>
      <c r="Y160" s="29"/>
      <c r="Z160" s="29"/>
      <c r="AA160" s="29"/>
      <c r="AB160" s="28"/>
      <c r="AC160" s="28"/>
      <c r="AD160" s="28"/>
      <c r="AE160" s="28"/>
      <c r="AF160" s="30"/>
      <c r="AG160" s="30"/>
      <c r="AH160" s="30"/>
      <c r="AI160" s="30"/>
      <c r="AJ160" s="31"/>
      <c r="AK160" s="31"/>
      <c r="AL160" s="32"/>
      <c r="AM160" s="28"/>
      <c r="AN160" s="28"/>
      <c r="AO160" s="28"/>
      <c r="AP160" s="28"/>
      <c r="AQ160" s="28"/>
      <c r="AR160" s="28"/>
      <c r="AS160" s="28"/>
      <c r="AT160" s="28"/>
      <c r="AU160" s="33"/>
      <c r="AV160" s="23"/>
      <c r="AW160" s="34"/>
      <c r="AX160" s="35"/>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c r="DE160" s="17"/>
      <c r="DF160" s="17"/>
      <c r="DG160" s="17"/>
      <c r="DH160" s="17"/>
      <c r="DI160" s="17"/>
      <c r="DJ160" s="17"/>
      <c r="DK160" s="17"/>
      <c r="DL160" s="17"/>
      <c r="DM160" s="17"/>
      <c r="DN160" s="17"/>
      <c r="DO160" s="17"/>
      <c r="DP160" s="17"/>
      <c r="DQ160" s="17"/>
      <c r="DR160" s="17"/>
      <c r="DS160" s="17"/>
      <c r="DT160" s="17"/>
      <c r="DU160" s="17"/>
      <c r="DV160" s="17"/>
      <c r="DW160" s="17"/>
      <c r="DX160" s="17"/>
      <c r="DY160" s="17"/>
      <c r="DZ160" s="17"/>
      <c r="EA160" s="17"/>
      <c r="EB160" s="17"/>
      <c r="EC160" s="17"/>
      <c r="ED160" s="17"/>
      <c r="EE160" s="17"/>
      <c r="EF160" s="17"/>
      <c r="EG160" s="17"/>
      <c r="EH160" s="17"/>
      <c r="EI160" s="17"/>
      <c r="EJ160" s="17"/>
      <c r="EK160" s="17"/>
      <c r="EL160" s="17"/>
      <c r="EM160" s="17"/>
      <c r="EN160" s="17"/>
      <c r="EO160" s="17"/>
      <c r="EP160" s="17"/>
      <c r="EQ160" s="17"/>
      <c r="ER160" s="17"/>
      <c r="ES160" s="17"/>
      <c r="ET160" s="17"/>
      <c r="EU160" s="17"/>
      <c r="EV160" s="17"/>
      <c r="EW160" s="17"/>
      <c r="EX160" s="17"/>
      <c r="EY160" s="17"/>
      <c r="EZ160" s="17"/>
      <c r="FA160" s="17"/>
      <c r="FB160" s="17"/>
      <c r="FC160" s="17"/>
      <c r="FD160" s="17"/>
      <c r="FE160" s="17"/>
      <c r="FF160" s="17"/>
      <c r="FG160" s="17"/>
      <c r="FH160" s="17"/>
      <c r="FI160" s="17"/>
      <c r="FJ160" s="17"/>
      <c r="FK160" s="17"/>
      <c r="FL160" s="17"/>
      <c r="FM160" s="17"/>
      <c r="FN160" s="17"/>
      <c r="FO160" s="17"/>
      <c r="FP160" s="17"/>
      <c r="FQ160" s="17"/>
      <c r="FR160" s="17"/>
      <c r="FS160" s="17"/>
      <c r="FT160" s="17"/>
      <c r="FU160" s="17"/>
      <c r="FV160" s="17"/>
      <c r="FW160" s="17"/>
      <c r="FX160" s="17"/>
      <c r="FY160" s="17"/>
      <c r="FZ160" s="17"/>
      <c r="GA160" s="17"/>
      <c r="GB160" s="17"/>
      <c r="GC160" s="17"/>
      <c r="GD160" s="17"/>
      <c r="GE160" s="17"/>
      <c r="GF160" s="17"/>
      <c r="GG160" s="17"/>
      <c r="GH160" s="17"/>
      <c r="GI160" s="17"/>
      <c r="GJ160" s="17"/>
      <c r="GK160" s="17"/>
      <c r="GL160" s="17"/>
      <c r="GM160" s="17"/>
      <c r="GN160" s="17"/>
      <c r="GO160" s="17"/>
      <c r="GP160" s="17"/>
      <c r="GQ160" s="17"/>
      <c r="GR160" s="17"/>
      <c r="GS160" s="17"/>
      <c r="GT160" s="17"/>
      <c r="GU160" s="17"/>
      <c r="GV160" s="17"/>
      <c r="GW160" s="17"/>
      <c r="GX160" s="17"/>
      <c r="GY160" s="17"/>
      <c r="GZ160" s="17"/>
      <c r="HA160" s="17"/>
      <c r="HB160" s="17"/>
      <c r="HC160" s="17"/>
      <c r="HD160" s="17"/>
      <c r="HE160" s="17"/>
      <c r="HF160" s="17"/>
      <c r="HG160" s="17"/>
      <c r="HH160" s="17"/>
      <c r="HI160" s="17"/>
      <c r="HJ160" s="17"/>
      <c r="HK160" s="17"/>
      <c r="HL160" s="17"/>
      <c r="HM160" s="17"/>
      <c r="HN160" s="17"/>
      <c r="HO160" s="17"/>
      <c r="HP160" s="17"/>
      <c r="HQ160" s="17"/>
      <c r="HR160" s="17"/>
      <c r="HS160" s="17"/>
      <c r="HT160" s="17"/>
      <c r="HU160" s="17"/>
      <c r="HV160" s="17"/>
      <c r="HW160" s="17"/>
      <c r="HX160" s="17"/>
      <c r="HY160" s="17"/>
      <c r="HZ160" s="17"/>
      <c r="IA160" s="17"/>
      <c r="IB160" s="17"/>
      <c r="IC160" s="17"/>
      <c r="ID160" s="17"/>
      <c r="IE160" s="17"/>
      <c r="IF160" s="17"/>
      <c r="IG160" s="17"/>
      <c r="IH160" s="17"/>
      <c r="II160" s="17"/>
      <c r="IJ160" s="17"/>
      <c r="IK160" s="17"/>
      <c r="IL160" s="17"/>
      <c r="IM160" s="17"/>
      <c r="IN160" s="17"/>
      <c r="IO160" s="17"/>
      <c r="IP160" s="17"/>
    </row>
    <row r="161" spans="1:250" ht="16.5" hidden="1">
      <c r="A161" s="22"/>
      <c r="B161" s="22"/>
      <c r="C161" s="22"/>
      <c r="D161" s="22"/>
      <c r="E161" s="23"/>
      <c r="F161" s="24"/>
      <c r="G161" s="24"/>
      <c r="H161" s="41"/>
      <c r="I161" s="25"/>
      <c r="J161" s="25"/>
      <c r="K161" s="26"/>
      <c r="L161" s="24"/>
      <c r="M161" s="24"/>
      <c r="N161" s="24"/>
      <c r="O161" s="26"/>
      <c r="P161" s="26"/>
      <c r="Q161" s="26"/>
      <c r="R161" s="26"/>
      <c r="S161" s="92"/>
      <c r="T161" s="28"/>
      <c r="U161" s="28"/>
      <c r="V161" s="28"/>
      <c r="W161" s="28"/>
      <c r="X161" s="29"/>
      <c r="Y161" s="29"/>
      <c r="Z161" s="29"/>
      <c r="AA161" s="29"/>
      <c r="AB161" s="28"/>
      <c r="AC161" s="28"/>
      <c r="AD161" s="28"/>
      <c r="AE161" s="28"/>
      <c r="AF161" s="30"/>
      <c r="AG161" s="30"/>
      <c r="AH161" s="30"/>
      <c r="AI161" s="30"/>
      <c r="AJ161" s="31"/>
      <c r="AK161" s="31"/>
      <c r="AL161" s="32"/>
      <c r="AM161" s="28"/>
      <c r="AN161" s="28"/>
      <c r="AO161" s="28"/>
      <c r="AP161" s="28"/>
      <c r="AQ161" s="28"/>
      <c r="AR161" s="28"/>
      <c r="AS161" s="28"/>
      <c r="AT161" s="28"/>
      <c r="AU161" s="33"/>
      <c r="AV161" s="23"/>
      <c r="AW161" s="34"/>
      <c r="AX161" s="35"/>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c r="DE161" s="17"/>
      <c r="DF161" s="17"/>
      <c r="DG161" s="17"/>
      <c r="DH161" s="17"/>
      <c r="DI161" s="17"/>
      <c r="DJ161" s="17"/>
      <c r="DK161" s="17"/>
      <c r="DL161" s="17"/>
      <c r="DM161" s="17"/>
      <c r="DN161" s="17"/>
      <c r="DO161" s="17"/>
      <c r="DP161" s="17"/>
      <c r="DQ161" s="17"/>
      <c r="DR161" s="17"/>
      <c r="DS161" s="17"/>
      <c r="DT161" s="17"/>
      <c r="DU161" s="17"/>
      <c r="DV161" s="17"/>
      <c r="DW161" s="17"/>
      <c r="DX161" s="17"/>
      <c r="DY161" s="17"/>
      <c r="DZ161" s="17"/>
      <c r="EA161" s="17"/>
      <c r="EB161" s="17"/>
      <c r="EC161" s="17"/>
      <c r="ED161" s="17"/>
      <c r="EE161" s="17"/>
      <c r="EF161" s="17"/>
      <c r="EG161" s="17"/>
      <c r="EH161" s="17"/>
      <c r="EI161" s="17"/>
      <c r="EJ161" s="17"/>
      <c r="EK161" s="17"/>
      <c r="EL161" s="17"/>
      <c r="EM161" s="17"/>
      <c r="EN161" s="17"/>
      <c r="EO161" s="17"/>
      <c r="EP161" s="17"/>
      <c r="EQ161" s="17"/>
      <c r="ER161" s="17"/>
      <c r="ES161" s="17"/>
      <c r="ET161" s="17"/>
      <c r="EU161" s="17"/>
      <c r="EV161" s="17"/>
      <c r="EW161" s="17"/>
      <c r="EX161" s="17"/>
      <c r="EY161" s="17"/>
      <c r="EZ161" s="17"/>
      <c r="FA161" s="17"/>
      <c r="FB161" s="17"/>
      <c r="FC161" s="17"/>
      <c r="FD161" s="17"/>
      <c r="FE161" s="17"/>
      <c r="FF161" s="17"/>
      <c r="FG161" s="17"/>
      <c r="FH161" s="17"/>
      <c r="FI161" s="17"/>
      <c r="FJ161" s="17"/>
      <c r="FK161" s="17"/>
      <c r="FL161" s="17"/>
      <c r="FM161" s="17"/>
      <c r="FN161" s="17"/>
      <c r="FO161" s="17"/>
      <c r="FP161" s="17"/>
      <c r="FQ161" s="17"/>
      <c r="FR161" s="17"/>
      <c r="FS161" s="17"/>
      <c r="FT161" s="17"/>
      <c r="FU161" s="17"/>
      <c r="FV161" s="17"/>
      <c r="FW161" s="17"/>
      <c r="FX161" s="17"/>
      <c r="FY161" s="17"/>
      <c r="FZ161" s="17"/>
      <c r="GA161" s="17"/>
      <c r="GB161" s="17"/>
      <c r="GC161" s="17"/>
      <c r="GD161" s="17"/>
      <c r="GE161" s="17"/>
      <c r="GF161" s="17"/>
      <c r="GG161" s="17"/>
      <c r="GH161" s="17"/>
      <c r="GI161" s="17"/>
      <c r="GJ161" s="17"/>
      <c r="GK161" s="17"/>
      <c r="GL161" s="17"/>
      <c r="GM161" s="17"/>
      <c r="GN161" s="17"/>
      <c r="GO161" s="17"/>
      <c r="GP161" s="17"/>
      <c r="GQ161" s="17"/>
      <c r="GR161" s="17"/>
      <c r="GS161" s="17"/>
      <c r="GT161" s="17"/>
      <c r="GU161" s="17"/>
      <c r="GV161" s="17"/>
      <c r="GW161" s="17"/>
      <c r="GX161" s="17"/>
      <c r="GY161" s="17"/>
      <c r="GZ161" s="17"/>
      <c r="HA161" s="17"/>
      <c r="HB161" s="17"/>
      <c r="HC161" s="17"/>
      <c r="HD161" s="17"/>
      <c r="HE161" s="17"/>
      <c r="HF161" s="17"/>
      <c r="HG161" s="17"/>
      <c r="HH161" s="17"/>
      <c r="HI161" s="17"/>
      <c r="HJ161" s="17"/>
      <c r="HK161" s="17"/>
      <c r="HL161" s="17"/>
      <c r="HM161" s="17"/>
      <c r="HN161" s="17"/>
      <c r="HO161" s="17"/>
      <c r="HP161" s="17"/>
      <c r="HQ161" s="17"/>
      <c r="HR161" s="17"/>
      <c r="HS161" s="17"/>
      <c r="HT161" s="17"/>
      <c r="HU161" s="17"/>
      <c r="HV161" s="17"/>
      <c r="HW161" s="17"/>
      <c r="HX161" s="17"/>
      <c r="HY161" s="17"/>
      <c r="HZ161" s="17"/>
      <c r="IA161" s="17"/>
      <c r="IB161" s="17"/>
      <c r="IC161" s="17"/>
      <c r="ID161" s="17"/>
      <c r="IE161" s="17"/>
      <c r="IF161" s="17"/>
      <c r="IG161" s="17"/>
      <c r="IH161" s="17"/>
      <c r="II161" s="17"/>
      <c r="IJ161" s="17"/>
      <c r="IK161" s="17"/>
      <c r="IL161" s="17"/>
      <c r="IM161" s="17"/>
      <c r="IN161" s="17"/>
      <c r="IO161" s="17"/>
      <c r="IP161" s="17"/>
    </row>
    <row r="162" spans="1:250" ht="66">
      <c r="A162" s="22" t="s">
        <v>239</v>
      </c>
      <c r="B162" s="22" t="s">
        <v>240</v>
      </c>
      <c r="C162" s="22" t="s">
        <v>241</v>
      </c>
      <c r="D162" s="22" t="s">
        <v>242</v>
      </c>
      <c r="E162" s="23" t="s">
        <v>10</v>
      </c>
      <c r="F162" s="24"/>
      <c r="G162" s="24" t="s">
        <v>29</v>
      </c>
      <c r="H162" s="41" t="s">
        <v>21</v>
      </c>
      <c r="I162" s="99" t="s">
        <v>359</v>
      </c>
      <c r="J162" s="25" t="s">
        <v>358</v>
      </c>
      <c r="K162" s="26">
        <v>2500</v>
      </c>
      <c r="L162" s="24">
        <v>1200</v>
      </c>
      <c r="M162" s="24">
        <v>1000</v>
      </c>
      <c r="N162" s="24">
        <v>800</v>
      </c>
      <c r="O162" s="26"/>
      <c r="P162" s="26"/>
      <c r="Q162" s="26"/>
      <c r="R162" s="26"/>
      <c r="S162" s="92" t="s">
        <v>29</v>
      </c>
      <c r="T162" s="28"/>
      <c r="U162" s="28"/>
      <c r="V162" s="28"/>
      <c r="W162" s="28"/>
      <c r="X162" s="29"/>
      <c r="Y162" s="29">
        <v>0</v>
      </c>
      <c r="Z162" s="29"/>
      <c r="AA162" s="29"/>
      <c r="AB162" s="28" t="e">
        <v>#N/A</v>
      </c>
      <c r="AC162" s="28" t="e">
        <v>#N/A</v>
      </c>
      <c r="AD162" s="28"/>
      <c r="AE162" s="28" t="e">
        <v>#N/A</v>
      </c>
      <c r="AF162" s="30" t="e">
        <v>#N/A</v>
      </c>
      <c r="AG162" s="30" t="e">
        <v>#N/A</v>
      </c>
      <c r="AH162" s="30"/>
      <c r="AI162" s="30" t="e">
        <v>#N/A</v>
      </c>
      <c r="AJ162" s="31">
        <v>6.358176873333333</v>
      </c>
      <c r="AK162" s="31"/>
      <c r="AL162" s="32" t="e">
        <v>#REF!</v>
      </c>
      <c r="AM162" s="28" t="e">
        <v>#REF!</v>
      </c>
      <c r="AN162" s="28" t="e">
        <v>#REF!</v>
      </c>
      <c r="AO162" s="28" t="e">
        <v>#REF!</v>
      </c>
      <c r="AP162" s="28" t="e">
        <v>#REF!</v>
      </c>
      <c r="AQ162" s="28" t="e">
        <v>#REF!</v>
      </c>
      <c r="AR162" s="28" t="e">
        <v>#REF!</v>
      </c>
      <c r="AS162" s="28" t="e">
        <v>#REF!</v>
      </c>
      <c r="AT162" s="28" t="e">
        <v>#REF!</v>
      </c>
      <c r="AU162" s="33" t="e">
        <v>#N/A</v>
      </c>
      <c r="AV162" s="23" t="s">
        <v>10</v>
      </c>
      <c r="AW162" s="34"/>
      <c r="AX162" s="35">
        <v>600</v>
      </c>
      <c r="AY162" s="17"/>
      <c r="AZ162" s="17"/>
      <c r="BA162" s="17"/>
      <c r="BB162" s="17"/>
      <c r="BC162" s="17"/>
      <c r="BD162" s="17"/>
      <c r="BE162" s="17"/>
      <c r="BF162" s="17"/>
      <c r="BG162" s="17"/>
      <c r="BH162" s="80" t="str">
        <f>TRIM(H162)</f>
        <v>Hương lộ 15</v>
      </c>
      <c r="BI162" s="80" t="str">
        <f>TRIM(I162)</f>
        <v>Bên trái: hết ranh thửa đất số 36, tờ BĐĐC số 63; Bên phải: hết ranh thửa đất số 249, tờ BĐĐC số 2</v>
      </c>
      <c r="BJ162" s="80" t="str">
        <f>TRIM(J162)</f>
        <v>Bên trái: hết ranh thửa đất số 114, tờ BĐĐC số 54; bên phải: hết ranh thửa đất số 361, tờ BĐĐC số 51</v>
      </c>
      <c r="BK162" s="37" t="str">
        <f>UPPER(LEFT(BH162,1))&amp;MID(BH162,2,LEN(BH162))</f>
        <v>Hương lộ 15</v>
      </c>
      <c r="BL162" s="37" t="str">
        <f>UPPER(LEFT(BI162,1))&amp;MID(BI162,2,LEN(BI162))</f>
        <v>Bên trái: hết ranh thửa đất số 36, tờ BĐĐC số 63; Bên phải: hết ranh thửa đất số 249, tờ BĐĐC số 2</v>
      </c>
      <c r="BM162" s="37" t="str">
        <f>UPPER(LEFT(BJ162,1))&amp;MID(BJ162,2,LEN(BJ162))</f>
        <v>Bên trái: hết ranh thửa đất số 114, tờ BĐĐC số 54; bên phải: hết ranh thửa đất số 361, tờ BĐĐC số 51</v>
      </c>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c r="EK162" s="17"/>
      <c r="EL162" s="17"/>
      <c r="EM162" s="17"/>
      <c r="EN162" s="17"/>
      <c r="EO162" s="17"/>
      <c r="EP162" s="17"/>
      <c r="EQ162" s="17"/>
      <c r="ER162" s="17"/>
      <c r="ES162" s="17"/>
      <c r="ET162" s="17"/>
      <c r="EU162" s="17"/>
      <c r="EV162" s="17"/>
      <c r="EW162" s="17"/>
      <c r="EX162" s="17"/>
      <c r="EY162" s="17"/>
      <c r="EZ162" s="17"/>
      <c r="FA162" s="17"/>
      <c r="FB162" s="17"/>
      <c r="FC162" s="17"/>
      <c r="FD162" s="17"/>
      <c r="FE162" s="17"/>
      <c r="FF162" s="17"/>
      <c r="FG162" s="17"/>
      <c r="FH162" s="17"/>
      <c r="FI162" s="17"/>
      <c r="FJ162" s="17"/>
      <c r="FK162" s="17"/>
      <c r="FL162" s="17"/>
      <c r="FM162" s="17"/>
      <c r="FN162" s="17"/>
      <c r="FO162" s="17"/>
      <c r="FP162" s="17"/>
      <c r="FQ162" s="17"/>
      <c r="FR162" s="17"/>
      <c r="FS162" s="17"/>
      <c r="FT162" s="17"/>
      <c r="FU162" s="17"/>
      <c r="FV162" s="17"/>
      <c r="FW162" s="17"/>
      <c r="FX162" s="17"/>
      <c r="FY162" s="17"/>
      <c r="FZ162" s="17"/>
      <c r="GA162" s="17"/>
      <c r="GB162" s="17"/>
      <c r="GC162" s="17"/>
      <c r="GD162" s="17"/>
      <c r="GE162" s="17"/>
      <c r="GF162" s="17"/>
      <c r="GG162" s="17"/>
      <c r="GH162" s="17"/>
      <c r="GI162" s="17"/>
      <c r="GJ162" s="17"/>
      <c r="GK162" s="17"/>
      <c r="GL162" s="17"/>
      <c r="GM162" s="17"/>
      <c r="GN162" s="17"/>
      <c r="GO162" s="17"/>
      <c r="GP162" s="17"/>
      <c r="GQ162" s="17"/>
      <c r="GR162" s="17"/>
      <c r="GS162" s="17"/>
      <c r="GT162" s="17"/>
      <c r="GU162" s="17"/>
      <c r="GV162" s="17"/>
      <c r="GW162" s="17"/>
      <c r="GX162" s="17"/>
      <c r="GY162" s="17"/>
      <c r="GZ162" s="17"/>
      <c r="HA162" s="17"/>
      <c r="HB162" s="17"/>
      <c r="HC162" s="17"/>
      <c r="HD162" s="17"/>
      <c r="HE162" s="17"/>
      <c r="HF162" s="17"/>
      <c r="HG162" s="17"/>
      <c r="HH162" s="17"/>
      <c r="HI162" s="17"/>
      <c r="HJ162" s="17"/>
      <c r="HK162" s="17"/>
      <c r="HL162" s="17"/>
      <c r="HM162" s="17"/>
      <c r="HN162" s="17"/>
      <c r="HO162" s="17"/>
      <c r="HP162" s="17"/>
      <c r="HQ162" s="17"/>
      <c r="HR162" s="17"/>
      <c r="HS162" s="17"/>
      <c r="HT162" s="17"/>
      <c r="HU162" s="17"/>
      <c r="HV162" s="17"/>
      <c r="HW162" s="17"/>
      <c r="HX162" s="17"/>
      <c r="HY162" s="17"/>
      <c r="HZ162" s="17"/>
      <c r="IA162" s="17"/>
      <c r="IB162" s="17"/>
      <c r="IC162" s="17"/>
      <c r="ID162" s="17"/>
      <c r="IE162" s="17"/>
      <c r="IF162" s="17"/>
      <c r="IG162" s="17"/>
      <c r="IH162" s="17"/>
      <c r="II162" s="17"/>
      <c r="IJ162" s="17"/>
      <c r="IK162" s="17"/>
      <c r="IL162" s="17"/>
      <c r="IM162" s="17"/>
      <c r="IN162" s="17"/>
      <c r="IO162" s="17"/>
      <c r="IP162" s="17"/>
    </row>
    <row r="163" spans="1:250" ht="16.5" hidden="1">
      <c r="A163" s="22"/>
      <c r="B163" s="22"/>
      <c r="C163" s="22"/>
      <c r="D163" s="22"/>
      <c r="E163" s="23"/>
      <c r="F163" s="24"/>
      <c r="G163" s="24"/>
      <c r="H163" s="41"/>
      <c r="I163" s="25"/>
      <c r="J163" s="25"/>
      <c r="K163" s="26"/>
      <c r="L163" s="24"/>
      <c r="M163" s="24"/>
      <c r="N163" s="24"/>
      <c r="O163" s="26"/>
      <c r="P163" s="26"/>
      <c r="Q163" s="26"/>
      <c r="R163" s="26"/>
      <c r="S163" s="92"/>
      <c r="T163" s="28"/>
      <c r="U163" s="28"/>
      <c r="V163" s="28"/>
      <c r="W163" s="28"/>
      <c r="X163" s="29"/>
      <c r="Y163" s="29"/>
      <c r="Z163" s="29"/>
      <c r="AA163" s="29"/>
      <c r="AB163" s="28"/>
      <c r="AC163" s="28"/>
      <c r="AD163" s="28"/>
      <c r="AE163" s="28"/>
      <c r="AF163" s="30"/>
      <c r="AG163" s="30"/>
      <c r="AH163" s="30"/>
      <c r="AI163" s="30"/>
      <c r="AJ163" s="31"/>
      <c r="AK163" s="31"/>
      <c r="AL163" s="32"/>
      <c r="AM163" s="28"/>
      <c r="AN163" s="28"/>
      <c r="AO163" s="28"/>
      <c r="AP163" s="28"/>
      <c r="AQ163" s="28"/>
      <c r="AR163" s="28"/>
      <c r="AS163" s="28"/>
      <c r="AT163" s="28"/>
      <c r="AU163" s="33"/>
      <c r="AV163" s="23"/>
      <c r="AW163" s="34"/>
      <c r="AX163" s="35"/>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c r="DX163" s="17"/>
      <c r="DY163" s="17"/>
      <c r="DZ163" s="17"/>
      <c r="EA163" s="17"/>
      <c r="EB163" s="17"/>
      <c r="EC163" s="17"/>
      <c r="ED163" s="17"/>
      <c r="EE163" s="17"/>
      <c r="EF163" s="17"/>
      <c r="EG163" s="17"/>
      <c r="EH163" s="17"/>
      <c r="EI163" s="17"/>
      <c r="EJ163" s="17"/>
      <c r="EK163" s="17"/>
      <c r="EL163" s="17"/>
      <c r="EM163" s="17"/>
      <c r="EN163" s="17"/>
      <c r="EO163" s="17"/>
      <c r="EP163" s="17"/>
      <c r="EQ163" s="17"/>
      <c r="ER163" s="17"/>
      <c r="ES163" s="17"/>
      <c r="ET163" s="17"/>
      <c r="EU163" s="17"/>
      <c r="EV163" s="17"/>
      <c r="EW163" s="17"/>
      <c r="EX163" s="17"/>
      <c r="EY163" s="17"/>
      <c r="EZ163" s="17"/>
      <c r="FA163" s="17"/>
      <c r="FB163" s="17"/>
      <c r="FC163" s="17"/>
      <c r="FD163" s="17"/>
      <c r="FE163" s="17"/>
      <c r="FF163" s="17"/>
      <c r="FG163" s="17"/>
      <c r="FH163" s="17"/>
      <c r="FI163" s="17"/>
      <c r="FJ163" s="17"/>
      <c r="FK163" s="17"/>
      <c r="FL163" s="17"/>
      <c r="FM163" s="17"/>
      <c r="FN163" s="17"/>
      <c r="FO163" s="17"/>
      <c r="FP163" s="17"/>
      <c r="FQ163" s="17"/>
      <c r="FR163" s="17"/>
      <c r="FS163" s="17"/>
      <c r="FT163" s="17"/>
      <c r="FU163" s="17"/>
      <c r="FV163" s="17"/>
      <c r="FW163" s="17"/>
      <c r="FX163" s="17"/>
      <c r="FY163" s="17"/>
      <c r="FZ163" s="17"/>
      <c r="GA163" s="17"/>
      <c r="GB163" s="17"/>
      <c r="GC163" s="17"/>
      <c r="GD163" s="17"/>
      <c r="GE163" s="17"/>
      <c r="GF163" s="17"/>
      <c r="GG163" s="17"/>
      <c r="GH163" s="17"/>
      <c r="GI163" s="17"/>
      <c r="GJ163" s="17"/>
      <c r="GK163" s="17"/>
      <c r="GL163" s="17"/>
      <c r="GM163" s="17"/>
      <c r="GN163" s="17"/>
      <c r="GO163" s="17"/>
      <c r="GP163" s="17"/>
      <c r="GQ163" s="17"/>
      <c r="GR163" s="17"/>
      <c r="GS163" s="17"/>
      <c r="GT163" s="17"/>
      <c r="GU163" s="17"/>
      <c r="GV163" s="17"/>
      <c r="GW163" s="17"/>
      <c r="GX163" s="17"/>
      <c r="GY163" s="17"/>
      <c r="GZ163" s="17"/>
      <c r="HA163" s="17"/>
      <c r="HB163" s="17"/>
      <c r="HC163" s="17"/>
      <c r="HD163" s="17"/>
      <c r="HE163" s="17"/>
      <c r="HF163" s="17"/>
      <c r="HG163" s="17"/>
      <c r="HH163" s="17"/>
      <c r="HI163" s="17"/>
      <c r="HJ163" s="17"/>
      <c r="HK163" s="17"/>
      <c r="HL163" s="17"/>
      <c r="HM163" s="17"/>
      <c r="HN163" s="17"/>
      <c r="HO163" s="17"/>
      <c r="HP163" s="17"/>
      <c r="HQ163" s="17"/>
      <c r="HR163" s="17"/>
      <c r="HS163" s="17"/>
      <c r="HT163" s="17"/>
      <c r="HU163" s="17"/>
      <c r="HV163" s="17"/>
      <c r="HW163" s="17"/>
      <c r="HX163" s="17"/>
      <c r="HY163" s="17"/>
      <c r="HZ163" s="17"/>
      <c r="IA163" s="17"/>
      <c r="IB163" s="17"/>
      <c r="IC163" s="17"/>
      <c r="ID163" s="17"/>
      <c r="IE163" s="17"/>
      <c r="IF163" s="17"/>
      <c r="IG163" s="17"/>
      <c r="IH163" s="17"/>
      <c r="II163" s="17"/>
      <c r="IJ163" s="17"/>
      <c r="IK163" s="17"/>
      <c r="IL163" s="17"/>
      <c r="IM163" s="17"/>
      <c r="IN163" s="17"/>
      <c r="IO163" s="17"/>
      <c r="IP163" s="17"/>
    </row>
    <row r="164" spans="1:250" ht="16.5" hidden="1">
      <c r="A164" s="22"/>
      <c r="B164" s="22"/>
      <c r="C164" s="22"/>
      <c r="D164" s="22"/>
      <c r="E164" s="23"/>
      <c r="F164" s="24"/>
      <c r="G164" s="24"/>
      <c r="H164" s="41"/>
      <c r="I164" s="25"/>
      <c r="J164" s="25"/>
      <c r="K164" s="26"/>
      <c r="L164" s="24"/>
      <c r="M164" s="24"/>
      <c r="N164" s="24"/>
      <c r="O164" s="26"/>
      <c r="P164" s="26"/>
      <c r="Q164" s="26"/>
      <c r="R164" s="26"/>
      <c r="S164" s="92"/>
      <c r="T164" s="28"/>
      <c r="U164" s="28"/>
      <c r="V164" s="28"/>
      <c r="W164" s="28"/>
      <c r="X164" s="29"/>
      <c r="Y164" s="29"/>
      <c r="Z164" s="29"/>
      <c r="AA164" s="29"/>
      <c r="AB164" s="28"/>
      <c r="AC164" s="28"/>
      <c r="AD164" s="28"/>
      <c r="AE164" s="28"/>
      <c r="AF164" s="30"/>
      <c r="AG164" s="30"/>
      <c r="AH164" s="30"/>
      <c r="AI164" s="30"/>
      <c r="AJ164" s="31"/>
      <c r="AK164" s="31"/>
      <c r="AL164" s="32"/>
      <c r="AM164" s="28"/>
      <c r="AN164" s="28"/>
      <c r="AO164" s="28"/>
      <c r="AP164" s="28"/>
      <c r="AQ164" s="28"/>
      <c r="AR164" s="28"/>
      <c r="AS164" s="28"/>
      <c r="AT164" s="28"/>
      <c r="AU164" s="33"/>
      <c r="AV164" s="23"/>
      <c r="AW164" s="34"/>
      <c r="AX164" s="35"/>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c r="DE164" s="17"/>
      <c r="DF164" s="17"/>
      <c r="DG164" s="17"/>
      <c r="DH164" s="17"/>
      <c r="DI164" s="17"/>
      <c r="DJ164" s="17"/>
      <c r="DK164" s="17"/>
      <c r="DL164" s="17"/>
      <c r="DM164" s="17"/>
      <c r="DN164" s="17"/>
      <c r="DO164" s="17"/>
      <c r="DP164" s="17"/>
      <c r="DQ164" s="17"/>
      <c r="DR164" s="17"/>
      <c r="DS164" s="17"/>
      <c r="DT164" s="17"/>
      <c r="DU164" s="17"/>
      <c r="DV164" s="17"/>
      <c r="DW164" s="17"/>
      <c r="DX164" s="17"/>
      <c r="DY164" s="17"/>
      <c r="DZ164" s="17"/>
      <c r="EA164" s="17"/>
      <c r="EB164" s="17"/>
      <c r="EC164" s="17"/>
      <c r="ED164" s="17"/>
      <c r="EE164" s="17"/>
      <c r="EF164" s="17"/>
      <c r="EG164" s="17"/>
      <c r="EH164" s="17"/>
      <c r="EI164" s="17"/>
      <c r="EJ164" s="17"/>
      <c r="EK164" s="17"/>
      <c r="EL164" s="17"/>
      <c r="EM164" s="17"/>
      <c r="EN164" s="17"/>
      <c r="EO164" s="17"/>
      <c r="EP164" s="17"/>
      <c r="EQ164" s="17"/>
      <c r="ER164" s="17"/>
      <c r="ES164" s="17"/>
      <c r="ET164" s="17"/>
      <c r="EU164" s="17"/>
      <c r="EV164" s="17"/>
      <c r="EW164" s="17"/>
      <c r="EX164" s="17"/>
      <c r="EY164" s="17"/>
      <c r="EZ164" s="17"/>
      <c r="FA164" s="17"/>
      <c r="FB164" s="17"/>
      <c r="FC164" s="17"/>
      <c r="FD164" s="17"/>
      <c r="FE164" s="17"/>
      <c r="FF164" s="17"/>
      <c r="FG164" s="17"/>
      <c r="FH164" s="17"/>
      <c r="FI164" s="17"/>
      <c r="FJ164" s="17"/>
      <c r="FK164" s="17"/>
      <c r="FL164" s="17"/>
      <c r="FM164" s="17"/>
      <c r="FN164" s="17"/>
      <c r="FO164" s="17"/>
      <c r="FP164" s="17"/>
      <c r="FQ164" s="17"/>
      <c r="FR164" s="17"/>
      <c r="FS164" s="17"/>
      <c r="FT164" s="17"/>
      <c r="FU164" s="17"/>
      <c r="FV164" s="17"/>
      <c r="FW164" s="17"/>
      <c r="FX164" s="17"/>
      <c r="FY164" s="17"/>
      <c r="FZ164" s="17"/>
      <c r="GA164" s="17"/>
      <c r="GB164" s="17"/>
      <c r="GC164" s="17"/>
      <c r="GD164" s="17"/>
      <c r="GE164" s="17"/>
      <c r="GF164" s="17"/>
      <c r="GG164" s="17"/>
      <c r="GH164" s="17"/>
      <c r="GI164" s="17"/>
      <c r="GJ164" s="17"/>
      <c r="GK164" s="17"/>
      <c r="GL164" s="17"/>
      <c r="GM164" s="17"/>
      <c r="GN164" s="17"/>
      <c r="GO164" s="17"/>
      <c r="GP164" s="17"/>
      <c r="GQ164" s="17"/>
      <c r="GR164" s="17"/>
      <c r="GS164" s="17"/>
      <c r="GT164" s="17"/>
      <c r="GU164" s="17"/>
      <c r="GV164" s="17"/>
      <c r="GW164" s="17"/>
      <c r="GX164" s="17"/>
      <c r="GY164" s="17"/>
      <c r="GZ164" s="17"/>
      <c r="HA164" s="17"/>
      <c r="HB164" s="17"/>
      <c r="HC164" s="17"/>
      <c r="HD164" s="17"/>
      <c r="HE164" s="17"/>
      <c r="HF164" s="17"/>
      <c r="HG164" s="17"/>
      <c r="HH164" s="17"/>
      <c r="HI164" s="17"/>
      <c r="HJ164" s="17"/>
      <c r="HK164" s="17"/>
      <c r="HL164" s="17"/>
      <c r="HM164" s="17"/>
      <c r="HN164" s="17"/>
      <c r="HO164" s="17"/>
      <c r="HP164" s="17"/>
      <c r="HQ164" s="17"/>
      <c r="HR164" s="17"/>
      <c r="HS164" s="17"/>
      <c r="HT164" s="17"/>
      <c r="HU164" s="17"/>
      <c r="HV164" s="17"/>
      <c r="HW164" s="17"/>
      <c r="HX164" s="17"/>
      <c r="HY164" s="17"/>
      <c r="HZ164" s="17"/>
      <c r="IA164" s="17"/>
      <c r="IB164" s="17"/>
      <c r="IC164" s="17"/>
      <c r="ID164" s="17"/>
      <c r="IE164" s="17"/>
      <c r="IF164" s="17"/>
      <c r="IG164" s="17"/>
      <c r="IH164" s="17"/>
      <c r="II164" s="17"/>
      <c r="IJ164" s="17"/>
      <c r="IK164" s="17"/>
      <c r="IL164" s="17"/>
      <c r="IM164" s="17"/>
      <c r="IN164" s="17"/>
      <c r="IO164" s="17"/>
      <c r="IP164" s="17"/>
    </row>
    <row r="165" spans="1:250" ht="16.5" hidden="1">
      <c r="A165" s="22"/>
      <c r="B165" s="22"/>
      <c r="C165" s="22"/>
      <c r="D165" s="22"/>
      <c r="E165" s="23"/>
      <c r="F165" s="24"/>
      <c r="G165" s="24"/>
      <c r="H165" s="41"/>
      <c r="I165" s="25"/>
      <c r="J165" s="25"/>
      <c r="K165" s="26"/>
      <c r="L165" s="24"/>
      <c r="M165" s="24"/>
      <c r="N165" s="24"/>
      <c r="O165" s="26"/>
      <c r="P165" s="26"/>
      <c r="Q165" s="26"/>
      <c r="R165" s="26"/>
      <c r="S165" s="92"/>
      <c r="T165" s="28"/>
      <c r="U165" s="28"/>
      <c r="V165" s="28"/>
      <c r="W165" s="28"/>
      <c r="X165" s="29"/>
      <c r="Y165" s="29"/>
      <c r="Z165" s="29"/>
      <c r="AA165" s="29"/>
      <c r="AB165" s="28"/>
      <c r="AC165" s="28"/>
      <c r="AD165" s="28"/>
      <c r="AE165" s="28"/>
      <c r="AF165" s="30"/>
      <c r="AG165" s="30"/>
      <c r="AH165" s="30"/>
      <c r="AI165" s="30"/>
      <c r="AJ165" s="31"/>
      <c r="AK165" s="31"/>
      <c r="AL165" s="32"/>
      <c r="AM165" s="28"/>
      <c r="AN165" s="28"/>
      <c r="AO165" s="28"/>
      <c r="AP165" s="28"/>
      <c r="AQ165" s="28"/>
      <c r="AR165" s="28"/>
      <c r="AS165" s="28"/>
      <c r="AT165" s="28"/>
      <c r="AU165" s="33"/>
      <c r="AV165" s="23"/>
      <c r="AW165" s="34"/>
      <c r="AX165" s="35"/>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c r="EK165" s="17"/>
      <c r="EL165" s="17"/>
      <c r="EM165" s="17"/>
      <c r="EN165" s="17"/>
      <c r="EO165" s="17"/>
      <c r="EP165" s="17"/>
      <c r="EQ165" s="17"/>
      <c r="ER165" s="17"/>
      <c r="ES165" s="17"/>
      <c r="ET165" s="17"/>
      <c r="EU165" s="17"/>
      <c r="EV165" s="17"/>
      <c r="EW165" s="17"/>
      <c r="EX165" s="17"/>
      <c r="EY165" s="17"/>
      <c r="EZ165" s="17"/>
      <c r="FA165" s="17"/>
      <c r="FB165" s="17"/>
      <c r="FC165" s="17"/>
      <c r="FD165" s="17"/>
      <c r="FE165" s="17"/>
      <c r="FF165" s="17"/>
      <c r="FG165" s="17"/>
      <c r="FH165" s="17"/>
      <c r="FI165" s="17"/>
      <c r="FJ165" s="17"/>
      <c r="FK165" s="17"/>
      <c r="FL165" s="17"/>
      <c r="FM165" s="17"/>
      <c r="FN165" s="17"/>
      <c r="FO165" s="17"/>
      <c r="FP165" s="17"/>
      <c r="FQ165" s="17"/>
      <c r="FR165" s="17"/>
      <c r="FS165" s="17"/>
      <c r="FT165" s="17"/>
      <c r="FU165" s="17"/>
      <c r="FV165" s="17"/>
      <c r="FW165" s="17"/>
      <c r="FX165" s="17"/>
      <c r="FY165" s="17"/>
      <c r="FZ165" s="17"/>
      <c r="GA165" s="17"/>
      <c r="GB165" s="17"/>
      <c r="GC165" s="17"/>
      <c r="GD165" s="17"/>
      <c r="GE165" s="17"/>
      <c r="GF165" s="17"/>
      <c r="GG165" s="17"/>
      <c r="GH165" s="17"/>
      <c r="GI165" s="17"/>
      <c r="GJ165" s="17"/>
      <c r="GK165" s="17"/>
      <c r="GL165" s="17"/>
      <c r="GM165" s="17"/>
      <c r="GN165" s="17"/>
      <c r="GO165" s="17"/>
      <c r="GP165" s="17"/>
      <c r="GQ165" s="17"/>
      <c r="GR165" s="17"/>
      <c r="GS165" s="17"/>
      <c r="GT165" s="17"/>
      <c r="GU165" s="17"/>
      <c r="GV165" s="17"/>
      <c r="GW165" s="17"/>
      <c r="GX165" s="17"/>
      <c r="GY165" s="17"/>
      <c r="GZ165" s="17"/>
      <c r="HA165" s="17"/>
      <c r="HB165" s="17"/>
      <c r="HC165" s="17"/>
      <c r="HD165" s="17"/>
      <c r="HE165" s="17"/>
      <c r="HF165" s="17"/>
      <c r="HG165" s="17"/>
      <c r="HH165" s="17"/>
      <c r="HI165" s="17"/>
      <c r="HJ165" s="17"/>
      <c r="HK165" s="17"/>
      <c r="HL165" s="17"/>
      <c r="HM165" s="17"/>
      <c r="HN165" s="17"/>
      <c r="HO165" s="17"/>
      <c r="HP165" s="17"/>
      <c r="HQ165" s="17"/>
      <c r="HR165" s="17"/>
      <c r="HS165" s="17"/>
      <c r="HT165" s="17"/>
      <c r="HU165" s="17"/>
      <c r="HV165" s="17"/>
      <c r="HW165" s="17"/>
      <c r="HX165" s="17"/>
      <c r="HY165" s="17"/>
      <c r="HZ165" s="17"/>
      <c r="IA165" s="17"/>
      <c r="IB165" s="17"/>
      <c r="IC165" s="17"/>
      <c r="ID165" s="17"/>
      <c r="IE165" s="17"/>
      <c r="IF165" s="17"/>
      <c r="IG165" s="17"/>
      <c r="IH165" s="17"/>
      <c r="II165" s="17"/>
      <c r="IJ165" s="17"/>
      <c r="IK165" s="17"/>
      <c r="IL165" s="17"/>
      <c r="IM165" s="17"/>
      <c r="IN165" s="17"/>
      <c r="IO165" s="17"/>
      <c r="IP165" s="17"/>
    </row>
    <row r="166" spans="1:250" ht="16.5" hidden="1">
      <c r="A166" s="22"/>
      <c r="B166" s="22"/>
      <c r="C166" s="22"/>
      <c r="D166" s="22"/>
      <c r="E166" s="23"/>
      <c r="F166" s="24"/>
      <c r="G166" s="24"/>
      <c r="H166" s="41"/>
      <c r="I166" s="25"/>
      <c r="J166" s="25"/>
      <c r="K166" s="26"/>
      <c r="L166" s="24"/>
      <c r="M166" s="24"/>
      <c r="N166" s="24"/>
      <c r="O166" s="26"/>
      <c r="P166" s="26"/>
      <c r="Q166" s="26"/>
      <c r="R166" s="26"/>
      <c r="S166" s="92"/>
      <c r="T166" s="28"/>
      <c r="U166" s="28"/>
      <c r="V166" s="28"/>
      <c r="W166" s="28"/>
      <c r="X166" s="29"/>
      <c r="Y166" s="29"/>
      <c r="Z166" s="29"/>
      <c r="AA166" s="29"/>
      <c r="AB166" s="28"/>
      <c r="AC166" s="28"/>
      <c r="AD166" s="28"/>
      <c r="AE166" s="28"/>
      <c r="AF166" s="30"/>
      <c r="AG166" s="30"/>
      <c r="AH166" s="30"/>
      <c r="AI166" s="30"/>
      <c r="AJ166" s="31"/>
      <c r="AK166" s="31"/>
      <c r="AL166" s="32"/>
      <c r="AM166" s="28"/>
      <c r="AN166" s="28"/>
      <c r="AO166" s="28"/>
      <c r="AP166" s="28"/>
      <c r="AQ166" s="28"/>
      <c r="AR166" s="28"/>
      <c r="AS166" s="28"/>
      <c r="AT166" s="28"/>
      <c r="AU166" s="33"/>
      <c r="AV166" s="23"/>
      <c r="AW166" s="34"/>
      <c r="AX166" s="35"/>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c r="DE166" s="17"/>
      <c r="DF166" s="17"/>
      <c r="DG166" s="17"/>
      <c r="DH166" s="17"/>
      <c r="DI166" s="17"/>
      <c r="DJ166" s="17"/>
      <c r="DK166" s="17"/>
      <c r="DL166" s="17"/>
      <c r="DM166" s="17"/>
      <c r="DN166" s="17"/>
      <c r="DO166" s="17"/>
      <c r="DP166" s="17"/>
      <c r="DQ166" s="17"/>
      <c r="DR166" s="17"/>
      <c r="DS166" s="17"/>
      <c r="DT166" s="17"/>
      <c r="DU166" s="17"/>
      <c r="DV166" s="17"/>
      <c r="DW166" s="17"/>
      <c r="DX166" s="17"/>
      <c r="DY166" s="17"/>
      <c r="DZ166" s="17"/>
      <c r="EA166" s="17"/>
      <c r="EB166" s="17"/>
      <c r="EC166" s="17"/>
      <c r="ED166" s="17"/>
      <c r="EE166" s="17"/>
      <c r="EF166" s="17"/>
      <c r="EG166" s="17"/>
      <c r="EH166" s="17"/>
      <c r="EI166" s="17"/>
      <c r="EJ166" s="17"/>
      <c r="EK166" s="17"/>
      <c r="EL166" s="17"/>
      <c r="EM166" s="17"/>
      <c r="EN166" s="17"/>
      <c r="EO166" s="17"/>
      <c r="EP166" s="17"/>
      <c r="EQ166" s="17"/>
      <c r="ER166" s="17"/>
      <c r="ES166" s="17"/>
      <c r="ET166" s="17"/>
      <c r="EU166" s="17"/>
      <c r="EV166" s="17"/>
      <c r="EW166" s="17"/>
      <c r="EX166" s="17"/>
      <c r="EY166" s="17"/>
      <c r="EZ166" s="17"/>
      <c r="FA166" s="17"/>
      <c r="FB166" s="17"/>
      <c r="FC166" s="17"/>
      <c r="FD166" s="17"/>
      <c r="FE166" s="17"/>
      <c r="FF166" s="17"/>
      <c r="FG166" s="17"/>
      <c r="FH166" s="17"/>
      <c r="FI166" s="17"/>
      <c r="FJ166" s="17"/>
      <c r="FK166" s="17"/>
      <c r="FL166" s="17"/>
      <c r="FM166" s="17"/>
      <c r="FN166" s="17"/>
      <c r="FO166" s="17"/>
      <c r="FP166" s="17"/>
      <c r="FQ166" s="17"/>
      <c r="FR166" s="17"/>
      <c r="FS166" s="17"/>
      <c r="FT166" s="17"/>
      <c r="FU166" s="17"/>
      <c r="FV166" s="17"/>
      <c r="FW166" s="17"/>
      <c r="FX166" s="17"/>
      <c r="FY166" s="17"/>
      <c r="FZ166" s="17"/>
      <c r="GA166" s="17"/>
      <c r="GB166" s="17"/>
      <c r="GC166" s="17"/>
      <c r="GD166" s="17"/>
      <c r="GE166" s="17"/>
      <c r="GF166" s="17"/>
      <c r="GG166" s="17"/>
      <c r="GH166" s="17"/>
      <c r="GI166" s="17"/>
      <c r="GJ166" s="17"/>
      <c r="GK166" s="17"/>
      <c r="GL166" s="17"/>
      <c r="GM166" s="17"/>
      <c r="GN166" s="17"/>
      <c r="GO166" s="17"/>
      <c r="GP166" s="17"/>
      <c r="GQ166" s="17"/>
      <c r="GR166" s="17"/>
      <c r="GS166" s="17"/>
      <c r="GT166" s="17"/>
      <c r="GU166" s="17"/>
      <c r="GV166" s="17"/>
      <c r="GW166" s="17"/>
      <c r="GX166" s="17"/>
      <c r="GY166" s="17"/>
      <c r="GZ166" s="17"/>
      <c r="HA166" s="17"/>
      <c r="HB166" s="17"/>
      <c r="HC166" s="17"/>
      <c r="HD166" s="17"/>
      <c r="HE166" s="17"/>
      <c r="HF166" s="17"/>
      <c r="HG166" s="17"/>
      <c r="HH166" s="17"/>
      <c r="HI166" s="17"/>
      <c r="HJ166" s="17"/>
      <c r="HK166" s="17"/>
      <c r="HL166" s="17"/>
      <c r="HM166" s="17"/>
      <c r="HN166" s="17"/>
      <c r="HO166" s="17"/>
      <c r="HP166" s="17"/>
      <c r="HQ166" s="17"/>
      <c r="HR166" s="17"/>
      <c r="HS166" s="17"/>
      <c r="HT166" s="17"/>
      <c r="HU166" s="17"/>
      <c r="HV166" s="17"/>
      <c r="HW166" s="17"/>
      <c r="HX166" s="17"/>
      <c r="HY166" s="17"/>
      <c r="HZ166" s="17"/>
      <c r="IA166" s="17"/>
      <c r="IB166" s="17"/>
      <c r="IC166" s="17"/>
      <c r="ID166" s="17"/>
      <c r="IE166" s="17"/>
      <c r="IF166" s="17"/>
      <c r="IG166" s="17"/>
      <c r="IH166" s="17"/>
      <c r="II166" s="17"/>
      <c r="IJ166" s="17"/>
      <c r="IK166" s="17"/>
      <c r="IL166" s="17"/>
      <c r="IM166" s="17"/>
      <c r="IN166" s="17"/>
      <c r="IO166" s="17"/>
      <c r="IP166" s="17"/>
    </row>
    <row r="167" spans="1:250" ht="16.5" hidden="1">
      <c r="A167" s="22"/>
      <c r="B167" s="22"/>
      <c r="C167" s="22"/>
      <c r="D167" s="22"/>
      <c r="E167" s="23"/>
      <c r="F167" s="24"/>
      <c r="G167" s="24"/>
      <c r="H167" s="41"/>
      <c r="I167" s="25"/>
      <c r="J167" s="25"/>
      <c r="K167" s="26"/>
      <c r="L167" s="24"/>
      <c r="M167" s="24"/>
      <c r="N167" s="24"/>
      <c r="O167" s="26"/>
      <c r="P167" s="26"/>
      <c r="Q167" s="26"/>
      <c r="R167" s="26"/>
      <c r="S167" s="92"/>
      <c r="T167" s="28"/>
      <c r="U167" s="28"/>
      <c r="V167" s="28"/>
      <c r="W167" s="28"/>
      <c r="X167" s="29"/>
      <c r="Y167" s="29"/>
      <c r="Z167" s="29"/>
      <c r="AA167" s="29"/>
      <c r="AB167" s="28"/>
      <c r="AC167" s="28"/>
      <c r="AD167" s="28"/>
      <c r="AE167" s="28"/>
      <c r="AF167" s="30"/>
      <c r="AG167" s="30"/>
      <c r="AH167" s="30"/>
      <c r="AI167" s="30"/>
      <c r="AJ167" s="31"/>
      <c r="AK167" s="31"/>
      <c r="AL167" s="32"/>
      <c r="AM167" s="28"/>
      <c r="AN167" s="28"/>
      <c r="AO167" s="28"/>
      <c r="AP167" s="28"/>
      <c r="AQ167" s="28"/>
      <c r="AR167" s="28"/>
      <c r="AS167" s="28"/>
      <c r="AT167" s="28"/>
      <c r="AU167" s="33"/>
      <c r="AV167" s="23"/>
      <c r="AW167" s="34"/>
      <c r="AX167" s="35"/>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c r="DE167" s="17"/>
      <c r="DF167" s="17"/>
      <c r="DG167" s="17"/>
      <c r="DH167" s="17"/>
      <c r="DI167" s="17"/>
      <c r="DJ167" s="17"/>
      <c r="DK167" s="17"/>
      <c r="DL167" s="17"/>
      <c r="DM167" s="17"/>
      <c r="DN167" s="17"/>
      <c r="DO167" s="17"/>
      <c r="DP167" s="17"/>
      <c r="DQ167" s="17"/>
      <c r="DR167" s="17"/>
      <c r="DS167" s="17"/>
      <c r="DT167" s="17"/>
      <c r="DU167" s="17"/>
      <c r="DV167" s="17"/>
      <c r="DW167" s="17"/>
      <c r="DX167" s="17"/>
      <c r="DY167" s="17"/>
      <c r="DZ167" s="17"/>
      <c r="EA167" s="17"/>
      <c r="EB167" s="17"/>
      <c r="EC167" s="17"/>
      <c r="ED167" s="17"/>
      <c r="EE167" s="17"/>
      <c r="EF167" s="17"/>
      <c r="EG167" s="17"/>
      <c r="EH167" s="17"/>
      <c r="EI167" s="17"/>
      <c r="EJ167" s="17"/>
      <c r="EK167" s="17"/>
      <c r="EL167" s="17"/>
      <c r="EM167" s="17"/>
      <c r="EN167" s="17"/>
      <c r="EO167" s="17"/>
      <c r="EP167" s="17"/>
      <c r="EQ167" s="17"/>
      <c r="ER167" s="17"/>
      <c r="ES167" s="17"/>
      <c r="ET167" s="17"/>
      <c r="EU167" s="17"/>
      <c r="EV167" s="17"/>
      <c r="EW167" s="17"/>
      <c r="EX167" s="17"/>
      <c r="EY167" s="17"/>
      <c r="EZ167" s="17"/>
      <c r="FA167" s="17"/>
      <c r="FB167" s="17"/>
      <c r="FC167" s="17"/>
      <c r="FD167" s="17"/>
      <c r="FE167" s="17"/>
      <c r="FF167" s="17"/>
      <c r="FG167" s="17"/>
      <c r="FH167" s="17"/>
      <c r="FI167" s="17"/>
      <c r="FJ167" s="17"/>
      <c r="FK167" s="17"/>
      <c r="FL167" s="17"/>
      <c r="FM167" s="17"/>
      <c r="FN167" s="17"/>
      <c r="FO167" s="17"/>
      <c r="FP167" s="17"/>
      <c r="FQ167" s="17"/>
      <c r="FR167" s="17"/>
      <c r="FS167" s="17"/>
      <c r="FT167" s="17"/>
      <c r="FU167" s="17"/>
      <c r="FV167" s="17"/>
      <c r="FW167" s="17"/>
      <c r="FX167" s="17"/>
      <c r="FY167" s="17"/>
      <c r="FZ167" s="17"/>
      <c r="GA167" s="17"/>
      <c r="GB167" s="17"/>
      <c r="GC167" s="17"/>
      <c r="GD167" s="17"/>
      <c r="GE167" s="17"/>
      <c r="GF167" s="17"/>
      <c r="GG167" s="17"/>
      <c r="GH167" s="17"/>
      <c r="GI167" s="17"/>
      <c r="GJ167" s="17"/>
      <c r="GK167" s="17"/>
      <c r="GL167" s="17"/>
      <c r="GM167" s="17"/>
      <c r="GN167" s="17"/>
      <c r="GO167" s="17"/>
      <c r="GP167" s="17"/>
      <c r="GQ167" s="17"/>
      <c r="GR167" s="17"/>
      <c r="GS167" s="17"/>
      <c r="GT167" s="17"/>
      <c r="GU167" s="17"/>
      <c r="GV167" s="17"/>
      <c r="GW167" s="17"/>
      <c r="GX167" s="17"/>
      <c r="GY167" s="17"/>
      <c r="GZ167" s="17"/>
      <c r="HA167" s="17"/>
      <c r="HB167" s="17"/>
      <c r="HC167" s="17"/>
      <c r="HD167" s="17"/>
      <c r="HE167" s="17"/>
      <c r="HF167" s="17"/>
      <c r="HG167" s="17"/>
      <c r="HH167" s="17"/>
      <c r="HI167" s="17"/>
      <c r="HJ167" s="17"/>
      <c r="HK167" s="17"/>
      <c r="HL167" s="17"/>
      <c r="HM167" s="17"/>
      <c r="HN167" s="17"/>
      <c r="HO167" s="17"/>
      <c r="HP167" s="17"/>
      <c r="HQ167" s="17"/>
      <c r="HR167" s="17"/>
      <c r="HS167" s="17"/>
      <c r="HT167" s="17"/>
      <c r="HU167" s="17"/>
      <c r="HV167" s="17"/>
      <c r="HW167" s="17"/>
      <c r="HX167" s="17"/>
      <c r="HY167" s="17"/>
      <c r="HZ167" s="17"/>
      <c r="IA167" s="17"/>
      <c r="IB167" s="17"/>
      <c r="IC167" s="17"/>
      <c r="ID167" s="17"/>
      <c r="IE167" s="17"/>
      <c r="IF167" s="17"/>
      <c r="IG167" s="17"/>
      <c r="IH167" s="17"/>
      <c r="II167" s="17"/>
      <c r="IJ167" s="17"/>
      <c r="IK167" s="17"/>
      <c r="IL167" s="17"/>
      <c r="IM167" s="17"/>
      <c r="IN167" s="17"/>
      <c r="IO167" s="17"/>
      <c r="IP167" s="17"/>
    </row>
    <row r="168" spans="1:250" ht="16.5" hidden="1">
      <c r="A168" s="22"/>
      <c r="B168" s="22"/>
      <c r="C168" s="22"/>
      <c r="D168" s="22"/>
      <c r="E168" s="23"/>
      <c r="F168" s="24"/>
      <c r="G168" s="24"/>
      <c r="H168" s="41"/>
      <c r="I168" s="25"/>
      <c r="J168" s="25"/>
      <c r="K168" s="26"/>
      <c r="L168" s="24"/>
      <c r="M168" s="24"/>
      <c r="N168" s="24"/>
      <c r="O168" s="26"/>
      <c r="P168" s="26"/>
      <c r="Q168" s="26"/>
      <c r="R168" s="26"/>
      <c r="S168" s="92"/>
      <c r="T168" s="28"/>
      <c r="U168" s="28"/>
      <c r="V168" s="28"/>
      <c r="W168" s="28"/>
      <c r="X168" s="29"/>
      <c r="Y168" s="29"/>
      <c r="Z168" s="29"/>
      <c r="AA168" s="29"/>
      <c r="AB168" s="28"/>
      <c r="AC168" s="28"/>
      <c r="AD168" s="28"/>
      <c r="AE168" s="28"/>
      <c r="AF168" s="30"/>
      <c r="AG168" s="30"/>
      <c r="AH168" s="30"/>
      <c r="AI168" s="30"/>
      <c r="AJ168" s="31"/>
      <c r="AK168" s="31"/>
      <c r="AL168" s="32"/>
      <c r="AM168" s="28"/>
      <c r="AN168" s="28"/>
      <c r="AO168" s="28"/>
      <c r="AP168" s="28"/>
      <c r="AQ168" s="28"/>
      <c r="AR168" s="28"/>
      <c r="AS168" s="28"/>
      <c r="AT168" s="28"/>
      <c r="AU168" s="33"/>
      <c r="AV168" s="23"/>
      <c r="AW168" s="34"/>
      <c r="AX168" s="35"/>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c r="DK168" s="17"/>
      <c r="DL168" s="17"/>
      <c r="DM168" s="17"/>
      <c r="DN168" s="17"/>
      <c r="DO168" s="17"/>
      <c r="DP168" s="17"/>
      <c r="DQ168" s="17"/>
      <c r="DR168" s="17"/>
      <c r="DS168" s="17"/>
      <c r="DT168" s="17"/>
      <c r="DU168" s="17"/>
      <c r="DV168" s="17"/>
      <c r="DW168" s="17"/>
      <c r="DX168" s="17"/>
      <c r="DY168" s="17"/>
      <c r="DZ168" s="17"/>
      <c r="EA168" s="17"/>
      <c r="EB168" s="17"/>
      <c r="EC168" s="17"/>
      <c r="ED168" s="17"/>
      <c r="EE168" s="17"/>
      <c r="EF168" s="17"/>
      <c r="EG168" s="17"/>
      <c r="EH168" s="17"/>
      <c r="EI168" s="17"/>
      <c r="EJ168" s="17"/>
      <c r="EK168" s="17"/>
      <c r="EL168" s="17"/>
      <c r="EM168" s="17"/>
      <c r="EN168" s="17"/>
      <c r="EO168" s="17"/>
      <c r="EP168" s="17"/>
      <c r="EQ168" s="17"/>
      <c r="ER168" s="17"/>
      <c r="ES168" s="17"/>
      <c r="ET168" s="17"/>
      <c r="EU168" s="17"/>
      <c r="EV168" s="17"/>
      <c r="EW168" s="17"/>
      <c r="EX168" s="17"/>
      <c r="EY168" s="17"/>
      <c r="EZ168" s="17"/>
      <c r="FA168" s="17"/>
      <c r="FB168" s="17"/>
      <c r="FC168" s="17"/>
      <c r="FD168" s="17"/>
      <c r="FE168" s="17"/>
      <c r="FF168" s="17"/>
      <c r="FG168" s="17"/>
      <c r="FH168" s="17"/>
      <c r="FI168" s="17"/>
      <c r="FJ168" s="17"/>
      <c r="FK168" s="17"/>
      <c r="FL168" s="17"/>
      <c r="FM168" s="17"/>
      <c r="FN168" s="17"/>
      <c r="FO168" s="17"/>
      <c r="FP168" s="17"/>
      <c r="FQ168" s="17"/>
      <c r="FR168" s="17"/>
      <c r="FS168" s="17"/>
      <c r="FT168" s="17"/>
      <c r="FU168" s="17"/>
      <c r="FV168" s="17"/>
      <c r="FW168" s="17"/>
      <c r="FX168" s="17"/>
      <c r="FY168" s="17"/>
      <c r="FZ168" s="17"/>
      <c r="GA168" s="17"/>
      <c r="GB168" s="17"/>
      <c r="GC168" s="17"/>
      <c r="GD168" s="17"/>
      <c r="GE168" s="17"/>
      <c r="GF168" s="17"/>
      <c r="GG168" s="17"/>
      <c r="GH168" s="17"/>
      <c r="GI168" s="17"/>
      <c r="GJ168" s="17"/>
      <c r="GK168" s="17"/>
      <c r="GL168" s="17"/>
      <c r="GM168" s="17"/>
      <c r="GN168" s="17"/>
      <c r="GO168" s="17"/>
      <c r="GP168" s="17"/>
      <c r="GQ168" s="17"/>
      <c r="GR168" s="17"/>
      <c r="GS168" s="17"/>
      <c r="GT168" s="17"/>
      <c r="GU168" s="17"/>
      <c r="GV168" s="17"/>
      <c r="GW168" s="17"/>
      <c r="GX168" s="17"/>
      <c r="GY168" s="17"/>
      <c r="GZ168" s="17"/>
      <c r="HA168" s="17"/>
      <c r="HB168" s="17"/>
      <c r="HC168" s="17"/>
      <c r="HD168" s="17"/>
      <c r="HE168" s="17"/>
      <c r="HF168" s="17"/>
      <c r="HG168" s="17"/>
      <c r="HH168" s="17"/>
      <c r="HI168" s="17"/>
      <c r="HJ168" s="17"/>
      <c r="HK168" s="17"/>
      <c r="HL168" s="17"/>
      <c r="HM168" s="17"/>
      <c r="HN168" s="17"/>
      <c r="HO168" s="17"/>
      <c r="HP168" s="17"/>
      <c r="HQ168" s="17"/>
      <c r="HR168" s="17"/>
      <c r="HS168" s="17"/>
      <c r="HT168" s="17"/>
      <c r="HU168" s="17"/>
      <c r="HV168" s="17"/>
      <c r="HW168" s="17"/>
      <c r="HX168" s="17"/>
      <c r="HY168" s="17"/>
      <c r="HZ168" s="17"/>
      <c r="IA168" s="17"/>
      <c r="IB168" s="17"/>
      <c r="IC168" s="17"/>
      <c r="ID168" s="17"/>
      <c r="IE168" s="17"/>
      <c r="IF168" s="17"/>
      <c r="IG168" s="17"/>
      <c r="IH168" s="17"/>
      <c r="II168" s="17"/>
      <c r="IJ168" s="17"/>
      <c r="IK168" s="17"/>
      <c r="IL168" s="17"/>
      <c r="IM168" s="17"/>
      <c r="IN168" s="17"/>
      <c r="IO168" s="17"/>
      <c r="IP168" s="17"/>
    </row>
    <row r="169" spans="1:250" ht="66">
      <c r="A169" s="22" t="s">
        <v>243</v>
      </c>
      <c r="B169" s="22" t="s">
        <v>244</v>
      </c>
      <c r="C169" s="22" t="s">
        <v>245</v>
      </c>
      <c r="D169" s="22" t="s">
        <v>246</v>
      </c>
      <c r="E169" s="23" t="s">
        <v>10</v>
      </c>
      <c r="F169" s="24"/>
      <c r="G169" s="24" t="s">
        <v>31</v>
      </c>
      <c r="H169" s="41" t="s">
        <v>21</v>
      </c>
      <c r="I169" s="25" t="s">
        <v>357</v>
      </c>
      <c r="J169" s="25" t="s">
        <v>30</v>
      </c>
      <c r="K169" s="26">
        <v>3000</v>
      </c>
      <c r="L169" s="24">
        <v>1500</v>
      </c>
      <c r="M169" s="24">
        <v>1000</v>
      </c>
      <c r="N169" s="24">
        <v>800</v>
      </c>
      <c r="O169" s="26"/>
      <c r="P169" s="26"/>
      <c r="Q169" s="26"/>
      <c r="R169" s="26"/>
      <c r="S169" s="92" t="s">
        <v>31</v>
      </c>
      <c r="T169" s="28"/>
      <c r="U169" s="28"/>
      <c r="V169" s="28"/>
      <c r="W169" s="28"/>
      <c r="X169" s="29"/>
      <c r="Y169" s="29">
        <v>0</v>
      </c>
      <c r="Z169" s="29"/>
      <c r="AA169" s="29"/>
      <c r="AB169" s="28"/>
      <c r="AC169" s="28"/>
      <c r="AD169" s="28"/>
      <c r="AE169" s="28"/>
      <c r="AF169" s="30"/>
      <c r="AG169" s="30"/>
      <c r="AH169" s="30"/>
      <c r="AI169" s="30"/>
      <c r="AJ169" s="31">
        <v>4.6453333333333333</v>
      </c>
      <c r="AK169" s="31"/>
      <c r="AL169" s="32" t="e">
        <v>#REF!</v>
      </c>
      <c r="AM169" s="28" t="e">
        <v>#REF!</v>
      </c>
      <c r="AN169" s="28" t="e">
        <v>#REF!</v>
      </c>
      <c r="AO169" s="28" t="e">
        <v>#REF!</v>
      </c>
      <c r="AP169" s="28" t="e">
        <v>#REF!</v>
      </c>
      <c r="AQ169" s="28" t="e">
        <v>#REF!</v>
      </c>
      <c r="AR169" s="28" t="e">
        <v>#REF!</v>
      </c>
      <c r="AS169" s="28" t="e">
        <v>#REF!</v>
      </c>
      <c r="AT169" s="28" t="e">
        <v>#REF!</v>
      </c>
      <c r="AU169" s="33"/>
      <c r="AV169" s="23" t="s">
        <v>10</v>
      </c>
      <c r="AW169" s="34"/>
      <c r="AX169" s="35">
        <v>600</v>
      </c>
      <c r="AY169" s="17"/>
      <c r="AZ169" s="17"/>
      <c r="BA169" s="17"/>
      <c r="BB169" s="17"/>
      <c r="BC169" s="17"/>
      <c r="BD169" s="17"/>
      <c r="BE169" s="17"/>
      <c r="BF169" s="17"/>
      <c r="BG169" s="17"/>
      <c r="BH169" s="80" t="str">
        <f>TRIM(H169)</f>
        <v>Hương lộ 15</v>
      </c>
      <c r="BI169" s="80" t="str">
        <f>TRIM(I169)</f>
        <v>Bên trái: hết ranh thửa đất số 114, tờ BĐĐC số 54; bên phải: hết ranh thửa đất số 361, tờ BĐĐC số 51)</v>
      </c>
      <c r="BJ169" s="80" t="str">
        <f>TRIM(J169)</f>
        <v>Hương lộ 7</v>
      </c>
      <c r="BK169" s="37" t="str">
        <f>UPPER(LEFT(BH169,1))&amp;MID(BH169,2,LEN(BH169))</f>
        <v>Hương lộ 15</v>
      </c>
      <c r="BL169" s="37" t="str">
        <f>UPPER(LEFT(BI169,1))&amp;MID(BI169,2,LEN(BI169))</f>
        <v>Bên trái: hết ranh thửa đất số 114, tờ BĐĐC số 54; bên phải: hết ranh thửa đất số 361, tờ BĐĐC số 51)</v>
      </c>
      <c r="BM169" s="37" t="str">
        <f>UPPER(LEFT(BJ169,1))&amp;MID(BJ169,2,LEN(BJ169))</f>
        <v>Hương lộ 7</v>
      </c>
      <c r="BN169" s="17"/>
      <c r="BO169" s="17"/>
      <c r="BP169" s="17"/>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c r="CM169" s="17"/>
      <c r="CN169" s="17"/>
      <c r="CO169" s="17"/>
      <c r="CP169" s="17"/>
      <c r="CQ169" s="17"/>
      <c r="CR169" s="17"/>
      <c r="CS169" s="17"/>
      <c r="CT169" s="17"/>
      <c r="CU169" s="17"/>
      <c r="CV169" s="17"/>
      <c r="CW169" s="17"/>
      <c r="CX169" s="17"/>
      <c r="CY169" s="17"/>
      <c r="CZ169" s="17"/>
      <c r="DA169" s="17"/>
      <c r="DB169" s="17"/>
      <c r="DC169" s="17"/>
      <c r="DD169" s="17"/>
      <c r="DE169" s="17"/>
      <c r="DF169" s="17"/>
      <c r="DG169" s="17"/>
      <c r="DH169" s="17"/>
      <c r="DI169" s="17"/>
      <c r="DJ169" s="17"/>
      <c r="DK169" s="17"/>
      <c r="DL169" s="17"/>
      <c r="DM169" s="17"/>
      <c r="DN169" s="17"/>
      <c r="DO169" s="17"/>
      <c r="DP169" s="17"/>
      <c r="DQ169" s="17"/>
      <c r="DR169" s="17"/>
      <c r="DS169" s="17"/>
      <c r="DT169" s="17"/>
      <c r="DU169" s="17"/>
      <c r="DV169" s="17"/>
      <c r="DW169" s="17"/>
      <c r="DX169" s="17"/>
      <c r="DY169" s="17"/>
      <c r="DZ169" s="17"/>
      <c r="EA169" s="17"/>
      <c r="EB169" s="17"/>
      <c r="EC169" s="17"/>
      <c r="ED169" s="17"/>
      <c r="EE169" s="17"/>
      <c r="EF169" s="17"/>
      <c r="EG169" s="17"/>
      <c r="EH169" s="17"/>
      <c r="EI169" s="17"/>
      <c r="EJ169" s="17"/>
      <c r="EK169" s="17"/>
      <c r="EL169" s="17"/>
      <c r="EM169" s="17"/>
      <c r="EN169" s="17"/>
      <c r="EO169" s="17"/>
      <c r="EP169" s="17"/>
      <c r="EQ169" s="17"/>
      <c r="ER169" s="17"/>
      <c r="ES169" s="17"/>
      <c r="ET169" s="17"/>
      <c r="EU169" s="17"/>
      <c r="EV169" s="17"/>
      <c r="EW169" s="17"/>
      <c r="EX169" s="17"/>
      <c r="EY169" s="17"/>
      <c r="EZ169" s="17"/>
      <c r="FA169" s="17"/>
      <c r="FB169" s="17"/>
      <c r="FC169" s="17"/>
      <c r="FD169" s="17"/>
      <c r="FE169" s="17"/>
      <c r="FF169" s="17"/>
      <c r="FG169" s="17"/>
      <c r="FH169" s="17"/>
      <c r="FI169" s="17"/>
      <c r="FJ169" s="17"/>
      <c r="FK169" s="17"/>
      <c r="FL169" s="17"/>
      <c r="FM169" s="17"/>
      <c r="FN169" s="17"/>
      <c r="FO169" s="17"/>
      <c r="FP169" s="17"/>
      <c r="FQ169" s="17"/>
      <c r="FR169" s="17"/>
      <c r="FS169" s="17"/>
      <c r="FT169" s="17"/>
      <c r="FU169" s="17"/>
      <c r="FV169" s="17"/>
      <c r="FW169" s="17"/>
      <c r="FX169" s="17"/>
      <c r="FY169" s="17"/>
      <c r="FZ169" s="17"/>
      <c r="GA169" s="17"/>
      <c r="GB169" s="17"/>
      <c r="GC169" s="17"/>
      <c r="GD169" s="17"/>
      <c r="GE169" s="17"/>
      <c r="GF169" s="17"/>
      <c r="GG169" s="17"/>
      <c r="GH169" s="17"/>
      <c r="GI169" s="17"/>
      <c r="GJ169" s="17"/>
      <c r="GK169" s="17"/>
      <c r="GL169" s="17"/>
      <c r="GM169" s="17"/>
      <c r="GN169" s="17"/>
      <c r="GO169" s="17"/>
      <c r="GP169" s="17"/>
      <c r="GQ169" s="17"/>
      <c r="GR169" s="17"/>
      <c r="GS169" s="17"/>
      <c r="GT169" s="17"/>
      <c r="GU169" s="17"/>
      <c r="GV169" s="17"/>
      <c r="GW169" s="17"/>
      <c r="GX169" s="17"/>
      <c r="GY169" s="17"/>
      <c r="GZ169" s="17"/>
      <c r="HA169" s="17"/>
      <c r="HB169" s="17"/>
      <c r="HC169" s="17"/>
      <c r="HD169" s="17"/>
      <c r="HE169" s="17"/>
      <c r="HF169" s="17"/>
      <c r="HG169" s="17"/>
      <c r="HH169" s="17"/>
      <c r="HI169" s="17"/>
      <c r="HJ169" s="17"/>
      <c r="HK169" s="17"/>
      <c r="HL169" s="17"/>
      <c r="HM169" s="17"/>
      <c r="HN169" s="17"/>
      <c r="HO169" s="17"/>
      <c r="HP169" s="17"/>
      <c r="HQ169" s="17"/>
      <c r="HR169" s="17"/>
      <c r="HS169" s="17"/>
      <c r="HT169" s="17"/>
      <c r="HU169" s="17"/>
      <c r="HV169" s="17"/>
      <c r="HW169" s="17"/>
      <c r="HX169" s="17"/>
      <c r="HY169" s="17"/>
      <c r="HZ169" s="17"/>
      <c r="IA169" s="17"/>
      <c r="IB169" s="17"/>
      <c r="IC169" s="17"/>
      <c r="ID169" s="17"/>
      <c r="IE169" s="17"/>
      <c r="IF169" s="17"/>
      <c r="IG169" s="17"/>
      <c r="IH169" s="17"/>
      <c r="II169" s="17"/>
      <c r="IJ169" s="17"/>
      <c r="IK169" s="17"/>
      <c r="IL169" s="17"/>
      <c r="IM169" s="17"/>
      <c r="IN169" s="17"/>
      <c r="IO169" s="17"/>
      <c r="IP169" s="17"/>
    </row>
    <row r="170" spans="1:250" ht="16.5" hidden="1">
      <c r="A170" s="22"/>
      <c r="B170" s="22"/>
      <c r="C170" s="22"/>
      <c r="D170" s="22"/>
      <c r="E170" s="23"/>
      <c r="F170" s="24"/>
      <c r="G170" s="24"/>
      <c r="H170" s="41"/>
      <c r="I170" s="25"/>
      <c r="J170" s="25"/>
      <c r="K170" s="26"/>
      <c r="L170" s="24"/>
      <c r="M170" s="24"/>
      <c r="N170" s="24"/>
      <c r="O170" s="26"/>
      <c r="P170" s="26"/>
      <c r="Q170" s="26"/>
      <c r="R170" s="26"/>
      <c r="S170" s="92"/>
      <c r="T170" s="28"/>
      <c r="U170" s="28"/>
      <c r="V170" s="28"/>
      <c r="W170" s="28"/>
      <c r="X170" s="29"/>
      <c r="Y170" s="29"/>
      <c r="Z170" s="29"/>
      <c r="AA170" s="29"/>
      <c r="AB170" s="28"/>
      <c r="AC170" s="28"/>
      <c r="AD170" s="28"/>
      <c r="AE170" s="28"/>
      <c r="AF170" s="30"/>
      <c r="AG170" s="30"/>
      <c r="AH170" s="30"/>
      <c r="AI170" s="30"/>
      <c r="AJ170" s="31"/>
      <c r="AK170" s="31"/>
      <c r="AL170" s="32"/>
      <c r="AM170" s="28"/>
      <c r="AN170" s="28"/>
      <c r="AO170" s="28"/>
      <c r="AP170" s="28"/>
      <c r="AQ170" s="28"/>
      <c r="AR170" s="28"/>
      <c r="AS170" s="28"/>
      <c r="AT170" s="28"/>
      <c r="AU170" s="33"/>
      <c r="AV170" s="23"/>
      <c r="AW170" s="34"/>
      <c r="AX170" s="35"/>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c r="DK170" s="17"/>
      <c r="DL170" s="17"/>
      <c r="DM170" s="17"/>
      <c r="DN170" s="17"/>
      <c r="DO170" s="17"/>
      <c r="DP170" s="17"/>
      <c r="DQ170" s="17"/>
      <c r="DR170" s="17"/>
      <c r="DS170" s="17"/>
      <c r="DT170" s="17"/>
      <c r="DU170" s="17"/>
      <c r="DV170" s="17"/>
      <c r="DW170" s="17"/>
      <c r="DX170" s="17"/>
      <c r="DY170" s="17"/>
      <c r="DZ170" s="17"/>
      <c r="EA170" s="17"/>
      <c r="EB170" s="17"/>
      <c r="EC170" s="17"/>
      <c r="ED170" s="17"/>
      <c r="EE170" s="17"/>
      <c r="EF170" s="17"/>
      <c r="EG170" s="17"/>
      <c r="EH170" s="17"/>
      <c r="EI170" s="17"/>
      <c r="EJ170" s="17"/>
      <c r="EK170" s="17"/>
      <c r="EL170" s="17"/>
      <c r="EM170" s="17"/>
      <c r="EN170" s="17"/>
      <c r="EO170" s="17"/>
      <c r="EP170" s="17"/>
      <c r="EQ170" s="17"/>
      <c r="ER170" s="17"/>
      <c r="ES170" s="17"/>
      <c r="ET170" s="17"/>
      <c r="EU170" s="17"/>
      <c r="EV170" s="17"/>
      <c r="EW170" s="17"/>
      <c r="EX170" s="17"/>
      <c r="EY170" s="17"/>
      <c r="EZ170" s="17"/>
      <c r="FA170" s="17"/>
      <c r="FB170" s="17"/>
      <c r="FC170" s="17"/>
      <c r="FD170" s="17"/>
      <c r="FE170" s="17"/>
      <c r="FF170" s="17"/>
      <c r="FG170" s="17"/>
      <c r="FH170" s="17"/>
      <c r="FI170" s="17"/>
      <c r="FJ170" s="17"/>
      <c r="FK170" s="17"/>
      <c r="FL170" s="17"/>
      <c r="FM170" s="17"/>
      <c r="FN170" s="17"/>
      <c r="FO170" s="17"/>
      <c r="FP170" s="17"/>
      <c r="FQ170" s="17"/>
      <c r="FR170" s="17"/>
      <c r="FS170" s="17"/>
      <c r="FT170" s="17"/>
      <c r="FU170" s="17"/>
      <c r="FV170" s="17"/>
      <c r="FW170" s="17"/>
      <c r="FX170" s="17"/>
      <c r="FY170" s="17"/>
      <c r="FZ170" s="17"/>
      <c r="GA170" s="17"/>
      <c r="GB170" s="17"/>
      <c r="GC170" s="17"/>
      <c r="GD170" s="17"/>
      <c r="GE170" s="17"/>
      <c r="GF170" s="17"/>
      <c r="GG170" s="17"/>
      <c r="GH170" s="17"/>
      <c r="GI170" s="17"/>
      <c r="GJ170" s="17"/>
      <c r="GK170" s="17"/>
      <c r="GL170" s="17"/>
      <c r="GM170" s="17"/>
      <c r="GN170" s="17"/>
      <c r="GO170" s="17"/>
      <c r="GP170" s="17"/>
      <c r="GQ170" s="17"/>
      <c r="GR170" s="17"/>
      <c r="GS170" s="17"/>
      <c r="GT170" s="17"/>
      <c r="GU170" s="17"/>
      <c r="GV170" s="17"/>
      <c r="GW170" s="17"/>
      <c r="GX170" s="17"/>
      <c r="GY170" s="17"/>
      <c r="GZ170" s="17"/>
      <c r="HA170" s="17"/>
      <c r="HB170" s="17"/>
      <c r="HC170" s="17"/>
      <c r="HD170" s="17"/>
      <c r="HE170" s="17"/>
      <c r="HF170" s="17"/>
      <c r="HG170" s="17"/>
      <c r="HH170" s="17"/>
      <c r="HI170" s="17"/>
      <c r="HJ170" s="17"/>
      <c r="HK170" s="17"/>
      <c r="HL170" s="17"/>
      <c r="HM170" s="17"/>
      <c r="HN170" s="17"/>
      <c r="HO170" s="17"/>
      <c r="HP170" s="17"/>
      <c r="HQ170" s="17"/>
      <c r="HR170" s="17"/>
      <c r="HS170" s="17"/>
      <c r="HT170" s="17"/>
      <c r="HU170" s="17"/>
      <c r="HV170" s="17"/>
      <c r="HW170" s="17"/>
      <c r="HX170" s="17"/>
      <c r="HY170" s="17"/>
      <c r="HZ170" s="17"/>
      <c r="IA170" s="17"/>
      <c r="IB170" s="17"/>
      <c r="IC170" s="17"/>
      <c r="ID170" s="17"/>
      <c r="IE170" s="17"/>
      <c r="IF170" s="17"/>
      <c r="IG170" s="17"/>
      <c r="IH170" s="17"/>
      <c r="II170" s="17"/>
      <c r="IJ170" s="17"/>
      <c r="IK170" s="17"/>
      <c r="IL170" s="17"/>
      <c r="IM170" s="17"/>
      <c r="IN170" s="17"/>
      <c r="IO170" s="17"/>
      <c r="IP170" s="17"/>
    </row>
    <row r="171" spans="1:250" ht="16.5" hidden="1">
      <c r="A171" s="22"/>
      <c r="B171" s="22"/>
      <c r="C171" s="22"/>
      <c r="D171" s="22"/>
      <c r="E171" s="23"/>
      <c r="F171" s="24"/>
      <c r="G171" s="24"/>
      <c r="H171" s="41"/>
      <c r="I171" s="25"/>
      <c r="J171" s="25"/>
      <c r="K171" s="26"/>
      <c r="L171" s="24"/>
      <c r="M171" s="24"/>
      <c r="N171" s="24"/>
      <c r="O171" s="26"/>
      <c r="P171" s="26"/>
      <c r="Q171" s="26"/>
      <c r="R171" s="26"/>
      <c r="S171" s="92"/>
      <c r="T171" s="28"/>
      <c r="U171" s="28"/>
      <c r="V171" s="28"/>
      <c r="W171" s="28"/>
      <c r="X171" s="29"/>
      <c r="Y171" s="29"/>
      <c r="Z171" s="29"/>
      <c r="AA171" s="29"/>
      <c r="AB171" s="28"/>
      <c r="AC171" s="28"/>
      <c r="AD171" s="28"/>
      <c r="AE171" s="28"/>
      <c r="AF171" s="30"/>
      <c r="AG171" s="30"/>
      <c r="AH171" s="30"/>
      <c r="AI171" s="30"/>
      <c r="AJ171" s="31"/>
      <c r="AK171" s="31"/>
      <c r="AL171" s="32"/>
      <c r="AM171" s="28"/>
      <c r="AN171" s="28"/>
      <c r="AO171" s="28"/>
      <c r="AP171" s="28"/>
      <c r="AQ171" s="28"/>
      <c r="AR171" s="28"/>
      <c r="AS171" s="28"/>
      <c r="AT171" s="28"/>
      <c r="AU171" s="33"/>
      <c r="AV171" s="23"/>
      <c r="AW171" s="34"/>
      <c r="AX171" s="35"/>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c r="CV171" s="17"/>
      <c r="CW171" s="17"/>
      <c r="CX171" s="17"/>
      <c r="CY171" s="17"/>
      <c r="CZ171" s="17"/>
      <c r="DA171" s="17"/>
      <c r="DB171" s="17"/>
      <c r="DC171" s="17"/>
      <c r="DD171" s="17"/>
      <c r="DE171" s="17"/>
      <c r="DF171" s="17"/>
      <c r="DG171" s="17"/>
      <c r="DH171" s="17"/>
      <c r="DI171" s="17"/>
      <c r="DJ171" s="17"/>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c r="EK171" s="17"/>
      <c r="EL171" s="17"/>
      <c r="EM171" s="17"/>
      <c r="EN171" s="17"/>
      <c r="EO171" s="17"/>
      <c r="EP171" s="17"/>
      <c r="EQ171" s="17"/>
      <c r="ER171" s="17"/>
      <c r="ES171" s="17"/>
      <c r="ET171" s="17"/>
      <c r="EU171" s="17"/>
      <c r="EV171" s="17"/>
      <c r="EW171" s="17"/>
      <c r="EX171" s="17"/>
      <c r="EY171" s="17"/>
      <c r="EZ171" s="17"/>
      <c r="FA171" s="17"/>
      <c r="FB171" s="17"/>
      <c r="FC171" s="17"/>
      <c r="FD171" s="17"/>
      <c r="FE171" s="17"/>
      <c r="FF171" s="17"/>
      <c r="FG171" s="17"/>
      <c r="FH171" s="17"/>
      <c r="FI171" s="17"/>
      <c r="FJ171" s="17"/>
      <c r="FK171" s="17"/>
      <c r="FL171" s="17"/>
      <c r="FM171" s="17"/>
      <c r="FN171" s="17"/>
      <c r="FO171" s="17"/>
      <c r="FP171" s="17"/>
      <c r="FQ171" s="17"/>
      <c r="FR171" s="17"/>
      <c r="FS171" s="17"/>
      <c r="FT171" s="17"/>
      <c r="FU171" s="17"/>
      <c r="FV171" s="17"/>
      <c r="FW171" s="17"/>
      <c r="FX171" s="17"/>
      <c r="FY171" s="17"/>
      <c r="FZ171" s="17"/>
      <c r="GA171" s="17"/>
      <c r="GB171" s="17"/>
      <c r="GC171" s="17"/>
      <c r="GD171" s="17"/>
      <c r="GE171" s="17"/>
      <c r="GF171" s="17"/>
      <c r="GG171" s="17"/>
      <c r="GH171" s="17"/>
      <c r="GI171" s="17"/>
      <c r="GJ171" s="17"/>
      <c r="GK171" s="17"/>
      <c r="GL171" s="17"/>
      <c r="GM171" s="17"/>
      <c r="GN171" s="17"/>
      <c r="GO171" s="17"/>
      <c r="GP171" s="17"/>
      <c r="GQ171" s="17"/>
      <c r="GR171" s="17"/>
      <c r="GS171" s="17"/>
      <c r="GT171" s="17"/>
      <c r="GU171" s="17"/>
      <c r="GV171" s="17"/>
      <c r="GW171" s="17"/>
      <c r="GX171" s="17"/>
      <c r="GY171" s="17"/>
      <c r="GZ171" s="17"/>
      <c r="HA171" s="17"/>
      <c r="HB171" s="17"/>
      <c r="HC171" s="17"/>
      <c r="HD171" s="17"/>
      <c r="HE171" s="17"/>
      <c r="HF171" s="17"/>
      <c r="HG171" s="17"/>
      <c r="HH171" s="17"/>
      <c r="HI171" s="17"/>
      <c r="HJ171" s="17"/>
      <c r="HK171" s="17"/>
      <c r="HL171" s="17"/>
      <c r="HM171" s="17"/>
      <c r="HN171" s="17"/>
      <c r="HO171" s="17"/>
      <c r="HP171" s="17"/>
      <c r="HQ171" s="17"/>
      <c r="HR171" s="17"/>
      <c r="HS171" s="17"/>
      <c r="HT171" s="17"/>
      <c r="HU171" s="17"/>
      <c r="HV171" s="17"/>
      <c r="HW171" s="17"/>
      <c r="HX171" s="17"/>
      <c r="HY171" s="17"/>
      <c r="HZ171" s="17"/>
      <c r="IA171" s="17"/>
      <c r="IB171" s="17"/>
      <c r="IC171" s="17"/>
      <c r="ID171" s="17"/>
      <c r="IE171" s="17"/>
      <c r="IF171" s="17"/>
      <c r="IG171" s="17"/>
      <c r="IH171" s="17"/>
      <c r="II171" s="17"/>
      <c r="IJ171" s="17"/>
      <c r="IK171" s="17"/>
      <c r="IL171" s="17"/>
      <c r="IM171" s="17"/>
      <c r="IN171" s="17"/>
      <c r="IO171" s="17"/>
      <c r="IP171" s="17"/>
    </row>
    <row r="172" spans="1:250" ht="16.5" hidden="1">
      <c r="A172" s="22"/>
      <c r="B172" s="22"/>
      <c r="C172" s="22"/>
      <c r="D172" s="22"/>
      <c r="E172" s="23"/>
      <c r="F172" s="24"/>
      <c r="G172" s="24"/>
      <c r="H172" s="41"/>
      <c r="I172" s="25"/>
      <c r="J172" s="25"/>
      <c r="K172" s="26"/>
      <c r="L172" s="24"/>
      <c r="M172" s="24"/>
      <c r="N172" s="24"/>
      <c r="O172" s="26"/>
      <c r="P172" s="26"/>
      <c r="Q172" s="26"/>
      <c r="R172" s="26"/>
      <c r="S172" s="92"/>
      <c r="T172" s="28"/>
      <c r="U172" s="28"/>
      <c r="V172" s="28"/>
      <c r="W172" s="28"/>
      <c r="X172" s="29"/>
      <c r="Y172" s="29"/>
      <c r="Z172" s="29"/>
      <c r="AA172" s="29"/>
      <c r="AB172" s="28"/>
      <c r="AC172" s="28"/>
      <c r="AD172" s="28"/>
      <c r="AE172" s="28"/>
      <c r="AF172" s="30"/>
      <c r="AG172" s="30"/>
      <c r="AH172" s="30"/>
      <c r="AI172" s="30"/>
      <c r="AJ172" s="31"/>
      <c r="AK172" s="31"/>
      <c r="AL172" s="32"/>
      <c r="AM172" s="28"/>
      <c r="AN172" s="28"/>
      <c r="AO172" s="28"/>
      <c r="AP172" s="28"/>
      <c r="AQ172" s="28"/>
      <c r="AR172" s="28"/>
      <c r="AS172" s="28"/>
      <c r="AT172" s="28"/>
      <c r="AU172" s="33"/>
      <c r="AV172" s="23"/>
      <c r="AW172" s="34"/>
      <c r="AX172" s="35"/>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c r="CV172" s="17"/>
      <c r="CW172" s="17"/>
      <c r="CX172" s="17"/>
      <c r="CY172" s="17"/>
      <c r="CZ172" s="17"/>
      <c r="DA172" s="17"/>
      <c r="DB172" s="17"/>
      <c r="DC172" s="17"/>
      <c r="DD172" s="17"/>
      <c r="DE172" s="17"/>
      <c r="DF172" s="17"/>
      <c r="DG172" s="17"/>
      <c r="DH172" s="17"/>
      <c r="DI172" s="17"/>
      <c r="DJ172" s="17"/>
      <c r="DK172" s="17"/>
      <c r="DL172" s="17"/>
      <c r="DM172" s="17"/>
      <c r="DN172" s="17"/>
      <c r="DO172" s="17"/>
      <c r="DP172" s="17"/>
      <c r="DQ172" s="17"/>
      <c r="DR172" s="17"/>
      <c r="DS172" s="17"/>
      <c r="DT172" s="17"/>
      <c r="DU172" s="17"/>
      <c r="DV172" s="17"/>
      <c r="DW172" s="17"/>
      <c r="DX172" s="17"/>
      <c r="DY172" s="17"/>
      <c r="DZ172" s="17"/>
      <c r="EA172" s="17"/>
      <c r="EB172" s="17"/>
      <c r="EC172" s="17"/>
      <c r="ED172" s="17"/>
      <c r="EE172" s="17"/>
      <c r="EF172" s="17"/>
      <c r="EG172" s="17"/>
      <c r="EH172" s="17"/>
      <c r="EI172" s="17"/>
      <c r="EJ172" s="17"/>
      <c r="EK172" s="17"/>
      <c r="EL172" s="17"/>
      <c r="EM172" s="17"/>
      <c r="EN172" s="17"/>
      <c r="EO172" s="17"/>
      <c r="EP172" s="17"/>
      <c r="EQ172" s="17"/>
      <c r="ER172" s="17"/>
      <c r="ES172" s="17"/>
      <c r="ET172" s="17"/>
      <c r="EU172" s="17"/>
      <c r="EV172" s="17"/>
      <c r="EW172" s="17"/>
      <c r="EX172" s="17"/>
      <c r="EY172" s="17"/>
      <c r="EZ172" s="17"/>
      <c r="FA172" s="17"/>
      <c r="FB172" s="17"/>
      <c r="FC172" s="17"/>
      <c r="FD172" s="17"/>
      <c r="FE172" s="17"/>
      <c r="FF172" s="17"/>
      <c r="FG172" s="17"/>
      <c r="FH172" s="17"/>
      <c r="FI172" s="17"/>
      <c r="FJ172" s="17"/>
      <c r="FK172" s="17"/>
      <c r="FL172" s="17"/>
      <c r="FM172" s="17"/>
      <c r="FN172" s="17"/>
      <c r="FO172" s="17"/>
      <c r="FP172" s="17"/>
      <c r="FQ172" s="17"/>
      <c r="FR172" s="17"/>
      <c r="FS172" s="17"/>
      <c r="FT172" s="17"/>
      <c r="FU172" s="17"/>
      <c r="FV172" s="17"/>
      <c r="FW172" s="17"/>
      <c r="FX172" s="17"/>
      <c r="FY172" s="17"/>
      <c r="FZ172" s="17"/>
      <c r="GA172" s="17"/>
      <c r="GB172" s="17"/>
      <c r="GC172" s="17"/>
      <c r="GD172" s="17"/>
      <c r="GE172" s="17"/>
      <c r="GF172" s="17"/>
      <c r="GG172" s="17"/>
      <c r="GH172" s="17"/>
      <c r="GI172" s="17"/>
      <c r="GJ172" s="17"/>
      <c r="GK172" s="17"/>
      <c r="GL172" s="17"/>
      <c r="GM172" s="17"/>
      <c r="GN172" s="17"/>
      <c r="GO172" s="17"/>
      <c r="GP172" s="17"/>
      <c r="GQ172" s="17"/>
      <c r="GR172" s="17"/>
      <c r="GS172" s="17"/>
      <c r="GT172" s="17"/>
      <c r="GU172" s="17"/>
      <c r="GV172" s="17"/>
      <c r="GW172" s="17"/>
      <c r="GX172" s="17"/>
      <c r="GY172" s="17"/>
      <c r="GZ172" s="17"/>
      <c r="HA172" s="17"/>
      <c r="HB172" s="17"/>
      <c r="HC172" s="17"/>
      <c r="HD172" s="17"/>
      <c r="HE172" s="17"/>
      <c r="HF172" s="17"/>
      <c r="HG172" s="17"/>
      <c r="HH172" s="17"/>
      <c r="HI172" s="17"/>
      <c r="HJ172" s="17"/>
      <c r="HK172" s="17"/>
      <c r="HL172" s="17"/>
      <c r="HM172" s="17"/>
      <c r="HN172" s="17"/>
      <c r="HO172" s="17"/>
      <c r="HP172" s="17"/>
      <c r="HQ172" s="17"/>
      <c r="HR172" s="17"/>
      <c r="HS172" s="17"/>
      <c r="HT172" s="17"/>
      <c r="HU172" s="17"/>
      <c r="HV172" s="17"/>
      <c r="HW172" s="17"/>
      <c r="HX172" s="17"/>
      <c r="HY172" s="17"/>
      <c r="HZ172" s="17"/>
      <c r="IA172" s="17"/>
      <c r="IB172" s="17"/>
      <c r="IC172" s="17"/>
      <c r="ID172" s="17"/>
      <c r="IE172" s="17"/>
      <c r="IF172" s="17"/>
      <c r="IG172" s="17"/>
      <c r="IH172" s="17"/>
      <c r="II172" s="17"/>
      <c r="IJ172" s="17"/>
      <c r="IK172" s="17"/>
      <c r="IL172" s="17"/>
      <c r="IM172" s="17"/>
      <c r="IN172" s="17"/>
      <c r="IO172" s="17"/>
      <c r="IP172" s="17"/>
    </row>
    <row r="173" spans="1:250" ht="16.5" hidden="1">
      <c r="A173" s="22"/>
      <c r="B173" s="22"/>
      <c r="C173" s="22"/>
      <c r="D173" s="22"/>
      <c r="E173" s="23"/>
      <c r="F173" s="24"/>
      <c r="G173" s="24"/>
      <c r="H173" s="41"/>
      <c r="I173" s="25"/>
      <c r="J173" s="25"/>
      <c r="K173" s="26"/>
      <c r="L173" s="24"/>
      <c r="M173" s="24"/>
      <c r="N173" s="24"/>
      <c r="O173" s="26"/>
      <c r="P173" s="26"/>
      <c r="Q173" s="26"/>
      <c r="R173" s="26"/>
      <c r="S173" s="92"/>
      <c r="T173" s="28"/>
      <c r="U173" s="28"/>
      <c r="V173" s="28"/>
      <c r="W173" s="28"/>
      <c r="X173" s="29"/>
      <c r="Y173" s="29"/>
      <c r="Z173" s="29"/>
      <c r="AA173" s="29"/>
      <c r="AB173" s="28"/>
      <c r="AC173" s="28"/>
      <c r="AD173" s="28"/>
      <c r="AE173" s="28"/>
      <c r="AF173" s="30"/>
      <c r="AG173" s="30"/>
      <c r="AH173" s="30"/>
      <c r="AI173" s="30"/>
      <c r="AJ173" s="31"/>
      <c r="AK173" s="31"/>
      <c r="AL173" s="32"/>
      <c r="AM173" s="28"/>
      <c r="AN173" s="28"/>
      <c r="AO173" s="28"/>
      <c r="AP173" s="28"/>
      <c r="AQ173" s="28"/>
      <c r="AR173" s="28"/>
      <c r="AS173" s="28"/>
      <c r="AT173" s="28"/>
      <c r="AU173" s="33"/>
      <c r="AV173" s="23"/>
      <c r="AW173" s="34"/>
      <c r="AX173" s="35"/>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c r="CV173" s="17"/>
      <c r="CW173" s="17"/>
      <c r="CX173" s="17"/>
      <c r="CY173" s="17"/>
      <c r="CZ173" s="17"/>
      <c r="DA173" s="17"/>
      <c r="DB173" s="17"/>
      <c r="DC173" s="17"/>
      <c r="DD173" s="17"/>
      <c r="DE173" s="17"/>
      <c r="DF173" s="17"/>
      <c r="DG173" s="17"/>
      <c r="DH173" s="17"/>
      <c r="DI173" s="17"/>
      <c r="DJ173" s="17"/>
      <c r="DK173" s="17"/>
      <c r="DL173" s="17"/>
      <c r="DM173" s="17"/>
      <c r="DN173" s="17"/>
      <c r="DO173" s="17"/>
      <c r="DP173" s="17"/>
      <c r="DQ173" s="17"/>
      <c r="DR173" s="17"/>
      <c r="DS173" s="17"/>
      <c r="DT173" s="17"/>
      <c r="DU173" s="17"/>
      <c r="DV173" s="17"/>
      <c r="DW173" s="17"/>
      <c r="DX173" s="17"/>
      <c r="DY173" s="17"/>
      <c r="DZ173" s="17"/>
      <c r="EA173" s="17"/>
      <c r="EB173" s="17"/>
      <c r="EC173" s="17"/>
      <c r="ED173" s="17"/>
      <c r="EE173" s="17"/>
      <c r="EF173" s="17"/>
      <c r="EG173" s="17"/>
      <c r="EH173" s="17"/>
      <c r="EI173" s="17"/>
      <c r="EJ173" s="17"/>
      <c r="EK173" s="17"/>
      <c r="EL173" s="17"/>
      <c r="EM173" s="17"/>
      <c r="EN173" s="17"/>
      <c r="EO173" s="17"/>
      <c r="EP173" s="17"/>
      <c r="EQ173" s="17"/>
      <c r="ER173" s="17"/>
      <c r="ES173" s="17"/>
      <c r="ET173" s="17"/>
      <c r="EU173" s="17"/>
      <c r="EV173" s="17"/>
      <c r="EW173" s="17"/>
      <c r="EX173" s="17"/>
      <c r="EY173" s="17"/>
      <c r="EZ173" s="17"/>
      <c r="FA173" s="17"/>
      <c r="FB173" s="17"/>
      <c r="FC173" s="17"/>
      <c r="FD173" s="17"/>
      <c r="FE173" s="17"/>
      <c r="FF173" s="17"/>
      <c r="FG173" s="17"/>
      <c r="FH173" s="17"/>
      <c r="FI173" s="17"/>
      <c r="FJ173" s="17"/>
      <c r="FK173" s="17"/>
      <c r="FL173" s="17"/>
      <c r="FM173" s="17"/>
      <c r="FN173" s="17"/>
      <c r="FO173" s="17"/>
      <c r="FP173" s="17"/>
      <c r="FQ173" s="17"/>
      <c r="FR173" s="17"/>
      <c r="FS173" s="17"/>
      <c r="FT173" s="17"/>
      <c r="FU173" s="17"/>
      <c r="FV173" s="17"/>
      <c r="FW173" s="17"/>
      <c r="FX173" s="17"/>
      <c r="FY173" s="17"/>
      <c r="FZ173" s="17"/>
      <c r="GA173" s="17"/>
      <c r="GB173" s="17"/>
      <c r="GC173" s="17"/>
      <c r="GD173" s="17"/>
      <c r="GE173" s="17"/>
      <c r="GF173" s="17"/>
      <c r="GG173" s="17"/>
      <c r="GH173" s="17"/>
      <c r="GI173" s="17"/>
      <c r="GJ173" s="17"/>
      <c r="GK173" s="17"/>
      <c r="GL173" s="17"/>
      <c r="GM173" s="17"/>
      <c r="GN173" s="17"/>
      <c r="GO173" s="17"/>
      <c r="GP173" s="17"/>
      <c r="GQ173" s="17"/>
      <c r="GR173" s="17"/>
      <c r="GS173" s="17"/>
      <c r="GT173" s="17"/>
      <c r="GU173" s="17"/>
      <c r="GV173" s="17"/>
      <c r="GW173" s="17"/>
      <c r="GX173" s="17"/>
      <c r="GY173" s="17"/>
      <c r="GZ173" s="17"/>
      <c r="HA173" s="17"/>
      <c r="HB173" s="17"/>
      <c r="HC173" s="17"/>
      <c r="HD173" s="17"/>
      <c r="HE173" s="17"/>
      <c r="HF173" s="17"/>
      <c r="HG173" s="17"/>
      <c r="HH173" s="17"/>
      <c r="HI173" s="17"/>
      <c r="HJ173" s="17"/>
      <c r="HK173" s="17"/>
      <c r="HL173" s="17"/>
      <c r="HM173" s="17"/>
      <c r="HN173" s="17"/>
      <c r="HO173" s="17"/>
      <c r="HP173" s="17"/>
      <c r="HQ173" s="17"/>
      <c r="HR173" s="17"/>
      <c r="HS173" s="17"/>
      <c r="HT173" s="17"/>
      <c r="HU173" s="17"/>
      <c r="HV173" s="17"/>
      <c r="HW173" s="17"/>
      <c r="HX173" s="17"/>
      <c r="HY173" s="17"/>
      <c r="HZ173" s="17"/>
      <c r="IA173" s="17"/>
      <c r="IB173" s="17"/>
      <c r="IC173" s="17"/>
      <c r="ID173" s="17"/>
      <c r="IE173" s="17"/>
      <c r="IF173" s="17"/>
      <c r="IG173" s="17"/>
      <c r="IH173" s="17"/>
      <c r="II173" s="17"/>
      <c r="IJ173" s="17"/>
      <c r="IK173" s="17"/>
      <c r="IL173" s="17"/>
      <c r="IM173" s="17"/>
      <c r="IN173" s="17"/>
      <c r="IO173" s="17"/>
      <c r="IP173" s="17"/>
    </row>
    <row r="174" spans="1:250" ht="16.5" hidden="1">
      <c r="A174" s="22"/>
      <c r="B174" s="22"/>
      <c r="C174" s="22"/>
      <c r="D174" s="22"/>
      <c r="E174" s="23"/>
      <c r="F174" s="24"/>
      <c r="G174" s="24"/>
      <c r="H174" s="41"/>
      <c r="I174" s="25"/>
      <c r="J174" s="25"/>
      <c r="K174" s="26"/>
      <c r="L174" s="24"/>
      <c r="M174" s="24"/>
      <c r="N174" s="24"/>
      <c r="O174" s="26"/>
      <c r="P174" s="26"/>
      <c r="Q174" s="26"/>
      <c r="R174" s="26"/>
      <c r="S174" s="92"/>
      <c r="T174" s="28"/>
      <c r="U174" s="28"/>
      <c r="V174" s="28"/>
      <c r="W174" s="28"/>
      <c r="X174" s="29"/>
      <c r="Y174" s="29"/>
      <c r="Z174" s="29"/>
      <c r="AA174" s="29"/>
      <c r="AB174" s="28"/>
      <c r="AC174" s="28"/>
      <c r="AD174" s="28"/>
      <c r="AE174" s="28"/>
      <c r="AF174" s="30"/>
      <c r="AG174" s="30"/>
      <c r="AH174" s="30"/>
      <c r="AI174" s="30"/>
      <c r="AJ174" s="31"/>
      <c r="AK174" s="31"/>
      <c r="AL174" s="32"/>
      <c r="AM174" s="28"/>
      <c r="AN174" s="28"/>
      <c r="AO174" s="28"/>
      <c r="AP174" s="28"/>
      <c r="AQ174" s="28"/>
      <c r="AR174" s="28"/>
      <c r="AS174" s="28"/>
      <c r="AT174" s="28"/>
      <c r="AU174" s="33"/>
      <c r="AV174" s="23"/>
      <c r="AW174" s="34"/>
      <c r="AX174" s="35"/>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c r="CV174" s="17"/>
      <c r="CW174" s="17"/>
      <c r="CX174" s="17"/>
      <c r="CY174" s="17"/>
      <c r="CZ174" s="17"/>
      <c r="DA174" s="17"/>
      <c r="DB174" s="17"/>
      <c r="DC174" s="17"/>
      <c r="DD174" s="17"/>
      <c r="DE174" s="17"/>
      <c r="DF174" s="17"/>
      <c r="DG174" s="17"/>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7"/>
      <c r="EY174" s="17"/>
      <c r="EZ174" s="17"/>
      <c r="FA174" s="17"/>
      <c r="FB174" s="17"/>
      <c r="FC174" s="17"/>
      <c r="FD174" s="17"/>
      <c r="FE174" s="17"/>
      <c r="FF174" s="17"/>
      <c r="FG174" s="17"/>
      <c r="FH174" s="17"/>
      <c r="FI174" s="17"/>
      <c r="FJ174" s="17"/>
      <c r="FK174" s="17"/>
      <c r="FL174" s="17"/>
      <c r="FM174" s="17"/>
      <c r="FN174" s="17"/>
      <c r="FO174" s="17"/>
      <c r="FP174" s="17"/>
      <c r="FQ174" s="17"/>
      <c r="FR174" s="17"/>
      <c r="FS174" s="17"/>
      <c r="FT174" s="17"/>
      <c r="FU174" s="17"/>
      <c r="FV174" s="17"/>
      <c r="FW174" s="17"/>
      <c r="FX174" s="17"/>
      <c r="FY174" s="17"/>
      <c r="FZ174" s="17"/>
      <c r="GA174" s="17"/>
      <c r="GB174" s="17"/>
      <c r="GC174" s="17"/>
      <c r="GD174" s="17"/>
      <c r="GE174" s="17"/>
      <c r="GF174" s="17"/>
      <c r="GG174" s="17"/>
      <c r="GH174" s="17"/>
      <c r="GI174" s="17"/>
      <c r="GJ174" s="17"/>
      <c r="GK174" s="17"/>
      <c r="GL174" s="17"/>
      <c r="GM174" s="17"/>
      <c r="GN174" s="17"/>
      <c r="GO174" s="17"/>
      <c r="GP174" s="17"/>
      <c r="GQ174" s="17"/>
      <c r="GR174" s="17"/>
      <c r="GS174" s="17"/>
      <c r="GT174" s="17"/>
      <c r="GU174" s="17"/>
      <c r="GV174" s="17"/>
      <c r="GW174" s="17"/>
      <c r="GX174" s="17"/>
      <c r="GY174" s="17"/>
      <c r="GZ174" s="17"/>
      <c r="HA174" s="17"/>
      <c r="HB174" s="17"/>
      <c r="HC174" s="17"/>
      <c r="HD174" s="17"/>
      <c r="HE174" s="17"/>
      <c r="HF174" s="17"/>
      <c r="HG174" s="17"/>
      <c r="HH174" s="17"/>
      <c r="HI174" s="17"/>
      <c r="HJ174" s="17"/>
      <c r="HK174" s="17"/>
      <c r="HL174" s="17"/>
      <c r="HM174" s="17"/>
      <c r="HN174" s="17"/>
      <c r="HO174" s="17"/>
      <c r="HP174" s="17"/>
      <c r="HQ174" s="17"/>
      <c r="HR174" s="17"/>
      <c r="HS174" s="17"/>
      <c r="HT174" s="17"/>
      <c r="HU174" s="17"/>
      <c r="HV174" s="17"/>
      <c r="HW174" s="17"/>
      <c r="HX174" s="17"/>
      <c r="HY174" s="17"/>
      <c r="HZ174" s="17"/>
      <c r="IA174" s="17"/>
      <c r="IB174" s="17"/>
      <c r="IC174" s="17"/>
      <c r="ID174" s="17"/>
      <c r="IE174" s="17"/>
      <c r="IF174" s="17"/>
      <c r="IG174" s="17"/>
      <c r="IH174" s="17"/>
      <c r="II174" s="17"/>
      <c r="IJ174" s="17"/>
      <c r="IK174" s="17"/>
      <c r="IL174" s="17"/>
      <c r="IM174" s="17"/>
      <c r="IN174" s="17"/>
      <c r="IO174" s="17"/>
      <c r="IP174" s="17"/>
    </row>
    <row r="175" spans="1:250" ht="16.5" hidden="1">
      <c r="A175" s="22"/>
      <c r="B175" s="22"/>
      <c r="C175" s="22"/>
      <c r="D175" s="22"/>
      <c r="E175" s="23"/>
      <c r="F175" s="24"/>
      <c r="G175" s="24"/>
      <c r="H175" s="41"/>
      <c r="I175" s="25"/>
      <c r="J175" s="25"/>
      <c r="K175" s="26"/>
      <c r="L175" s="24"/>
      <c r="M175" s="24"/>
      <c r="N175" s="24"/>
      <c r="O175" s="26"/>
      <c r="P175" s="26"/>
      <c r="Q175" s="26"/>
      <c r="R175" s="26"/>
      <c r="S175" s="92"/>
      <c r="T175" s="28"/>
      <c r="U175" s="28"/>
      <c r="V175" s="28"/>
      <c r="W175" s="28"/>
      <c r="X175" s="29"/>
      <c r="Y175" s="29"/>
      <c r="Z175" s="29"/>
      <c r="AA175" s="29"/>
      <c r="AB175" s="28"/>
      <c r="AC175" s="28"/>
      <c r="AD175" s="28"/>
      <c r="AE175" s="28"/>
      <c r="AF175" s="30"/>
      <c r="AG175" s="30"/>
      <c r="AH175" s="30"/>
      <c r="AI175" s="30"/>
      <c r="AJ175" s="31"/>
      <c r="AK175" s="31"/>
      <c r="AL175" s="32"/>
      <c r="AM175" s="28"/>
      <c r="AN175" s="28"/>
      <c r="AO175" s="28"/>
      <c r="AP175" s="28"/>
      <c r="AQ175" s="28"/>
      <c r="AR175" s="28"/>
      <c r="AS175" s="28"/>
      <c r="AT175" s="28"/>
      <c r="AU175" s="33"/>
      <c r="AV175" s="23"/>
      <c r="AW175" s="34"/>
      <c r="AX175" s="35"/>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c r="CV175" s="17"/>
      <c r="CW175" s="17"/>
      <c r="CX175" s="17"/>
      <c r="CY175" s="17"/>
      <c r="CZ175" s="17"/>
      <c r="DA175" s="17"/>
      <c r="DB175" s="17"/>
      <c r="DC175" s="17"/>
      <c r="DD175" s="17"/>
      <c r="DE175" s="17"/>
      <c r="DF175" s="17"/>
      <c r="DG175" s="17"/>
      <c r="DH175" s="17"/>
      <c r="DI175" s="17"/>
      <c r="DJ175" s="17"/>
      <c r="DK175" s="17"/>
      <c r="DL175" s="17"/>
      <c r="DM175" s="17"/>
      <c r="DN175" s="17"/>
      <c r="DO175" s="17"/>
      <c r="DP175" s="17"/>
      <c r="DQ175" s="17"/>
      <c r="DR175" s="17"/>
      <c r="DS175" s="17"/>
      <c r="DT175" s="17"/>
      <c r="DU175" s="17"/>
      <c r="DV175" s="17"/>
      <c r="DW175" s="17"/>
      <c r="DX175" s="17"/>
      <c r="DY175" s="17"/>
      <c r="DZ175" s="17"/>
      <c r="EA175" s="17"/>
      <c r="EB175" s="17"/>
      <c r="EC175" s="17"/>
      <c r="ED175" s="17"/>
      <c r="EE175" s="17"/>
      <c r="EF175" s="17"/>
      <c r="EG175" s="17"/>
      <c r="EH175" s="17"/>
      <c r="EI175" s="17"/>
      <c r="EJ175" s="17"/>
      <c r="EK175" s="17"/>
      <c r="EL175" s="17"/>
      <c r="EM175" s="17"/>
      <c r="EN175" s="17"/>
      <c r="EO175" s="17"/>
      <c r="EP175" s="17"/>
      <c r="EQ175" s="17"/>
      <c r="ER175" s="17"/>
      <c r="ES175" s="17"/>
      <c r="ET175" s="17"/>
      <c r="EU175" s="17"/>
      <c r="EV175" s="17"/>
      <c r="EW175" s="17"/>
      <c r="EX175" s="17"/>
      <c r="EY175" s="17"/>
      <c r="EZ175" s="17"/>
      <c r="FA175" s="17"/>
      <c r="FB175" s="17"/>
      <c r="FC175" s="17"/>
      <c r="FD175" s="17"/>
      <c r="FE175" s="17"/>
      <c r="FF175" s="17"/>
      <c r="FG175" s="17"/>
      <c r="FH175" s="17"/>
      <c r="FI175" s="17"/>
      <c r="FJ175" s="17"/>
      <c r="FK175" s="17"/>
      <c r="FL175" s="17"/>
      <c r="FM175" s="17"/>
      <c r="FN175" s="17"/>
      <c r="FO175" s="17"/>
      <c r="FP175" s="17"/>
      <c r="FQ175" s="17"/>
      <c r="FR175" s="17"/>
      <c r="FS175" s="17"/>
      <c r="FT175" s="17"/>
      <c r="FU175" s="17"/>
      <c r="FV175" s="17"/>
      <c r="FW175" s="17"/>
      <c r="FX175" s="17"/>
      <c r="FY175" s="17"/>
      <c r="FZ175" s="17"/>
      <c r="GA175" s="17"/>
      <c r="GB175" s="17"/>
      <c r="GC175" s="17"/>
      <c r="GD175" s="17"/>
      <c r="GE175" s="17"/>
      <c r="GF175" s="17"/>
      <c r="GG175" s="17"/>
      <c r="GH175" s="17"/>
      <c r="GI175" s="17"/>
      <c r="GJ175" s="17"/>
      <c r="GK175" s="17"/>
      <c r="GL175" s="17"/>
      <c r="GM175" s="17"/>
      <c r="GN175" s="17"/>
      <c r="GO175" s="17"/>
      <c r="GP175" s="17"/>
      <c r="GQ175" s="17"/>
      <c r="GR175" s="17"/>
      <c r="GS175" s="17"/>
      <c r="GT175" s="17"/>
      <c r="GU175" s="17"/>
      <c r="GV175" s="17"/>
      <c r="GW175" s="17"/>
      <c r="GX175" s="17"/>
      <c r="GY175" s="17"/>
      <c r="GZ175" s="17"/>
      <c r="HA175" s="17"/>
      <c r="HB175" s="17"/>
      <c r="HC175" s="17"/>
      <c r="HD175" s="17"/>
      <c r="HE175" s="17"/>
      <c r="HF175" s="17"/>
      <c r="HG175" s="17"/>
      <c r="HH175" s="17"/>
      <c r="HI175" s="17"/>
      <c r="HJ175" s="17"/>
      <c r="HK175" s="17"/>
      <c r="HL175" s="17"/>
      <c r="HM175" s="17"/>
      <c r="HN175" s="17"/>
      <c r="HO175" s="17"/>
      <c r="HP175" s="17"/>
      <c r="HQ175" s="17"/>
      <c r="HR175" s="17"/>
      <c r="HS175" s="17"/>
      <c r="HT175" s="17"/>
      <c r="HU175" s="17"/>
      <c r="HV175" s="17"/>
      <c r="HW175" s="17"/>
      <c r="HX175" s="17"/>
      <c r="HY175" s="17"/>
      <c r="HZ175" s="17"/>
      <c r="IA175" s="17"/>
      <c r="IB175" s="17"/>
      <c r="IC175" s="17"/>
      <c r="ID175" s="17"/>
      <c r="IE175" s="17"/>
      <c r="IF175" s="17"/>
      <c r="IG175" s="17"/>
      <c r="IH175" s="17"/>
      <c r="II175" s="17"/>
      <c r="IJ175" s="17"/>
      <c r="IK175" s="17"/>
      <c r="IL175" s="17"/>
      <c r="IM175" s="17"/>
      <c r="IN175" s="17"/>
      <c r="IO175" s="17"/>
      <c r="IP175" s="17"/>
    </row>
    <row r="176" spans="1:250" ht="47.25">
      <c r="A176" s="22" t="s">
        <v>247</v>
      </c>
      <c r="B176" s="22" t="s">
        <v>248</v>
      </c>
      <c r="C176" s="22" t="s">
        <v>249</v>
      </c>
      <c r="D176" s="22" t="s">
        <v>250</v>
      </c>
      <c r="E176" s="23" t="s">
        <v>10</v>
      </c>
      <c r="F176" s="24"/>
      <c r="G176" s="24" t="s">
        <v>32</v>
      </c>
      <c r="H176" s="41" t="s">
        <v>21</v>
      </c>
      <c r="I176" s="25" t="s">
        <v>30</v>
      </c>
      <c r="J176" s="25" t="s">
        <v>23</v>
      </c>
      <c r="K176" s="26">
        <v>2500</v>
      </c>
      <c r="L176" s="24">
        <v>1200</v>
      </c>
      <c r="M176" s="24">
        <v>1000</v>
      </c>
      <c r="N176" s="24">
        <v>800</v>
      </c>
      <c r="O176" s="26"/>
      <c r="P176" s="26"/>
      <c r="Q176" s="26"/>
      <c r="R176" s="26"/>
      <c r="S176" s="92" t="s">
        <v>32</v>
      </c>
      <c r="T176" s="28"/>
      <c r="U176" s="28"/>
      <c r="V176" s="28"/>
      <c r="W176" s="28"/>
      <c r="X176" s="29"/>
      <c r="Y176" s="29"/>
      <c r="Z176" s="29"/>
      <c r="AA176" s="29"/>
      <c r="AB176" s="28"/>
      <c r="AC176" s="28"/>
      <c r="AD176" s="28"/>
      <c r="AE176" s="28"/>
      <c r="AF176" s="30"/>
      <c r="AG176" s="30"/>
      <c r="AH176" s="30"/>
      <c r="AI176" s="30"/>
      <c r="AJ176" s="31">
        <v>6.6546111111111106</v>
      </c>
      <c r="AK176" s="31"/>
      <c r="AL176" s="32" t="e">
        <v>#REF!</v>
      </c>
      <c r="AM176" s="28" t="e">
        <v>#REF!</v>
      </c>
      <c r="AN176" s="28" t="e">
        <v>#REF!</v>
      </c>
      <c r="AO176" s="28" t="e">
        <v>#REF!</v>
      </c>
      <c r="AP176" s="28" t="e">
        <v>#REF!</v>
      </c>
      <c r="AQ176" s="28" t="e">
        <v>#REF!</v>
      </c>
      <c r="AR176" s="28" t="e">
        <v>#REF!</v>
      </c>
      <c r="AS176" s="28" t="e">
        <v>#REF!</v>
      </c>
      <c r="AT176" s="28" t="e">
        <v>#REF!</v>
      </c>
      <c r="AU176" s="33"/>
      <c r="AV176" s="23" t="s">
        <v>10</v>
      </c>
      <c r="AW176" s="34"/>
      <c r="AX176" s="35">
        <v>600</v>
      </c>
      <c r="AY176" s="17"/>
      <c r="AZ176" s="17"/>
      <c r="BA176" s="17"/>
      <c r="BB176" s="17"/>
      <c r="BC176" s="17"/>
      <c r="BD176" s="17"/>
      <c r="BE176" s="17"/>
      <c r="BF176" s="17"/>
      <c r="BG176" s="17"/>
      <c r="BH176" s="80" t="str">
        <f>TRIM(H176)</f>
        <v>Hương lộ 15</v>
      </c>
      <c r="BI176" s="80" t="str">
        <f>TRIM(I176)</f>
        <v>Hương lộ 7</v>
      </c>
      <c r="BJ176" s="80" t="str">
        <f>TRIM(J176)</f>
        <v>Bến đò Tân Uyên</v>
      </c>
      <c r="BK176" s="37" t="str">
        <f>UPPER(LEFT(BH176,1))&amp;MID(BH176,2,LEN(BH176))</f>
        <v>Hương lộ 15</v>
      </c>
      <c r="BL176" s="37" t="str">
        <f>UPPER(LEFT(BI176,1))&amp;MID(BI176,2,LEN(BI176))</f>
        <v>Hương lộ 7</v>
      </c>
      <c r="BM176" s="37" t="str">
        <f>UPPER(LEFT(BJ176,1))&amp;MID(BJ176,2,LEN(BJ176))</f>
        <v>Bến đò Tân Uyên</v>
      </c>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7"/>
      <c r="CU176" s="17"/>
      <c r="CV176" s="17"/>
      <c r="CW176" s="17"/>
      <c r="CX176" s="17"/>
      <c r="CY176" s="17"/>
      <c r="CZ176" s="17"/>
      <c r="DA176" s="17"/>
      <c r="DB176" s="17"/>
      <c r="DC176" s="17"/>
      <c r="DD176" s="17"/>
      <c r="DE176" s="17"/>
      <c r="DF176" s="17"/>
      <c r="DG176" s="17"/>
      <c r="DH176" s="17"/>
      <c r="DI176" s="17"/>
      <c r="DJ176" s="17"/>
      <c r="DK176" s="17"/>
      <c r="DL176" s="17"/>
      <c r="DM176" s="17"/>
      <c r="DN176" s="17"/>
      <c r="DO176" s="17"/>
      <c r="DP176" s="17"/>
      <c r="DQ176" s="17"/>
      <c r="DR176" s="17"/>
      <c r="DS176" s="17"/>
      <c r="DT176" s="17"/>
      <c r="DU176" s="17"/>
      <c r="DV176" s="17"/>
      <c r="DW176" s="17"/>
      <c r="DX176" s="17"/>
      <c r="DY176" s="17"/>
      <c r="DZ176" s="17"/>
      <c r="EA176" s="17"/>
      <c r="EB176" s="17"/>
      <c r="EC176" s="17"/>
      <c r="ED176" s="17"/>
      <c r="EE176" s="17"/>
      <c r="EF176" s="17"/>
      <c r="EG176" s="17"/>
      <c r="EH176" s="17"/>
      <c r="EI176" s="17"/>
      <c r="EJ176" s="17"/>
      <c r="EK176" s="17"/>
      <c r="EL176" s="17"/>
      <c r="EM176" s="17"/>
      <c r="EN176" s="17"/>
      <c r="EO176" s="17"/>
      <c r="EP176" s="17"/>
      <c r="EQ176" s="17"/>
      <c r="ER176" s="17"/>
      <c r="ES176" s="17"/>
      <c r="ET176" s="17"/>
      <c r="EU176" s="17"/>
      <c r="EV176" s="17"/>
      <c r="EW176" s="17"/>
      <c r="EX176" s="17"/>
      <c r="EY176" s="17"/>
      <c r="EZ176" s="17"/>
      <c r="FA176" s="17"/>
      <c r="FB176" s="17"/>
      <c r="FC176" s="17"/>
      <c r="FD176" s="17"/>
      <c r="FE176" s="17"/>
      <c r="FF176" s="17"/>
      <c r="FG176" s="17"/>
      <c r="FH176" s="17"/>
      <c r="FI176" s="17"/>
      <c r="FJ176" s="17"/>
      <c r="FK176" s="17"/>
      <c r="FL176" s="17"/>
      <c r="FM176" s="17"/>
      <c r="FN176" s="17"/>
      <c r="FO176" s="17"/>
      <c r="FP176" s="17"/>
      <c r="FQ176" s="17"/>
      <c r="FR176" s="17"/>
      <c r="FS176" s="17"/>
      <c r="FT176" s="17"/>
      <c r="FU176" s="17"/>
      <c r="FV176" s="17"/>
      <c r="FW176" s="17"/>
      <c r="FX176" s="17"/>
      <c r="FY176" s="17"/>
      <c r="FZ176" s="17"/>
      <c r="GA176" s="17"/>
      <c r="GB176" s="17"/>
      <c r="GC176" s="17"/>
      <c r="GD176" s="17"/>
      <c r="GE176" s="17"/>
      <c r="GF176" s="17"/>
      <c r="GG176" s="17"/>
      <c r="GH176" s="17"/>
      <c r="GI176" s="17"/>
      <c r="GJ176" s="17"/>
      <c r="GK176" s="17"/>
      <c r="GL176" s="17"/>
      <c r="GM176" s="17"/>
      <c r="GN176" s="17"/>
      <c r="GO176" s="17"/>
      <c r="GP176" s="17"/>
      <c r="GQ176" s="17"/>
      <c r="GR176" s="17"/>
      <c r="GS176" s="17"/>
      <c r="GT176" s="17"/>
      <c r="GU176" s="17"/>
      <c r="GV176" s="17"/>
      <c r="GW176" s="17"/>
      <c r="GX176" s="17"/>
      <c r="GY176" s="17"/>
      <c r="GZ176" s="17"/>
      <c r="HA176" s="17"/>
      <c r="HB176" s="17"/>
      <c r="HC176" s="17"/>
      <c r="HD176" s="17"/>
      <c r="HE176" s="17"/>
      <c r="HF176" s="17"/>
      <c r="HG176" s="17"/>
      <c r="HH176" s="17"/>
      <c r="HI176" s="17"/>
      <c r="HJ176" s="17"/>
      <c r="HK176" s="17"/>
      <c r="HL176" s="17"/>
      <c r="HM176" s="17"/>
      <c r="HN176" s="17"/>
      <c r="HO176" s="17"/>
      <c r="HP176" s="17"/>
      <c r="HQ176" s="17"/>
      <c r="HR176" s="17"/>
      <c r="HS176" s="17"/>
      <c r="HT176" s="17"/>
      <c r="HU176" s="17"/>
      <c r="HV176" s="17"/>
      <c r="HW176" s="17"/>
      <c r="HX176" s="17"/>
      <c r="HY176" s="17"/>
      <c r="HZ176" s="17"/>
      <c r="IA176" s="17"/>
      <c r="IB176" s="17"/>
      <c r="IC176" s="17"/>
      <c r="ID176" s="17"/>
      <c r="IE176" s="17"/>
      <c r="IF176" s="17"/>
      <c r="IG176" s="17"/>
      <c r="IH176" s="17"/>
      <c r="II176" s="17"/>
      <c r="IJ176" s="17"/>
      <c r="IK176" s="17"/>
      <c r="IL176" s="17"/>
      <c r="IM176" s="17"/>
      <c r="IN176" s="17"/>
      <c r="IO176" s="17"/>
      <c r="IP176" s="17"/>
    </row>
    <row r="177" spans="1:250" ht="16.5" hidden="1">
      <c r="A177" s="22"/>
      <c r="B177" s="22"/>
      <c r="C177" s="22"/>
      <c r="D177" s="22"/>
      <c r="E177" s="23"/>
      <c r="F177" s="24"/>
      <c r="G177" s="24"/>
      <c r="H177" s="41"/>
      <c r="I177" s="25"/>
      <c r="J177" s="25"/>
      <c r="K177" s="26"/>
      <c r="L177" s="24"/>
      <c r="M177" s="24"/>
      <c r="N177" s="24"/>
      <c r="O177" s="26"/>
      <c r="P177" s="26"/>
      <c r="Q177" s="26"/>
      <c r="R177" s="26"/>
      <c r="S177" s="92"/>
      <c r="T177" s="28"/>
      <c r="U177" s="28"/>
      <c r="V177" s="28"/>
      <c r="W177" s="28"/>
      <c r="X177" s="29"/>
      <c r="Y177" s="29"/>
      <c r="Z177" s="29"/>
      <c r="AA177" s="29"/>
      <c r="AB177" s="28"/>
      <c r="AC177" s="28"/>
      <c r="AD177" s="28"/>
      <c r="AE177" s="28"/>
      <c r="AF177" s="30"/>
      <c r="AG177" s="30"/>
      <c r="AH177" s="30"/>
      <c r="AI177" s="30"/>
      <c r="AJ177" s="31"/>
      <c r="AK177" s="31"/>
      <c r="AL177" s="32"/>
      <c r="AM177" s="28"/>
      <c r="AN177" s="28"/>
      <c r="AO177" s="28"/>
      <c r="AP177" s="28"/>
      <c r="AQ177" s="28"/>
      <c r="AR177" s="28"/>
      <c r="AS177" s="28"/>
      <c r="AT177" s="28"/>
      <c r="AU177" s="33"/>
      <c r="AV177" s="23"/>
      <c r="AW177" s="34"/>
      <c r="AX177" s="35"/>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7"/>
      <c r="EY177" s="17"/>
      <c r="EZ177" s="17"/>
      <c r="FA177" s="17"/>
      <c r="FB177" s="17"/>
      <c r="FC177" s="17"/>
      <c r="FD177" s="17"/>
      <c r="FE177" s="17"/>
      <c r="FF177" s="17"/>
      <c r="FG177" s="17"/>
      <c r="FH177" s="17"/>
      <c r="FI177" s="17"/>
      <c r="FJ177" s="17"/>
      <c r="FK177" s="17"/>
      <c r="FL177" s="17"/>
      <c r="FM177" s="17"/>
      <c r="FN177" s="17"/>
      <c r="FO177" s="17"/>
      <c r="FP177" s="17"/>
      <c r="FQ177" s="17"/>
      <c r="FR177" s="17"/>
      <c r="FS177" s="17"/>
      <c r="FT177" s="17"/>
      <c r="FU177" s="17"/>
      <c r="FV177" s="17"/>
      <c r="FW177" s="17"/>
      <c r="FX177" s="17"/>
      <c r="FY177" s="17"/>
      <c r="FZ177" s="17"/>
      <c r="GA177" s="17"/>
      <c r="GB177" s="17"/>
      <c r="GC177" s="17"/>
      <c r="GD177" s="17"/>
      <c r="GE177" s="17"/>
      <c r="GF177" s="17"/>
      <c r="GG177" s="17"/>
      <c r="GH177" s="17"/>
      <c r="GI177" s="17"/>
      <c r="GJ177" s="17"/>
      <c r="GK177" s="17"/>
      <c r="GL177" s="17"/>
      <c r="GM177" s="17"/>
      <c r="GN177" s="17"/>
      <c r="GO177" s="17"/>
      <c r="GP177" s="17"/>
      <c r="GQ177" s="17"/>
      <c r="GR177" s="17"/>
      <c r="GS177" s="17"/>
      <c r="GT177" s="17"/>
      <c r="GU177" s="17"/>
      <c r="GV177" s="17"/>
      <c r="GW177" s="17"/>
      <c r="GX177" s="17"/>
      <c r="GY177" s="17"/>
      <c r="GZ177" s="17"/>
      <c r="HA177" s="17"/>
      <c r="HB177" s="17"/>
      <c r="HC177" s="17"/>
      <c r="HD177" s="17"/>
      <c r="HE177" s="17"/>
      <c r="HF177" s="17"/>
      <c r="HG177" s="17"/>
      <c r="HH177" s="17"/>
      <c r="HI177" s="17"/>
      <c r="HJ177" s="17"/>
      <c r="HK177" s="17"/>
      <c r="HL177" s="17"/>
      <c r="HM177" s="17"/>
      <c r="HN177" s="17"/>
      <c r="HO177" s="17"/>
      <c r="HP177" s="17"/>
      <c r="HQ177" s="17"/>
      <c r="HR177" s="17"/>
      <c r="HS177" s="17"/>
      <c r="HT177" s="17"/>
      <c r="HU177" s="17"/>
      <c r="HV177" s="17"/>
      <c r="HW177" s="17"/>
      <c r="HX177" s="17"/>
      <c r="HY177" s="17"/>
      <c r="HZ177" s="17"/>
      <c r="IA177" s="17"/>
      <c r="IB177" s="17"/>
      <c r="IC177" s="17"/>
      <c r="ID177" s="17"/>
      <c r="IE177" s="17"/>
      <c r="IF177" s="17"/>
      <c r="IG177" s="17"/>
      <c r="IH177" s="17"/>
      <c r="II177" s="17"/>
      <c r="IJ177" s="17"/>
      <c r="IK177" s="17"/>
      <c r="IL177" s="17"/>
      <c r="IM177" s="17"/>
      <c r="IN177" s="17"/>
      <c r="IO177" s="17"/>
      <c r="IP177" s="17"/>
    </row>
    <row r="178" spans="1:250" ht="16.5" hidden="1">
      <c r="A178" s="22"/>
      <c r="B178" s="22"/>
      <c r="C178" s="22"/>
      <c r="D178" s="22"/>
      <c r="E178" s="23"/>
      <c r="F178" s="24"/>
      <c r="G178" s="24"/>
      <c r="H178" s="41"/>
      <c r="I178" s="25"/>
      <c r="J178" s="25"/>
      <c r="K178" s="26"/>
      <c r="L178" s="24"/>
      <c r="M178" s="24"/>
      <c r="N178" s="24"/>
      <c r="O178" s="26"/>
      <c r="P178" s="26"/>
      <c r="Q178" s="26"/>
      <c r="R178" s="26"/>
      <c r="S178" s="92"/>
      <c r="T178" s="28"/>
      <c r="U178" s="28"/>
      <c r="V178" s="28"/>
      <c r="W178" s="28"/>
      <c r="X178" s="29"/>
      <c r="Y178" s="29"/>
      <c r="Z178" s="29"/>
      <c r="AA178" s="29"/>
      <c r="AB178" s="28"/>
      <c r="AC178" s="28"/>
      <c r="AD178" s="28"/>
      <c r="AE178" s="28"/>
      <c r="AF178" s="30"/>
      <c r="AG178" s="30"/>
      <c r="AH178" s="30"/>
      <c r="AI178" s="30"/>
      <c r="AJ178" s="31"/>
      <c r="AK178" s="31"/>
      <c r="AL178" s="32"/>
      <c r="AM178" s="28"/>
      <c r="AN178" s="28"/>
      <c r="AO178" s="28"/>
      <c r="AP178" s="28"/>
      <c r="AQ178" s="28"/>
      <c r="AR178" s="28"/>
      <c r="AS178" s="28"/>
      <c r="AT178" s="28"/>
      <c r="AU178" s="33"/>
      <c r="AV178" s="23"/>
      <c r="AW178" s="34"/>
      <c r="AX178" s="35"/>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7"/>
      <c r="CU178" s="17"/>
      <c r="CV178" s="17"/>
      <c r="CW178" s="17"/>
      <c r="CX178" s="17"/>
      <c r="CY178" s="17"/>
      <c r="CZ178" s="17"/>
      <c r="DA178" s="17"/>
      <c r="DB178" s="17"/>
      <c r="DC178" s="17"/>
      <c r="DD178" s="17"/>
      <c r="DE178" s="17"/>
      <c r="DF178" s="17"/>
      <c r="DG178" s="17"/>
      <c r="DH178" s="17"/>
      <c r="DI178" s="17"/>
      <c r="DJ178" s="17"/>
      <c r="DK178" s="17"/>
      <c r="DL178" s="17"/>
      <c r="DM178" s="17"/>
      <c r="DN178" s="17"/>
      <c r="DO178" s="17"/>
      <c r="DP178" s="17"/>
      <c r="DQ178" s="17"/>
      <c r="DR178" s="17"/>
      <c r="DS178" s="17"/>
      <c r="DT178" s="17"/>
      <c r="DU178" s="17"/>
      <c r="DV178" s="17"/>
      <c r="DW178" s="17"/>
      <c r="DX178" s="17"/>
      <c r="DY178" s="17"/>
      <c r="DZ178" s="17"/>
      <c r="EA178" s="17"/>
      <c r="EB178" s="17"/>
      <c r="EC178" s="17"/>
      <c r="ED178" s="17"/>
      <c r="EE178" s="17"/>
      <c r="EF178" s="17"/>
      <c r="EG178" s="17"/>
      <c r="EH178" s="17"/>
      <c r="EI178" s="17"/>
      <c r="EJ178" s="17"/>
      <c r="EK178" s="17"/>
      <c r="EL178" s="17"/>
      <c r="EM178" s="17"/>
      <c r="EN178" s="17"/>
      <c r="EO178" s="17"/>
      <c r="EP178" s="17"/>
      <c r="EQ178" s="17"/>
      <c r="ER178" s="17"/>
      <c r="ES178" s="17"/>
      <c r="ET178" s="17"/>
      <c r="EU178" s="17"/>
      <c r="EV178" s="17"/>
      <c r="EW178" s="17"/>
      <c r="EX178" s="17"/>
      <c r="EY178" s="17"/>
      <c r="EZ178" s="17"/>
      <c r="FA178" s="17"/>
      <c r="FB178" s="17"/>
      <c r="FC178" s="17"/>
      <c r="FD178" s="17"/>
      <c r="FE178" s="17"/>
      <c r="FF178" s="17"/>
      <c r="FG178" s="17"/>
      <c r="FH178" s="17"/>
      <c r="FI178" s="17"/>
      <c r="FJ178" s="17"/>
      <c r="FK178" s="17"/>
      <c r="FL178" s="17"/>
      <c r="FM178" s="17"/>
      <c r="FN178" s="17"/>
      <c r="FO178" s="17"/>
      <c r="FP178" s="17"/>
      <c r="FQ178" s="17"/>
      <c r="FR178" s="17"/>
      <c r="FS178" s="17"/>
      <c r="FT178" s="17"/>
      <c r="FU178" s="17"/>
      <c r="FV178" s="17"/>
      <c r="FW178" s="17"/>
      <c r="FX178" s="17"/>
      <c r="FY178" s="17"/>
      <c r="FZ178" s="17"/>
      <c r="GA178" s="17"/>
      <c r="GB178" s="17"/>
      <c r="GC178" s="17"/>
      <c r="GD178" s="17"/>
      <c r="GE178" s="17"/>
      <c r="GF178" s="17"/>
      <c r="GG178" s="17"/>
      <c r="GH178" s="17"/>
      <c r="GI178" s="17"/>
      <c r="GJ178" s="17"/>
      <c r="GK178" s="17"/>
      <c r="GL178" s="17"/>
      <c r="GM178" s="17"/>
      <c r="GN178" s="17"/>
      <c r="GO178" s="17"/>
      <c r="GP178" s="17"/>
      <c r="GQ178" s="17"/>
      <c r="GR178" s="17"/>
      <c r="GS178" s="17"/>
      <c r="GT178" s="17"/>
      <c r="GU178" s="17"/>
      <c r="GV178" s="17"/>
      <c r="GW178" s="17"/>
      <c r="GX178" s="17"/>
      <c r="GY178" s="17"/>
      <c r="GZ178" s="17"/>
      <c r="HA178" s="17"/>
      <c r="HB178" s="17"/>
      <c r="HC178" s="17"/>
      <c r="HD178" s="17"/>
      <c r="HE178" s="17"/>
      <c r="HF178" s="17"/>
      <c r="HG178" s="17"/>
      <c r="HH178" s="17"/>
      <c r="HI178" s="17"/>
      <c r="HJ178" s="17"/>
      <c r="HK178" s="17"/>
      <c r="HL178" s="17"/>
      <c r="HM178" s="17"/>
      <c r="HN178" s="17"/>
      <c r="HO178" s="17"/>
      <c r="HP178" s="17"/>
      <c r="HQ178" s="17"/>
      <c r="HR178" s="17"/>
      <c r="HS178" s="17"/>
      <c r="HT178" s="17"/>
      <c r="HU178" s="17"/>
      <c r="HV178" s="17"/>
      <c r="HW178" s="17"/>
      <c r="HX178" s="17"/>
      <c r="HY178" s="17"/>
      <c r="HZ178" s="17"/>
      <c r="IA178" s="17"/>
      <c r="IB178" s="17"/>
      <c r="IC178" s="17"/>
      <c r="ID178" s="17"/>
      <c r="IE178" s="17"/>
      <c r="IF178" s="17"/>
      <c r="IG178" s="17"/>
      <c r="IH178" s="17"/>
      <c r="II178" s="17"/>
      <c r="IJ178" s="17"/>
      <c r="IK178" s="17"/>
      <c r="IL178" s="17"/>
      <c r="IM178" s="17"/>
      <c r="IN178" s="17"/>
      <c r="IO178" s="17"/>
      <c r="IP178" s="17"/>
    </row>
    <row r="179" spans="1:250" ht="16.5" hidden="1">
      <c r="A179" s="22"/>
      <c r="B179" s="22"/>
      <c r="C179" s="22"/>
      <c r="D179" s="22"/>
      <c r="E179" s="23"/>
      <c r="F179" s="24"/>
      <c r="G179" s="24"/>
      <c r="H179" s="41"/>
      <c r="I179" s="25"/>
      <c r="J179" s="25"/>
      <c r="K179" s="26"/>
      <c r="L179" s="24"/>
      <c r="M179" s="24"/>
      <c r="N179" s="24"/>
      <c r="O179" s="26"/>
      <c r="P179" s="26"/>
      <c r="Q179" s="26"/>
      <c r="R179" s="26"/>
      <c r="S179" s="92"/>
      <c r="T179" s="28"/>
      <c r="U179" s="28"/>
      <c r="V179" s="28"/>
      <c r="W179" s="28"/>
      <c r="X179" s="29"/>
      <c r="Y179" s="29"/>
      <c r="Z179" s="29"/>
      <c r="AA179" s="29"/>
      <c r="AB179" s="28"/>
      <c r="AC179" s="28"/>
      <c r="AD179" s="28"/>
      <c r="AE179" s="28"/>
      <c r="AF179" s="30"/>
      <c r="AG179" s="30"/>
      <c r="AH179" s="30"/>
      <c r="AI179" s="30"/>
      <c r="AJ179" s="31"/>
      <c r="AK179" s="31"/>
      <c r="AL179" s="32"/>
      <c r="AM179" s="28"/>
      <c r="AN179" s="28"/>
      <c r="AO179" s="28"/>
      <c r="AP179" s="28"/>
      <c r="AQ179" s="28"/>
      <c r="AR179" s="28"/>
      <c r="AS179" s="28"/>
      <c r="AT179" s="28"/>
      <c r="AU179" s="33"/>
      <c r="AV179" s="23"/>
      <c r="AW179" s="34"/>
      <c r="AX179" s="35"/>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c r="CV179" s="17"/>
      <c r="CW179" s="17"/>
      <c r="CX179" s="17"/>
      <c r="CY179" s="17"/>
      <c r="CZ179" s="17"/>
      <c r="DA179" s="17"/>
      <c r="DB179" s="17"/>
      <c r="DC179" s="17"/>
      <c r="DD179" s="17"/>
      <c r="DE179" s="17"/>
      <c r="DF179" s="17"/>
      <c r="DG179" s="17"/>
      <c r="DH179" s="17"/>
      <c r="DI179" s="17"/>
      <c r="DJ179" s="17"/>
      <c r="DK179" s="17"/>
      <c r="DL179" s="17"/>
      <c r="DM179" s="17"/>
      <c r="DN179" s="17"/>
      <c r="DO179" s="17"/>
      <c r="DP179" s="17"/>
      <c r="DQ179" s="17"/>
      <c r="DR179" s="17"/>
      <c r="DS179" s="17"/>
      <c r="DT179" s="17"/>
      <c r="DU179" s="17"/>
      <c r="DV179" s="17"/>
      <c r="DW179" s="17"/>
      <c r="DX179" s="17"/>
      <c r="DY179" s="17"/>
      <c r="DZ179" s="17"/>
      <c r="EA179" s="17"/>
      <c r="EB179" s="17"/>
      <c r="EC179" s="17"/>
      <c r="ED179" s="17"/>
      <c r="EE179" s="17"/>
      <c r="EF179" s="17"/>
      <c r="EG179" s="17"/>
      <c r="EH179" s="17"/>
      <c r="EI179" s="17"/>
      <c r="EJ179" s="17"/>
      <c r="EK179" s="17"/>
      <c r="EL179" s="17"/>
      <c r="EM179" s="17"/>
      <c r="EN179" s="17"/>
      <c r="EO179" s="17"/>
      <c r="EP179" s="17"/>
      <c r="EQ179" s="17"/>
      <c r="ER179" s="17"/>
      <c r="ES179" s="17"/>
      <c r="ET179" s="17"/>
      <c r="EU179" s="17"/>
      <c r="EV179" s="17"/>
      <c r="EW179" s="17"/>
      <c r="EX179" s="17"/>
      <c r="EY179" s="17"/>
      <c r="EZ179" s="17"/>
      <c r="FA179" s="17"/>
      <c r="FB179" s="17"/>
      <c r="FC179" s="17"/>
      <c r="FD179" s="17"/>
      <c r="FE179" s="17"/>
      <c r="FF179" s="17"/>
      <c r="FG179" s="17"/>
      <c r="FH179" s="17"/>
      <c r="FI179" s="17"/>
      <c r="FJ179" s="17"/>
      <c r="FK179" s="17"/>
      <c r="FL179" s="17"/>
      <c r="FM179" s="17"/>
      <c r="FN179" s="17"/>
      <c r="FO179" s="17"/>
      <c r="FP179" s="17"/>
      <c r="FQ179" s="17"/>
      <c r="FR179" s="17"/>
      <c r="FS179" s="17"/>
      <c r="FT179" s="17"/>
      <c r="FU179" s="17"/>
      <c r="FV179" s="17"/>
      <c r="FW179" s="17"/>
      <c r="FX179" s="17"/>
      <c r="FY179" s="17"/>
      <c r="FZ179" s="17"/>
      <c r="GA179" s="17"/>
      <c r="GB179" s="17"/>
      <c r="GC179" s="17"/>
      <c r="GD179" s="17"/>
      <c r="GE179" s="17"/>
      <c r="GF179" s="17"/>
      <c r="GG179" s="17"/>
      <c r="GH179" s="17"/>
      <c r="GI179" s="17"/>
      <c r="GJ179" s="17"/>
      <c r="GK179" s="17"/>
      <c r="GL179" s="17"/>
      <c r="GM179" s="17"/>
      <c r="GN179" s="17"/>
      <c r="GO179" s="17"/>
      <c r="GP179" s="17"/>
      <c r="GQ179" s="17"/>
      <c r="GR179" s="17"/>
      <c r="GS179" s="17"/>
      <c r="GT179" s="17"/>
      <c r="GU179" s="17"/>
      <c r="GV179" s="17"/>
      <c r="GW179" s="17"/>
      <c r="GX179" s="17"/>
      <c r="GY179" s="17"/>
      <c r="GZ179" s="17"/>
      <c r="HA179" s="17"/>
      <c r="HB179" s="17"/>
      <c r="HC179" s="17"/>
      <c r="HD179" s="17"/>
      <c r="HE179" s="17"/>
      <c r="HF179" s="17"/>
      <c r="HG179" s="17"/>
      <c r="HH179" s="17"/>
      <c r="HI179" s="17"/>
      <c r="HJ179" s="17"/>
      <c r="HK179" s="17"/>
      <c r="HL179" s="17"/>
      <c r="HM179" s="17"/>
      <c r="HN179" s="17"/>
      <c r="HO179" s="17"/>
      <c r="HP179" s="17"/>
      <c r="HQ179" s="17"/>
      <c r="HR179" s="17"/>
      <c r="HS179" s="17"/>
      <c r="HT179" s="17"/>
      <c r="HU179" s="17"/>
      <c r="HV179" s="17"/>
      <c r="HW179" s="17"/>
      <c r="HX179" s="17"/>
      <c r="HY179" s="17"/>
      <c r="HZ179" s="17"/>
      <c r="IA179" s="17"/>
      <c r="IB179" s="17"/>
      <c r="IC179" s="17"/>
      <c r="ID179" s="17"/>
      <c r="IE179" s="17"/>
      <c r="IF179" s="17"/>
      <c r="IG179" s="17"/>
      <c r="IH179" s="17"/>
      <c r="II179" s="17"/>
      <c r="IJ179" s="17"/>
      <c r="IK179" s="17"/>
      <c r="IL179" s="17"/>
      <c r="IM179" s="17"/>
      <c r="IN179" s="17"/>
      <c r="IO179" s="17"/>
      <c r="IP179" s="17"/>
    </row>
    <row r="180" spans="1:250" ht="16.5" hidden="1">
      <c r="A180" s="22"/>
      <c r="B180" s="22"/>
      <c r="C180" s="22"/>
      <c r="D180" s="22"/>
      <c r="E180" s="23"/>
      <c r="F180" s="24"/>
      <c r="G180" s="24"/>
      <c r="H180" s="41"/>
      <c r="I180" s="25"/>
      <c r="J180" s="25"/>
      <c r="K180" s="26"/>
      <c r="L180" s="24"/>
      <c r="M180" s="24"/>
      <c r="N180" s="24"/>
      <c r="O180" s="26"/>
      <c r="P180" s="26"/>
      <c r="Q180" s="26"/>
      <c r="R180" s="26"/>
      <c r="S180" s="92"/>
      <c r="T180" s="28"/>
      <c r="U180" s="28"/>
      <c r="V180" s="28"/>
      <c r="W180" s="28"/>
      <c r="X180" s="29"/>
      <c r="Y180" s="29"/>
      <c r="Z180" s="29"/>
      <c r="AA180" s="29"/>
      <c r="AB180" s="28"/>
      <c r="AC180" s="28"/>
      <c r="AD180" s="28"/>
      <c r="AE180" s="28"/>
      <c r="AF180" s="30"/>
      <c r="AG180" s="30"/>
      <c r="AH180" s="30"/>
      <c r="AI180" s="30"/>
      <c r="AJ180" s="31"/>
      <c r="AK180" s="31"/>
      <c r="AL180" s="32"/>
      <c r="AM180" s="28"/>
      <c r="AN180" s="28"/>
      <c r="AO180" s="28"/>
      <c r="AP180" s="28"/>
      <c r="AQ180" s="28"/>
      <c r="AR180" s="28"/>
      <c r="AS180" s="28"/>
      <c r="AT180" s="28"/>
      <c r="AU180" s="33"/>
      <c r="AV180" s="23"/>
      <c r="AW180" s="34"/>
      <c r="AX180" s="35"/>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c r="CV180" s="17"/>
      <c r="CW180" s="17"/>
      <c r="CX180" s="17"/>
      <c r="CY180" s="17"/>
      <c r="CZ180" s="17"/>
      <c r="DA180" s="17"/>
      <c r="DB180" s="17"/>
      <c r="DC180" s="17"/>
      <c r="DD180" s="17"/>
      <c r="DE180" s="17"/>
      <c r="DF180" s="17"/>
      <c r="DG180" s="17"/>
      <c r="DH180" s="17"/>
      <c r="DI180" s="17"/>
      <c r="DJ180" s="17"/>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c r="EK180" s="17"/>
      <c r="EL180" s="17"/>
      <c r="EM180" s="17"/>
      <c r="EN180" s="17"/>
      <c r="EO180" s="17"/>
      <c r="EP180" s="17"/>
      <c r="EQ180" s="17"/>
      <c r="ER180" s="17"/>
      <c r="ES180" s="17"/>
      <c r="ET180" s="17"/>
      <c r="EU180" s="17"/>
      <c r="EV180" s="17"/>
      <c r="EW180" s="17"/>
      <c r="EX180" s="17"/>
      <c r="EY180" s="17"/>
      <c r="EZ180" s="17"/>
      <c r="FA180" s="17"/>
      <c r="FB180" s="17"/>
      <c r="FC180" s="17"/>
      <c r="FD180" s="17"/>
      <c r="FE180" s="17"/>
      <c r="FF180" s="17"/>
      <c r="FG180" s="17"/>
      <c r="FH180" s="17"/>
      <c r="FI180" s="17"/>
      <c r="FJ180" s="17"/>
      <c r="FK180" s="17"/>
      <c r="FL180" s="17"/>
      <c r="FM180" s="17"/>
      <c r="FN180" s="17"/>
      <c r="FO180" s="17"/>
      <c r="FP180" s="17"/>
      <c r="FQ180" s="17"/>
      <c r="FR180" s="17"/>
      <c r="FS180" s="17"/>
      <c r="FT180" s="17"/>
      <c r="FU180" s="17"/>
      <c r="FV180" s="17"/>
      <c r="FW180" s="17"/>
      <c r="FX180" s="17"/>
      <c r="FY180" s="17"/>
      <c r="FZ180" s="17"/>
      <c r="GA180" s="17"/>
      <c r="GB180" s="17"/>
      <c r="GC180" s="17"/>
      <c r="GD180" s="17"/>
      <c r="GE180" s="17"/>
      <c r="GF180" s="17"/>
      <c r="GG180" s="17"/>
      <c r="GH180" s="17"/>
      <c r="GI180" s="17"/>
      <c r="GJ180" s="17"/>
      <c r="GK180" s="17"/>
      <c r="GL180" s="17"/>
      <c r="GM180" s="17"/>
      <c r="GN180" s="17"/>
      <c r="GO180" s="17"/>
      <c r="GP180" s="17"/>
      <c r="GQ180" s="17"/>
      <c r="GR180" s="17"/>
      <c r="GS180" s="17"/>
      <c r="GT180" s="17"/>
      <c r="GU180" s="17"/>
      <c r="GV180" s="17"/>
      <c r="GW180" s="17"/>
      <c r="GX180" s="17"/>
      <c r="GY180" s="17"/>
      <c r="GZ180" s="17"/>
      <c r="HA180" s="17"/>
      <c r="HB180" s="17"/>
      <c r="HC180" s="17"/>
      <c r="HD180" s="17"/>
      <c r="HE180" s="17"/>
      <c r="HF180" s="17"/>
      <c r="HG180" s="17"/>
      <c r="HH180" s="17"/>
      <c r="HI180" s="17"/>
      <c r="HJ180" s="17"/>
      <c r="HK180" s="17"/>
      <c r="HL180" s="17"/>
      <c r="HM180" s="17"/>
      <c r="HN180" s="17"/>
      <c r="HO180" s="17"/>
      <c r="HP180" s="17"/>
      <c r="HQ180" s="17"/>
      <c r="HR180" s="17"/>
      <c r="HS180" s="17"/>
      <c r="HT180" s="17"/>
      <c r="HU180" s="17"/>
      <c r="HV180" s="17"/>
      <c r="HW180" s="17"/>
      <c r="HX180" s="17"/>
      <c r="HY180" s="17"/>
      <c r="HZ180" s="17"/>
      <c r="IA180" s="17"/>
      <c r="IB180" s="17"/>
      <c r="IC180" s="17"/>
      <c r="ID180" s="17"/>
      <c r="IE180" s="17"/>
      <c r="IF180" s="17"/>
      <c r="IG180" s="17"/>
      <c r="IH180" s="17"/>
      <c r="II180" s="17"/>
      <c r="IJ180" s="17"/>
      <c r="IK180" s="17"/>
      <c r="IL180" s="17"/>
      <c r="IM180" s="17"/>
      <c r="IN180" s="17"/>
      <c r="IO180" s="17"/>
      <c r="IP180" s="17"/>
    </row>
    <row r="181" spans="1:250" ht="16.5" hidden="1">
      <c r="A181" s="22"/>
      <c r="B181" s="22"/>
      <c r="C181" s="22"/>
      <c r="D181" s="22"/>
      <c r="E181" s="23"/>
      <c r="F181" s="24"/>
      <c r="G181" s="24"/>
      <c r="H181" s="41"/>
      <c r="I181" s="25"/>
      <c r="J181" s="25"/>
      <c r="K181" s="26"/>
      <c r="L181" s="24"/>
      <c r="M181" s="24"/>
      <c r="N181" s="24"/>
      <c r="O181" s="26"/>
      <c r="P181" s="26"/>
      <c r="Q181" s="26"/>
      <c r="R181" s="26"/>
      <c r="S181" s="92"/>
      <c r="T181" s="28"/>
      <c r="U181" s="28"/>
      <c r="V181" s="28"/>
      <c r="W181" s="28"/>
      <c r="X181" s="29"/>
      <c r="Y181" s="29"/>
      <c r="Z181" s="29"/>
      <c r="AA181" s="29"/>
      <c r="AB181" s="28"/>
      <c r="AC181" s="28"/>
      <c r="AD181" s="28"/>
      <c r="AE181" s="28"/>
      <c r="AF181" s="30"/>
      <c r="AG181" s="30"/>
      <c r="AH181" s="30"/>
      <c r="AI181" s="30"/>
      <c r="AJ181" s="31"/>
      <c r="AK181" s="31"/>
      <c r="AL181" s="32"/>
      <c r="AM181" s="28"/>
      <c r="AN181" s="28"/>
      <c r="AO181" s="28"/>
      <c r="AP181" s="28"/>
      <c r="AQ181" s="28"/>
      <c r="AR181" s="28"/>
      <c r="AS181" s="28"/>
      <c r="AT181" s="28"/>
      <c r="AU181" s="33"/>
      <c r="AV181" s="23"/>
      <c r="AW181" s="34"/>
      <c r="AX181" s="35"/>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7"/>
      <c r="CS181" s="17"/>
      <c r="CT181" s="17"/>
      <c r="CU181" s="17"/>
      <c r="CV181" s="17"/>
      <c r="CW181" s="17"/>
      <c r="CX181" s="17"/>
      <c r="CY181" s="17"/>
      <c r="CZ181" s="17"/>
      <c r="DA181" s="17"/>
      <c r="DB181" s="17"/>
      <c r="DC181" s="17"/>
      <c r="DD181" s="17"/>
      <c r="DE181" s="17"/>
      <c r="DF181" s="17"/>
      <c r="DG181" s="17"/>
      <c r="DH181" s="17"/>
      <c r="DI181" s="17"/>
      <c r="DJ181" s="17"/>
      <c r="DK181" s="17"/>
      <c r="DL181" s="17"/>
      <c r="DM181" s="17"/>
      <c r="DN181" s="17"/>
      <c r="DO181" s="17"/>
      <c r="DP181" s="17"/>
      <c r="DQ181" s="17"/>
      <c r="DR181" s="17"/>
      <c r="DS181" s="17"/>
      <c r="DT181" s="17"/>
      <c r="DU181" s="17"/>
      <c r="DV181" s="17"/>
      <c r="DW181" s="17"/>
      <c r="DX181" s="17"/>
      <c r="DY181" s="17"/>
      <c r="DZ181" s="17"/>
      <c r="EA181" s="17"/>
      <c r="EB181" s="17"/>
      <c r="EC181" s="17"/>
      <c r="ED181" s="17"/>
      <c r="EE181" s="17"/>
      <c r="EF181" s="17"/>
      <c r="EG181" s="17"/>
      <c r="EH181" s="17"/>
      <c r="EI181" s="17"/>
      <c r="EJ181" s="17"/>
      <c r="EK181" s="17"/>
      <c r="EL181" s="17"/>
      <c r="EM181" s="17"/>
      <c r="EN181" s="17"/>
      <c r="EO181" s="17"/>
      <c r="EP181" s="17"/>
      <c r="EQ181" s="17"/>
      <c r="ER181" s="17"/>
      <c r="ES181" s="17"/>
      <c r="ET181" s="17"/>
      <c r="EU181" s="17"/>
      <c r="EV181" s="17"/>
      <c r="EW181" s="17"/>
      <c r="EX181" s="17"/>
      <c r="EY181" s="17"/>
      <c r="EZ181" s="17"/>
      <c r="FA181" s="17"/>
      <c r="FB181" s="17"/>
      <c r="FC181" s="17"/>
      <c r="FD181" s="17"/>
      <c r="FE181" s="17"/>
      <c r="FF181" s="17"/>
      <c r="FG181" s="17"/>
      <c r="FH181" s="17"/>
      <c r="FI181" s="17"/>
      <c r="FJ181" s="17"/>
      <c r="FK181" s="17"/>
      <c r="FL181" s="17"/>
      <c r="FM181" s="17"/>
      <c r="FN181" s="17"/>
      <c r="FO181" s="17"/>
      <c r="FP181" s="17"/>
      <c r="FQ181" s="17"/>
      <c r="FR181" s="17"/>
      <c r="FS181" s="17"/>
      <c r="FT181" s="17"/>
      <c r="FU181" s="17"/>
      <c r="FV181" s="17"/>
      <c r="FW181" s="17"/>
      <c r="FX181" s="17"/>
      <c r="FY181" s="17"/>
      <c r="FZ181" s="17"/>
      <c r="GA181" s="17"/>
      <c r="GB181" s="17"/>
      <c r="GC181" s="17"/>
      <c r="GD181" s="17"/>
      <c r="GE181" s="17"/>
      <c r="GF181" s="17"/>
      <c r="GG181" s="17"/>
      <c r="GH181" s="17"/>
      <c r="GI181" s="17"/>
      <c r="GJ181" s="17"/>
      <c r="GK181" s="17"/>
      <c r="GL181" s="17"/>
      <c r="GM181" s="17"/>
      <c r="GN181" s="17"/>
      <c r="GO181" s="17"/>
      <c r="GP181" s="17"/>
      <c r="GQ181" s="17"/>
      <c r="GR181" s="17"/>
      <c r="GS181" s="17"/>
      <c r="GT181" s="17"/>
      <c r="GU181" s="17"/>
      <c r="GV181" s="17"/>
      <c r="GW181" s="17"/>
      <c r="GX181" s="17"/>
      <c r="GY181" s="17"/>
      <c r="GZ181" s="17"/>
      <c r="HA181" s="17"/>
      <c r="HB181" s="17"/>
      <c r="HC181" s="17"/>
      <c r="HD181" s="17"/>
      <c r="HE181" s="17"/>
      <c r="HF181" s="17"/>
      <c r="HG181" s="17"/>
      <c r="HH181" s="17"/>
      <c r="HI181" s="17"/>
      <c r="HJ181" s="17"/>
      <c r="HK181" s="17"/>
      <c r="HL181" s="17"/>
      <c r="HM181" s="17"/>
      <c r="HN181" s="17"/>
      <c r="HO181" s="17"/>
      <c r="HP181" s="17"/>
      <c r="HQ181" s="17"/>
      <c r="HR181" s="17"/>
      <c r="HS181" s="17"/>
      <c r="HT181" s="17"/>
      <c r="HU181" s="17"/>
      <c r="HV181" s="17"/>
      <c r="HW181" s="17"/>
      <c r="HX181" s="17"/>
      <c r="HY181" s="17"/>
      <c r="HZ181" s="17"/>
      <c r="IA181" s="17"/>
      <c r="IB181" s="17"/>
      <c r="IC181" s="17"/>
      <c r="ID181" s="17"/>
      <c r="IE181" s="17"/>
      <c r="IF181" s="17"/>
      <c r="IG181" s="17"/>
      <c r="IH181" s="17"/>
      <c r="II181" s="17"/>
      <c r="IJ181" s="17"/>
      <c r="IK181" s="17"/>
      <c r="IL181" s="17"/>
      <c r="IM181" s="17"/>
      <c r="IN181" s="17"/>
      <c r="IO181" s="17"/>
      <c r="IP181" s="17"/>
    </row>
    <row r="182" spans="1:250" ht="16.5" hidden="1">
      <c r="A182" s="22"/>
      <c r="B182" s="22"/>
      <c r="C182" s="22"/>
      <c r="D182" s="22"/>
      <c r="E182" s="23"/>
      <c r="F182" s="24"/>
      <c r="G182" s="24"/>
      <c r="H182" s="41"/>
      <c r="I182" s="25"/>
      <c r="J182" s="25"/>
      <c r="K182" s="26"/>
      <c r="L182" s="24"/>
      <c r="M182" s="24"/>
      <c r="N182" s="24"/>
      <c r="O182" s="26"/>
      <c r="P182" s="26"/>
      <c r="Q182" s="26"/>
      <c r="R182" s="26"/>
      <c r="S182" s="92"/>
      <c r="T182" s="28"/>
      <c r="U182" s="28"/>
      <c r="V182" s="28"/>
      <c r="W182" s="28"/>
      <c r="X182" s="29"/>
      <c r="Y182" s="29"/>
      <c r="Z182" s="29"/>
      <c r="AA182" s="29"/>
      <c r="AB182" s="28"/>
      <c r="AC182" s="28"/>
      <c r="AD182" s="28"/>
      <c r="AE182" s="28"/>
      <c r="AF182" s="30"/>
      <c r="AG182" s="30"/>
      <c r="AH182" s="30"/>
      <c r="AI182" s="30"/>
      <c r="AJ182" s="31"/>
      <c r="AK182" s="31"/>
      <c r="AL182" s="32"/>
      <c r="AM182" s="28"/>
      <c r="AN182" s="28"/>
      <c r="AO182" s="28"/>
      <c r="AP182" s="28"/>
      <c r="AQ182" s="28"/>
      <c r="AR182" s="28"/>
      <c r="AS182" s="28"/>
      <c r="AT182" s="28"/>
      <c r="AU182" s="33"/>
      <c r="AV182" s="23"/>
      <c r="AW182" s="34"/>
      <c r="AX182" s="35"/>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c r="DN182" s="17"/>
      <c r="DO182" s="17"/>
      <c r="DP182" s="17"/>
      <c r="DQ182" s="17"/>
      <c r="DR182" s="17"/>
      <c r="DS182" s="17"/>
      <c r="DT182" s="17"/>
      <c r="DU182" s="17"/>
      <c r="DV182" s="17"/>
      <c r="DW182" s="17"/>
      <c r="DX182" s="17"/>
      <c r="DY182" s="17"/>
      <c r="DZ182" s="17"/>
      <c r="EA182" s="17"/>
      <c r="EB182" s="17"/>
      <c r="EC182" s="17"/>
      <c r="ED182" s="17"/>
      <c r="EE182" s="17"/>
      <c r="EF182" s="17"/>
      <c r="EG182" s="17"/>
      <c r="EH182" s="17"/>
      <c r="EI182" s="17"/>
      <c r="EJ182" s="17"/>
      <c r="EK182" s="17"/>
      <c r="EL182" s="17"/>
      <c r="EM182" s="17"/>
      <c r="EN182" s="17"/>
      <c r="EO182" s="17"/>
      <c r="EP182" s="17"/>
      <c r="EQ182" s="17"/>
      <c r="ER182" s="17"/>
      <c r="ES182" s="17"/>
      <c r="ET182" s="17"/>
      <c r="EU182" s="17"/>
      <c r="EV182" s="17"/>
      <c r="EW182" s="17"/>
      <c r="EX182" s="17"/>
      <c r="EY182" s="17"/>
      <c r="EZ182" s="17"/>
      <c r="FA182" s="17"/>
      <c r="FB182" s="17"/>
      <c r="FC182" s="17"/>
      <c r="FD182" s="17"/>
      <c r="FE182" s="17"/>
      <c r="FF182" s="17"/>
      <c r="FG182" s="17"/>
      <c r="FH182" s="17"/>
      <c r="FI182" s="17"/>
      <c r="FJ182" s="17"/>
      <c r="FK182" s="17"/>
      <c r="FL182" s="17"/>
      <c r="FM182" s="17"/>
      <c r="FN182" s="17"/>
      <c r="FO182" s="17"/>
      <c r="FP182" s="17"/>
      <c r="FQ182" s="17"/>
      <c r="FR182" s="17"/>
      <c r="FS182" s="17"/>
      <c r="FT182" s="17"/>
      <c r="FU182" s="17"/>
      <c r="FV182" s="17"/>
      <c r="FW182" s="17"/>
      <c r="FX182" s="17"/>
      <c r="FY182" s="17"/>
      <c r="FZ182" s="17"/>
      <c r="GA182" s="17"/>
      <c r="GB182" s="17"/>
      <c r="GC182" s="17"/>
      <c r="GD182" s="17"/>
      <c r="GE182" s="17"/>
      <c r="GF182" s="17"/>
      <c r="GG182" s="17"/>
      <c r="GH182" s="17"/>
      <c r="GI182" s="17"/>
      <c r="GJ182" s="17"/>
      <c r="GK182" s="17"/>
      <c r="GL182" s="17"/>
      <c r="GM182" s="17"/>
      <c r="GN182" s="17"/>
      <c r="GO182" s="17"/>
      <c r="GP182" s="17"/>
      <c r="GQ182" s="17"/>
      <c r="GR182" s="17"/>
      <c r="GS182" s="17"/>
      <c r="GT182" s="17"/>
      <c r="GU182" s="17"/>
      <c r="GV182" s="17"/>
      <c r="GW182" s="17"/>
      <c r="GX182" s="17"/>
      <c r="GY182" s="17"/>
      <c r="GZ182" s="17"/>
      <c r="HA182" s="17"/>
      <c r="HB182" s="17"/>
      <c r="HC182" s="17"/>
      <c r="HD182" s="17"/>
      <c r="HE182" s="17"/>
      <c r="HF182" s="17"/>
      <c r="HG182" s="17"/>
      <c r="HH182" s="17"/>
      <c r="HI182" s="17"/>
      <c r="HJ182" s="17"/>
      <c r="HK182" s="17"/>
      <c r="HL182" s="17"/>
      <c r="HM182" s="17"/>
      <c r="HN182" s="17"/>
      <c r="HO182" s="17"/>
      <c r="HP182" s="17"/>
      <c r="HQ182" s="17"/>
      <c r="HR182" s="17"/>
      <c r="HS182" s="17"/>
      <c r="HT182" s="17"/>
      <c r="HU182" s="17"/>
      <c r="HV182" s="17"/>
      <c r="HW182" s="17"/>
      <c r="HX182" s="17"/>
      <c r="HY182" s="17"/>
      <c r="HZ182" s="17"/>
      <c r="IA182" s="17"/>
      <c r="IB182" s="17"/>
      <c r="IC182" s="17"/>
      <c r="ID182" s="17"/>
      <c r="IE182" s="17"/>
      <c r="IF182" s="17"/>
      <c r="IG182" s="17"/>
      <c r="IH182" s="17"/>
      <c r="II182" s="17"/>
      <c r="IJ182" s="17"/>
      <c r="IK182" s="17"/>
      <c r="IL182" s="17"/>
      <c r="IM182" s="17"/>
      <c r="IN182" s="17"/>
      <c r="IO182" s="17"/>
      <c r="IP182" s="17"/>
    </row>
    <row r="183" spans="1:250" ht="82.5">
      <c r="A183" s="22" t="s">
        <v>251</v>
      </c>
      <c r="B183" s="22" t="s">
        <v>252</v>
      </c>
      <c r="C183" s="22" t="s">
        <v>253</v>
      </c>
      <c r="D183" s="22" t="s">
        <v>254</v>
      </c>
      <c r="E183" s="23" t="s">
        <v>10</v>
      </c>
      <c r="F183" s="24"/>
      <c r="G183" s="24" t="s">
        <v>46</v>
      </c>
      <c r="H183" s="41" t="s">
        <v>109</v>
      </c>
      <c r="I183" s="25" t="s">
        <v>108</v>
      </c>
      <c r="J183" s="25" t="s">
        <v>110</v>
      </c>
      <c r="K183" s="26">
        <v>5000</v>
      </c>
      <c r="L183" s="24">
        <v>2000</v>
      </c>
      <c r="M183" s="24">
        <v>1300</v>
      </c>
      <c r="N183" s="24">
        <v>1000</v>
      </c>
      <c r="O183" s="26"/>
      <c r="P183" s="26"/>
      <c r="Q183" s="26"/>
      <c r="R183" s="26"/>
      <c r="S183" s="92" t="s">
        <v>46</v>
      </c>
      <c r="T183" s="28"/>
      <c r="U183" s="28"/>
      <c r="V183" s="28"/>
      <c r="W183" s="28"/>
      <c r="X183" s="29">
        <v>0</v>
      </c>
      <c r="Y183" s="29"/>
      <c r="Z183" s="29"/>
      <c r="AA183" s="29"/>
      <c r="AB183" s="28"/>
      <c r="AC183" s="28"/>
      <c r="AD183" s="28"/>
      <c r="AE183" s="28"/>
      <c r="AF183" s="30"/>
      <c r="AG183" s="30"/>
      <c r="AH183" s="30"/>
      <c r="AI183" s="30"/>
      <c r="AJ183" s="31">
        <v>4.0326599999999999</v>
      </c>
      <c r="AK183" s="31"/>
      <c r="AL183" s="32" t="e">
        <v>#REF!</v>
      </c>
      <c r="AM183" s="28" t="e">
        <v>#REF!</v>
      </c>
      <c r="AN183" s="28" t="e">
        <v>#REF!</v>
      </c>
      <c r="AO183" s="28" t="e">
        <v>#REF!</v>
      </c>
      <c r="AP183" s="28" t="e">
        <v>#REF!</v>
      </c>
      <c r="AQ183" s="28" t="e">
        <v>#REF!</v>
      </c>
      <c r="AR183" s="28" t="e">
        <v>#REF!</v>
      </c>
      <c r="AS183" s="28" t="e">
        <v>#REF!</v>
      </c>
      <c r="AT183" s="28" t="e">
        <v>#REF!</v>
      </c>
      <c r="AU183" s="33"/>
      <c r="AV183" s="23" t="s">
        <v>10</v>
      </c>
      <c r="AW183" s="34"/>
      <c r="AX183" s="35">
        <v>300</v>
      </c>
      <c r="AY183" s="17"/>
      <c r="AZ183" s="17"/>
      <c r="BA183" s="17"/>
      <c r="BB183" s="17"/>
      <c r="BC183" s="17"/>
      <c r="BD183" s="17"/>
      <c r="BE183" s="17"/>
      <c r="BF183" s="17"/>
      <c r="BG183" s="17"/>
      <c r="BH183" s="80" t="str">
        <f>TRIM(H183)</f>
        <v>Đường Bình Hòa - Cây Dương</v>
      </c>
      <c r="BI183" s="80" t="str">
        <f>TRIM(I183)</f>
        <v>Từ trụ sở UBND xã Bình Hòa (cũ)</v>
      </c>
      <c r="BJ183" s="80" t="str">
        <f>TRIM(J183)</f>
        <v>Đường Mỹ</v>
      </c>
      <c r="BK183" s="37" t="str">
        <f>UPPER(LEFT(BH183,1))&amp;MID(BH183,2,LEN(BH183))</f>
        <v>Đường Bình Hòa - Cây Dương</v>
      </c>
      <c r="BL183" s="37" t="str">
        <f>UPPER(LEFT(BI183,1))&amp;MID(BI183,2,LEN(BI183))</f>
        <v>Từ trụ sở UBND xã Bình Hòa (cũ)</v>
      </c>
      <c r="BM183" s="37" t="str">
        <f>UPPER(LEFT(BJ183,1))&amp;MID(BJ183,2,LEN(BJ183))</f>
        <v>Đường Mỹ</v>
      </c>
      <c r="BN183" s="17"/>
      <c r="BO183" s="17"/>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7"/>
      <c r="CO183" s="17"/>
      <c r="CP183" s="17"/>
      <c r="CQ183" s="17"/>
      <c r="CR183" s="17"/>
      <c r="CS183" s="17"/>
      <c r="CT183" s="17"/>
      <c r="CU183" s="17"/>
      <c r="CV183" s="17"/>
      <c r="CW183" s="17"/>
      <c r="CX183" s="17"/>
      <c r="CY183" s="17"/>
      <c r="CZ183" s="17"/>
      <c r="DA183" s="17"/>
      <c r="DB183" s="17"/>
      <c r="DC183" s="17"/>
      <c r="DD183" s="17"/>
      <c r="DE183" s="17"/>
      <c r="DF183" s="17"/>
      <c r="DG183" s="17"/>
      <c r="DH183" s="17"/>
      <c r="DI183" s="17"/>
      <c r="DJ183" s="17"/>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c r="EK183" s="17"/>
      <c r="EL183" s="17"/>
      <c r="EM183" s="17"/>
      <c r="EN183" s="17"/>
      <c r="EO183" s="17"/>
      <c r="EP183" s="17"/>
      <c r="EQ183" s="17"/>
      <c r="ER183" s="17"/>
      <c r="ES183" s="17"/>
      <c r="ET183" s="17"/>
      <c r="EU183" s="17"/>
      <c r="EV183" s="17"/>
      <c r="EW183" s="17"/>
      <c r="EX183" s="17"/>
      <c r="EY183" s="17"/>
      <c r="EZ183" s="17"/>
      <c r="FA183" s="17"/>
      <c r="FB183" s="17"/>
      <c r="FC183" s="17"/>
      <c r="FD183" s="17"/>
      <c r="FE183" s="17"/>
      <c r="FF183" s="17"/>
      <c r="FG183" s="17"/>
      <c r="FH183" s="17"/>
      <c r="FI183" s="17"/>
      <c r="FJ183" s="17"/>
      <c r="FK183" s="17"/>
      <c r="FL183" s="17"/>
      <c r="FM183" s="17"/>
      <c r="FN183" s="17"/>
      <c r="FO183" s="17"/>
      <c r="FP183" s="17"/>
      <c r="FQ183" s="17"/>
      <c r="FR183" s="17"/>
      <c r="FS183" s="17"/>
      <c r="FT183" s="17"/>
      <c r="FU183" s="17"/>
      <c r="FV183" s="17"/>
      <c r="FW183" s="17"/>
      <c r="FX183" s="17"/>
      <c r="FY183" s="17"/>
      <c r="FZ183" s="17"/>
      <c r="GA183" s="17"/>
      <c r="GB183" s="17"/>
      <c r="GC183" s="17"/>
      <c r="GD183" s="17"/>
      <c r="GE183" s="17"/>
      <c r="GF183" s="17"/>
      <c r="GG183" s="17"/>
      <c r="GH183" s="17"/>
      <c r="GI183" s="17"/>
      <c r="GJ183" s="17"/>
      <c r="GK183" s="17"/>
      <c r="GL183" s="17"/>
      <c r="GM183" s="17"/>
      <c r="GN183" s="17"/>
      <c r="GO183" s="17"/>
      <c r="GP183" s="17"/>
      <c r="GQ183" s="17"/>
      <c r="GR183" s="17"/>
      <c r="GS183" s="17"/>
      <c r="GT183" s="17"/>
      <c r="GU183" s="17"/>
      <c r="GV183" s="17"/>
      <c r="GW183" s="17"/>
      <c r="GX183" s="17"/>
      <c r="GY183" s="17"/>
      <c r="GZ183" s="17"/>
      <c r="HA183" s="17"/>
      <c r="HB183" s="17"/>
      <c r="HC183" s="17"/>
      <c r="HD183" s="17"/>
      <c r="HE183" s="17"/>
      <c r="HF183" s="17"/>
      <c r="HG183" s="17"/>
      <c r="HH183" s="17"/>
      <c r="HI183" s="17"/>
      <c r="HJ183" s="17"/>
      <c r="HK183" s="17"/>
      <c r="HL183" s="17"/>
      <c r="HM183" s="17"/>
      <c r="HN183" s="17"/>
      <c r="HO183" s="17"/>
      <c r="HP183" s="17"/>
      <c r="HQ183" s="17"/>
      <c r="HR183" s="17"/>
      <c r="HS183" s="17"/>
      <c r="HT183" s="17"/>
      <c r="HU183" s="17"/>
      <c r="HV183" s="17"/>
      <c r="HW183" s="17"/>
      <c r="HX183" s="17"/>
      <c r="HY183" s="17"/>
      <c r="HZ183" s="17"/>
      <c r="IA183" s="17"/>
      <c r="IB183" s="17"/>
      <c r="IC183" s="17"/>
      <c r="ID183" s="17"/>
      <c r="IE183" s="17"/>
      <c r="IF183" s="17"/>
      <c r="IG183" s="17"/>
      <c r="IH183" s="17"/>
      <c r="II183" s="17"/>
      <c r="IJ183" s="17"/>
      <c r="IK183" s="17"/>
      <c r="IL183" s="17"/>
      <c r="IM183" s="17"/>
      <c r="IN183" s="17"/>
      <c r="IO183" s="17"/>
      <c r="IP183" s="17"/>
    </row>
    <row r="184" spans="1:250" ht="16.5" hidden="1">
      <c r="A184" s="22"/>
      <c r="B184" s="22"/>
      <c r="C184" s="22"/>
      <c r="D184" s="22"/>
      <c r="E184" s="23"/>
      <c r="F184" s="24"/>
      <c r="G184" s="24"/>
      <c r="H184" s="41"/>
      <c r="I184" s="25"/>
      <c r="J184" s="25"/>
      <c r="K184" s="26"/>
      <c r="L184" s="24"/>
      <c r="M184" s="24"/>
      <c r="N184" s="24"/>
      <c r="O184" s="26"/>
      <c r="P184" s="26"/>
      <c r="Q184" s="26"/>
      <c r="R184" s="26"/>
      <c r="S184" s="92"/>
      <c r="T184" s="28"/>
      <c r="U184" s="28"/>
      <c r="V184" s="28"/>
      <c r="W184" s="28"/>
      <c r="X184" s="29"/>
      <c r="Y184" s="29"/>
      <c r="Z184" s="29"/>
      <c r="AA184" s="29"/>
      <c r="AB184" s="28"/>
      <c r="AC184" s="28"/>
      <c r="AD184" s="28"/>
      <c r="AE184" s="28"/>
      <c r="AF184" s="30"/>
      <c r="AG184" s="30"/>
      <c r="AH184" s="30"/>
      <c r="AI184" s="30"/>
      <c r="AJ184" s="31"/>
      <c r="AK184" s="31"/>
      <c r="AL184" s="32"/>
      <c r="AM184" s="28"/>
      <c r="AN184" s="28"/>
      <c r="AO184" s="28"/>
      <c r="AP184" s="28"/>
      <c r="AQ184" s="28"/>
      <c r="AR184" s="28"/>
      <c r="AS184" s="28"/>
      <c r="AT184" s="28"/>
      <c r="AU184" s="33"/>
      <c r="AV184" s="23"/>
      <c r="AW184" s="34"/>
      <c r="AX184" s="35"/>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c r="DK184" s="17"/>
      <c r="DL184" s="17"/>
      <c r="DM184" s="17"/>
      <c r="DN184" s="17"/>
      <c r="DO184" s="17"/>
      <c r="DP184" s="17"/>
      <c r="DQ184" s="17"/>
      <c r="DR184" s="17"/>
      <c r="DS184" s="17"/>
      <c r="DT184" s="17"/>
      <c r="DU184" s="17"/>
      <c r="DV184" s="17"/>
      <c r="DW184" s="17"/>
      <c r="DX184" s="17"/>
      <c r="DY184" s="17"/>
      <c r="DZ184" s="17"/>
      <c r="EA184" s="17"/>
      <c r="EB184" s="17"/>
      <c r="EC184" s="17"/>
      <c r="ED184" s="17"/>
      <c r="EE184" s="17"/>
      <c r="EF184" s="17"/>
      <c r="EG184" s="17"/>
      <c r="EH184" s="17"/>
      <c r="EI184" s="17"/>
      <c r="EJ184" s="17"/>
      <c r="EK184" s="17"/>
      <c r="EL184" s="17"/>
      <c r="EM184" s="17"/>
      <c r="EN184" s="17"/>
      <c r="EO184" s="17"/>
      <c r="EP184" s="17"/>
      <c r="EQ184" s="17"/>
      <c r="ER184" s="17"/>
      <c r="ES184" s="17"/>
      <c r="ET184" s="17"/>
      <c r="EU184" s="17"/>
      <c r="EV184" s="17"/>
      <c r="EW184" s="17"/>
      <c r="EX184" s="17"/>
      <c r="EY184" s="17"/>
      <c r="EZ184" s="17"/>
      <c r="FA184" s="17"/>
      <c r="FB184" s="17"/>
      <c r="FC184" s="17"/>
      <c r="FD184" s="17"/>
      <c r="FE184" s="17"/>
      <c r="FF184" s="17"/>
      <c r="FG184" s="17"/>
      <c r="FH184" s="17"/>
      <c r="FI184" s="17"/>
      <c r="FJ184" s="17"/>
      <c r="FK184" s="17"/>
      <c r="FL184" s="17"/>
      <c r="FM184" s="17"/>
      <c r="FN184" s="17"/>
      <c r="FO184" s="17"/>
      <c r="FP184" s="17"/>
      <c r="FQ184" s="17"/>
      <c r="FR184" s="17"/>
      <c r="FS184" s="17"/>
      <c r="FT184" s="17"/>
      <c r="FU184" s="17"/>
      <c r="FV184" s="17"/>
      <c r="FW184" s="17"/>
      <c r="FX184" s="17"/>
      <c r="FY184" s="17"/>
      <c r="FZ184" s="17"/>
      <c r="GA184" s="17"/>
      <c r="GB184" s="17"/>
      <c r="GC184" s="17"/>
      <c r="GD184" s="17"/>
      <c r="GE184" s="17"/>
      <c r="GF184" s="17"/>
      <c r="GG184" s="17"/>
      <c r="GH184" s="17"/>
      <c r="GI184" s="17"/>
      <c r="GJ184" s="17"/>
      <c r="GK184" s="17"/>
      <c r="GL184" s="17"/>
      <c r="GM184" s="17"/>
      <c r="GN184" s="17"/>
      <c r="GO184" s="17"/>
      <c r="GP184" s="17"/>
      <c r="GQ184" s="17"/>
      <c r="GR184" s="17"/>
      <c r="GS184" s="17"/>
      <c r="GT184" s="17"/>
      <c r="GU184" s="17"/>
      <c r="GV184" s="17"/>
      <c r="GW184" s="17"/>
      <c r="GX184" s="17"/>
      <c r="GY184" s="17"/>
      <c r="GZ184" s="17"/>
      <c r="HA184" s="17"/>
      <c r="HB184" s="17"/>
      <c r="HC184" s="17"/>
      <c r="HD184" s="17"/>
      <c r="HE184" s="17"/>
      <c r="HF184" s="17"/>
      <c r="HG184" s="17"/>
      <c r="HH184" s="17"/>
      <c r="HI184" s="17"/>
      <c r="HJ184" s="17"/>
      <c r="HK184" s="17"/>
      <c r="HL184" s="17"/>
      <c r="HM184" s="17"/>
      <c r="HN184" s="17"/>
      <c r="HO184" s="17"/>
      <c r="HP184" s="17"/>
      <c r="HQ184" s="17"/>
      <c r="HR184" s="17"/>
      <c r="HS184" s="17"/>
      <c r="HT184" s="17"/>
      <c r="HU184" s="17"/>
      <c r="HV184" s="17"/>
      <c r="HW184" s="17"/>
      <c r="HX184" s="17"/>
      <c r="HY184" s="17"/>
      <c r="HZ184" s="17"/>
      <c r="IA184" s="17"/>
      <c r="IB184" s="17"/>
      <c r="IC184" s="17"/>
      <c r="ID184" s="17"/>
      <c r="IE184" s="17"/>
      <c r="IF184" s="17"/>
      <c r="IG184" s="17"/>
      <c r="IH184" s="17"/>
      <c r="II184" s="17"/>
      <c r="IJ184" s="17"/>
      <c r="IK184" s="17"/>
      <c r="IL184" s="17"/>
      <c r="IM184" s="17"/>
      <c r="IN184" s="17"/>
      <c r="IO184" s="17"/>
      <c r="IP184" s="17"/>
    </row>
    <row r="185" spans="1:250" ht="16.5" hidden="1">
      <c r="A185" s="22"/>
      <c r="B185" s="22"/>
      <c r="C185" s="22"/>
      <c r="D185" s="22"/>
      <c r="E185" s="23"/>
      <c r="F185" s="24"/>
      <c r="G185" s="24"/>
      <c r="H185" s="41"/>
      <c r="I185" s="25"/>
      <c r="J185" s="25"/>
      <c r="K185" s="26"/>
      <c r="L185" s="24"/>
      <c r="M185" s="24"/>
      <c r="N185" s="24"/>
      <c r="O185" s="26"/>
      <c r="P185" s="26"/>
      <c r="Q185" s="26"/>
      <c r="R185" s="26"/>
      <c r="S185" s="92"/>
      <c r="T185" s="28"/>
      <c r="U185" s="28"/>
      <c r="V185" s="28"/>
      <c r="W185" s="28"/>
      <c r="X185" s="29"/>
      <c r="Y185" s="29"/>
      <c r="Z185" s="29"/>
      <c r="AA185" s="29"/>
      <c r="AB185" s="28"/>
      <c r="AC185" s="28"/>
      <c r="AD185" s="28"/>
      <c r="AE185" s="28"/>
      <c r="AF185" s="30"/>
      <c r="AG185" s="30"/>
      <c r="AH185" s="30"/>
      <c r="AI185" s="30"/>
      <c r="AJ185" s="31"/>
      <c r="AK185" s="31"/>
      <c r="AL185" s="32"/>
      <c r="AM185" s="28"/>
      <c r="AN185" s="28"/>
      <c r="AO185" s="28"/>
      <c r="AP185" s="28"/>
      <c r="AQ185" s="28"/>
      <c r="AR185" s="28"/>
      <c r="AS185" s="28"/>
      <c r="AT185" s="28"/>
      <c r="AU185" s="33"/>
      <c r="AV185" s="23"/>
      <c r="AW185" s="34"/>
      <c r="AX185" s="35"/>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c r="CM185" s="17"/>
      <c r="CN185" s="17"/>
      <c r="CO185" s="17"/>
      <c r="CP185" s="17"/>
      <c r="CQ185" s="17"/>
      <c r="CR185" s="17"/>
      <c r="CS185" s="17"/>
      <c r="CT185" s="17"/>
      <c r="CU185" s="17"/>
      <c r="CV185" s="17"/>
      <c r="CW185" s="17"/>
      <c r="CX185" s="17"/>
      <c r="CY185" s="17"/>
      <c r="CZ185" s="17"/>
      <c r="DA185" s="17"/>
      <c r="DB185" s="17"/>
      <c r="DC185" s="17"/>
      <c r="DD185" s="17"/>
      <c r="DE185" s="17"/>
      <c r="DF185" s="17"/>
      <c r="DG185" s="17"/>
      <c r="DH185" s="17"/>
      <c r="DI185" s="17"/>
      <c r="DJ185" s="17"/>
      <c r="DK185" s="17"/>
      <c r="DL185" s="17"/>
      <c r="DM185" s="17"/>
      <c r="DN185" s="17"/>
      <c r="DO185" s="17"/>
      <c r="DP185" s="17"/>
      <c r="DQ185" s="17"/>
      <c r="DR185" s="17"/>
      <c r="DS185" s="17"/>
      <c r="DT185" s="17"/>
      <c r="DU185" s="17"/>
      <c r="DV185" s="17"/>
      <c r="DW185" s="17"/>
      <c r="DX185" s="17"/>
      <c r="DY185" s="17"/>
      <c r="DZ185" s="17"/>
      <c r="EA185" s="17"/>
      <c r="EB185" s="17"/>
      <c r="EC185" s="17"/>
      <c r="ED185" s="17"/>
      <c r="EE185" s="17"/>
      <c r="EF185" s="17"/>
      <c r="EG185" s="17"/>
      <c r="EH185" s="17"/>
      <c r="EI185" s="17"/>
      <c r="EJ185" s="17"/>
      <c r="EK185" s="17"/>
      <c r="EL185" s="17"/>
      <c r="EM185" s="17"/>
      <c r="EN185" s="17"/>
      <c r="EO185" s="17"/>
      <c r="EP185" s="17"/>
      <c r="EQ185" s="17"/>
      <c r="ER185" s="17"/>
      <c r="ES185" s="17"/>
      <c r="ET185" s="17"/>
      <c r="EU185" s="17"/>
      <c r="EV185" s="17"/>
      <c r="EW185" s="17"/>
      <c r="EX185" s="17"/>
      <c r="EY185" s="17"/>
      <c r="EZ185" s="17"/>
      <c r="FA185" s="17"/>
      <c r="FB185" s="17"/>
      <c r="FC185" s="17"/>
      <c r="FD185" s="17"/>
      <c r="FE185" s="17"/>
      <c r="FF185" s="17"/>
      <c r="FG185" s="17"/>
      <c r="FH185" s="17"/>
      <c r="FI185" s="17"/>
      <c r="FJ185" s="17"/>
      <c r="FK185" s="17"/>
      <c r="FL185" s="17"/>
      <c r="FM185" s="17"/>
      <c r="FN185" s="17"/>
      <c r="FO185" s="17"/>
      <c r="FP185" s="17"/>
      <c r="FQ185" s="17"/>
      <c r="FR185" s="17"/>
      <c r="FS185" s="17"/>
      <c r="FT185" s="17"/>
      <c r="FU185" s="17"/>
      <c r="FV185" s="17"/>
      <c r="FW185" s="17"/>
      <c r="FX185" s="17"/>
      <c r="FY185" s="17"/>
      <c r="FZ185" s="17"/>
      <c r="GA185" s="17"/>
      <c r="GB185" s="17"/>
      <c r="GC185" s="17"/>
      <c r="GD185" s="17"/>
      <c r="GE185" s="17"/>
      <c r="GF185" s="17"/>
      <c r="GG185" s="17"/>
      <c r="GH185" s="17"/>
      <c r="GI185" s="17"/>
      <c r="GJ185" s="17"/>
      <c r="GK185" s="17"/>
      <c r="GL185" s="17"/>
      <c r="GM185" s="17"/>
      <c r="GN185" s="17"/>
      <c r="GO185" s="17"/>
      <c r="GP185" s="17"/>
      <c r="GQ185" s="17"/>
      <c r="GR185" s="17"/>
      <c r="GS185" s="17"/>
      <c r="GT185" s="17"/>
      <c r="GU185" s="17"/>
      <c r="GV185" s="17"/>
      <c r="GW185" s="17"/>
      <c r="GX185" s="17"/>
      <c r="GY185" s="17"/>
      <c r="GZ185" s="17"/>
      <c r="HA185" s="17"/>
      <c r="HB185" s="17"/>
      <c r="HC185" s="17"/>
      <c r="HD185" s="17"/>
      <c r="HE185" s="17"/>
      <c r="HF185" s="17"/>
      <c r="HG185" s="17"/>
      <c r="HH185" s="17"/>
      <c r="HI185" s="17"/>
      <c r="HJ185" s="17"/>
      <c r="HK185" s="17"/>
      <c r="HL185" s="17"/>
      <c r="HM185" s="17"/>
      <c r="HN185" s="17"/>
      <c r="HO185" s="17"/>
      <c r="HP185" s="17"/>
      <c r="HQ185" s="17"/>
      <c r="HR185" s="17"/>
      <c r="HS185" s="17"/>
      <c r="HT185" s="17"/>
      <c r="HU185" s="17"/>
      <c r="HV185" s="17"/>
      <c r="HW185" s="17"/>
      <c r="HX185" s="17"/>
      <c r="HY185" s="17"/>
      <c r="HZ185" s="17"/>
      <c r="IA185" s="17"/>
      <c r="IB185" s="17"/>
      <c r="IC185" s="17"/>
      <c r="ID185" s="17"/>
      <c r="IE185" s="17"/>
      <c r="IF185" s="17"/>
      <c r="IG185" s="17"/>
      <c r="IH185" s="17"/>
      <c r="II185" s="17"/>
      <c r="IJ185" s="17"/>
      <c r="IK185" s="17"/>
      <c r="IL185" s="17"/>
      <c r="IM185" s="17"/>
      <c r="IN185" s="17"/>
      <c r="IO185" s="17"/>
      <c r="IP185" s="17"/>
    </row>
    <row r="186" spans="1:250" ht="16.5" hidden="1">
      <c r="A186" s="22"/>
      <c r="B186" s="22"/>
      <c r="C186" s="22"/>
      <c r="D186" s="22"/>
      <c r="E186" s="23"/>
      <c r="F186" s="24"/>
      <c r="G186" s="24"/>
      <c r="H186" s="41"/>
      <c r="I186" s="25"/>
      <c r="J186" s="25"/>
      <c r="K186" s="26"/>
      <c r="L186" s="24"/>
      <c r="M186" s="24"/>
      <c r="N186" s="24"/>
      <c r="O186" s="26"/>
      <c r="P186" s="26"/>
      <c r="Q186" s="26"/>
      <c r="R186" s="26"/>
      <c r="S186" s="92"/>
      <c r="T186" s="28"/>
      <c r="U186" s="28"/>
      <c r="V186" s="28"/>
      <c r="W186" s="28"/>
      <c r="X186" s="29"/>
      <c r="Y186" s="29"/>
      <c r="Z186" s="29"/>
      <c r="AA186" s="29"/>
      <c r="AB186" s="28"/>
      <c r="AC186" s="28"/>
      <c r="AD186" s="28"/>
      <c r="AE186" s="28"/>
      <c r="AF186" s="30"/>
      <c r="AG186" s="30"/>
      <c r="AH186" s="30"/>
      <c r="AI186" s="30"/>
      <c r="AJ186" s="31"/>
      <c r="AK186" s="31"/>
      <c r="AL186" s="32"/>
      <c r="AM186" s="28"/>
      <c r="AN186" s="28"/>
      <c r="AO186" s="28"/>
      <c r="AP186" s="28"/>
      <c r="AQ186" s="28"/>
      <c r="AR186" s="28"/>
      <c r="AS186" s="28"/>
      <c r="AT186" s="28"/>
      <c r="AU186" s="33"/>
      <c r="AV186" s="23"/>
      <c r="AW186" s="34"/>
      <c r="AX186" s="35"/>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c r="CF186" s="17"/>
      <c r="CG186" s="17"/>
      <c r="CH186" s="17"/>
      <c r="CI186" s="17"/>
      <c r="CJ186" s="17"/>
      <c r="CK186" s="17"/>
      <c r="CL186" s="17"/>
      <c r="CM186" s="17"/>
      <c r="CN186" s="17"/>
      <c r="CO186" s="17"/>
      <c r="CP186" s="17"/>
      <c r="CQ186" s="17"/>
      <c r="CR186" s="17"/>
      <c r="CS186" s="17"/>
      <c r="CT186" s="17"/>
      <c r="CU186" s="17"/>
      <c r="CV186" s="17"/>
      <c r="CW186" s="17"/>
      <c r="CX186" s="17"/>
      <c r="CY186" s="17"/>
      <c r="CZ186" s="17"/>
      <c r="DA186" s="17"/>
      <c r="DB186" s="17"/>
      <c r="DC186" s="17"/>
      <c r="DD186" s="17"/>
      <c r="DE186" s="17"/>
      <c r="DF186" s="17"/>
      <c r="DG186" s="17"/>
      <c r="DH186" s="17"/>
      <c r="DI186" s="17"/>
      <c r="DJ186" s="17"/>
      <c r="DK186" s="17"/>
      <c r="DL186" s="17"/>
      <c r="DM186" s="17"/>
      <c r="DN186" s="17"/>
      <c r="DO186" s="17"/>
      <c r="DP186" s="17"/>
      <c r="DQ186" s="17"/>
      <c r="DR186" s="17"/>
      <c r="DS186" s="17"/>
      <c r="DT186" s="17"/>
      <c r="DU186" s="17"/>
      <c r="DV186" s="17"/>
      <c r="DW186" s="17"/>
      <c r="DX186" s="17"/>
      <c r="DY186" s="17"/>
      <c r="DZ186" s="17"/>
      <c r="EA186" s="17"/>
      <c r="EB186" s="17"/>
      <c r="EC186" s="17"/>
      <c r="ED186" s="17"/>
      <c r="EE186" s="17"/>
      <c r="EF186" s="17"/>
      <c r="EG186" s="17"/>
      <c r="EH186" s="17"/>
      <c r="EI186" s="17"/>
      <c r="EJ186" s="17"/>
      <c r="EK186" s="17"/>
      <c r="EL186" s="17"/>
      <c r="EM186" s="17"/>
      <c r="EN186" s="17"/>
      <c r="EO186" s="17"/>
      <c r="EP186" s="17"/>
      <c r="EQ186" s="17"/>
      <c r="ER186" s="17"/>
      <c r="ES186" s="17"/>
      <c r="ET186" s="17"/>
      <c r="EU186" s="17"/>
      <c r="EV186" s="17"/>
      <c r="EW186" s="17"/>
      <c r="EX186" s="17"/>
      <c r="EY186" s="17"/>
      <c r="EZ186" s="17"/>
      <c r="FA186" s="17"/>
      <c r="FB186" s="17"/>
      <c r="FC186" s="17"/>
      <c r="FD186" s="17"/>
      <c r="FE186" s="17"/>
      <c r="FF186" s="17"/>
      <c r="FG186" s="17"/>
      <c r="FH186" s="17"/>
      <c r="FI186" s="17"/>
      <c r="FJ186" s="17"/>
      <c r="FK186" s="17"/>
      <c r="FL186" s="17"/>
      <c r="FM186" s="17"/>
      <c r="FN186" s="17"/>
      <c r="FO186" s="17"/>
      <c r="FP186" s="17"/>
      <c r="FQ186" s="17"/>
      <c r="FR186" s="17"/>
      <c r="FS186" s="17"/>
      <c r="FT186" s="17"/>
      <c r="FU186" s="17"/>
      <c r="FV186" s="17"/>
      <c r="FW186" s="17"/>
      <c r="FX186" s="17"/>
      <c r="FY186" s="17"/>
      <c r="FZ186" s="17"/>
      <c r="GA186" s="17"/>
      <c r="GB186" s="17"/>
      <c r="GC186" s="17"/>
      <c r="GD186" s="17"/>
      <c r="GE186" s="17"/>
      <c r="GF186" s="17"/>
      <c r="GG186" s="17"/>
      <c r="GH186" s="17"/>
      <c r="GI186" s="17"/>
      <c r="GJ186" s="17"/>
      <c r="GK186" s="17"/>
      <c r="GL186" s="17"/>
      <c r="GM186" s="17"/>
      <c r="GN186" s="17"/>
      <c r="GO186" s="17"/>
      <c r="GP186" s="17"/>
      <c r="GQ186" s="17"/>
      <c r="GR186" s="17"/>
      <c r="GS186" s="17"/>
      <c r="GT186" s="17"/>
      <c r="GU186" s="17"/>
      <c r="GV186" s="17"/>
      <c r="GW186" s="17"/>
      <c r="GX186" s="17"/>
      <c r="GY186" s="17"/>
      <c r="GZ186" s="17"/>
      <c r="HA186" s="17"/>
      <c r="HB186" s="17"/>
      <c r="HC186" s="17"/>
      <c r="HD186" s="17"/>
      <c r="HE186" s="17"/>
      <c r="HF186" s="17"/>
      <c r="HG186" s="17"/>
      <c r="HH186" s="17"/>
      <c r="HI186" s="17"/>
      <c r="HJ186" s="17"/>
      <c r="HK186" s="17"/>
      <c r="HL186" s="17"/>
      <c r="HM186" s="17"/>
      <c r="HN186" s="17"/>
      <c r="HO186" s="17"/>
      <c r="HP186" s="17"/>
      <c r="HQ186" s="17"/>
      <c r="HR186" s="17"/>
      <c r="HS186" s="17"/>
      <c r="HT186" s="17"/>
      <c r="HU186" s="17"/>
      <c r="HV186" s="17"/>
      <c r="HW186" s="17"/>
      <c r="HX186" s="17"/>
      <c r="HY186" s="17"/>
      <c r="HZ186" s="17"/>
      <c r="IA186" s="17"/>
      <c r="IB186" s="17"/>
      <c r="IC186" s="17"/>
      <c r="ID186" s="17"/>
      <c r="IE186" s="17"/>
      <c r="IF186" s="17"/>
      <c r="IG186" s="17"/>
      <c r="IH186" s="17"/>
      <c r="II186" s="17"/>
      <c r="IJ186" s="17"/>
      <c r="IK186" s="17"/>
      <c r="IL186" s="17"/>
      <c r="IM186" s="17"/>
      <c r="IN186" s="17"/>
      <c r="IO186" s="17"/>
      <c r="IP186" s="17"/>
    </row>
    <row r="187" spans="1:250" ht="16.5" hidden="1">
      <c r="A187" s="22"/>
      <c r="B187" s="22"/>
      <c r="C187" s="22"/>
      <c r="D187" s="22"/>
      <c r="E187" s="23"/>
      <c r="F187" s="24"/>
      <c r="G187" s="24"/>
      <c r="H187" s="41"/>
      <c r="I187" s="25"/>
      <c r="J187" s="25"/>
      <c r="K187" s="26"/>
      <c r="L187" s="24"/>
      <c r="M187" s="24"/>
      <c r="N187" s="24"/>
      <c r="O187" s="26"/>
      <c r="P187" s="26"/>
      <c r="Q187" s="26"/>
      <c r="R187" s="26"/>
      <c r="S187" s="92"/>
      <c r="T187" s="28"/>
      <c r="U187" s="28"/>
      <c r="V187" s="28"/>
      <c r="W187" s="28"/>
      <c r="X187" s="29"/>
      <c r="Y187" s="29"/>
      <c r="Z187" s="29"/>
      <c r="AA187" s="29"/>
      <c r="AB187" s="28"/>
      <c r="AC187" s="28"/>
      <c r="AD187" s="28"/>
      <c r="AE187" s="28"/>
      <c r="AF187" s="30"/>
      <c r="AG187" s="30"/>
      <c r="AH187" s="30"/>
      <c r="AI187" s="30"/>
      <c r="AJ187" s="31"/>
      <c r="AK187" s="31"/>
      <c r="AL187" s="32"/>
      <c r="AM187" s="28"/>
      <c r="AN187" s="28"/>
      <c r="AO187" s="28"/>
      <c r="AP187" s="28"/>
      <c r="AQ187" s="28"/>
      <c r="AR187" s="28"/>
      <c r="AS187" s="28"/>
      <c r="AT187" s="28"/>
      <c r="AU187" s="33"/>
      <c r="AV187" s="23"/>
      <c r="AW187" s="34"/>
      <c r="AX187" s="35"/>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c r="CF187" s="17"/>
      <c r="CG187" s="17"/>
      <c r="CH187" s="17"/>
      <c r="CI187" s="17"/>
      <c r="CJ187" s="17"/>
      <c r="CK187" s="17"/>
      <c r="CL187" s="17"/>
      <c r="CM187" s="17"/>
      <c r="CN187" s="17"/>
      <c r="CO187" s="17"/>
      <c r="CP187" s="17"/>
      <c r="CQ187" s="17"/>
      <c r="CR187" s="17"/>
      <c r="CS187" s="17"/>
      <c r="CT187" s="17"/>
      <c r="CU187" s="17"/>
      <c r="CV187" s="17"/>
      <c r="CW187" s="17"/>
      <c r="CX187" s="17"/>
      <c r="CY187" s="17"/>
      <c r="CZ187" s="17"/>
      <c r="DA187" s="17"/>
      <c r="DB187" s="17"/>
      <c r="DC187" s="17"/>
      <c r="DD187" s="17"/>
      <c r="DE187" s="17"/>
      <c r="DF187" s="17"/>
      <c r="DG187" s="17"/>
      <c r="DH187" s="17"/>
      <c r="DI187" s="17"/>
      <c r="DJ187" s="17"/>
      <c r="DK187" s="17"/>
      <c r="DL187" s="17"/>
      <c r="DM187" s="17"/>
      <c r="DN187" s="17"/>
      <c r="DO187" s="17"/>
      <c r="DP187" s="17"/>
      <c r="DQ187" s="17"/>
      <c r="DR187" s="17"/>
      <c r="DS187" s="17"/>
      <c r="DT187" s="17"/>
      <c r="DU187" s="17"/>
      <c r="DV187" s="17"/>
      <c r="DW187" s="17"/>
      <c r="DX187" s="17"/>
      <c r="DY187" s="17"/>
      <c r="DZ187" s="17"/>
      <c r="EA187" s="17"/>
      <c r="EB187" s="17"/>
      <c r="EC187" s="17"/>
      <c r="ED187" s="17"/>
      <c r="EE187" s="17"/>
      <c r="EF187" s="17"/>
      <c r="EG187" s="17"/>
      <c r="EH187" s="17"/>
      <c r="EI187" s="17"/>
      <c r="EJ187" s="17"/>
      <c r="EK187" s="17"/>
      <c r="EL187" s="17"/>
      <c r="EM187" s="17"/>
      <c r="EN187" s="17"/>
      <c r="EO187" s="17"/>
      <c r="EP187" s="17"/>
      <c r="EQ187" s="17"/>
      <c r="ER187" s="17"/>
      <c r="ES187" s="17"/>
      <c r="ET187" s="17"/>
      <c r="EU187" s="17"/>
      <c r="EV187" s="17"/>
      <c r="EW187" s="17"/>
      <c r="EX187" s="17"/>
      <c r="EY187" s="17"/>
      <c r="EZ187" s="17"/>
      <c r="FA187" s="17"/>
      <c r="FB187" s="17"/>
      <c r="FC187" s="17"/>
      <c r="FD187" s="17"/>
      <c r="FE187" s="17"/>
      <c r="FF187" s="17"/>
      <c r="FG187" s="17"/>
      <c r="FH187" s="17"/>
      <c r="FI187" s="17"/>
      <c r="FJ187" s="17"/>
      <c r="FK187" s="17"/>
      <c r="FL187" s="17"/>
      <c r="FM187" s="17"/>
      <c r="FN187" s="17"/>
      <c r="FO187" s="17"/>
      <c r="FP187" s="17"/>
      <c r="FQ187" s="17"/>
      <c r="FR187" s="17"/>
      <c r="FS187" s="17"/>
      <c r="FT187" s="17"/>
      <c r="FU187" s="17"/>
      <c r="FV187" s="17"/>
      <c r="FW187" s="17"/>
      <c r="FX187" s="17"/>
      <c r="FY187" s="17"/>
      <c r="FZ187" s="17"/>
      <c r="GA187" s="17"/>
      <c r="GB187" s="17"/>
      <c r="GC187" s="17"/>
      <c r="GD187" s="17"/>
      <c r="GE187" s="17"/>
      <c r="GF187" s="17"/>
      <c r="GG187" s="17"/>
      <c r="GH187" s="17"/>
      <c r="GI187" s="17"/>
      <c r="GJ187" s="17"/>
      <c r="GK187" s="17"/>
      <c r="GL187" s="17"/>
      <c r="GM187" s="17"/>
      <c r="GN187" s="17"/>
      <c r="GO187" s="17"/>
      <c r="GP187" s="17"/>
      <c r="GQ187" s="17"/>
      <c r="GR187" s="17"/>
      <c r="GS187" s="17"/>
      <c r="GT187" s="17"/>
      <c r="GU187" s="17"/>
      <c r="GV187" s="17"/>
      <c r="GW187" s="17"/>
      <c r="GX187" s="17"/>
      <c r="GY187" s="17"/>
      <c r="GZ187" s="17"/>
      <c r="HA187" s="17"/>
      <c r="HB187" s="17"/>
      <c r="HC187" s="17"/>
      <c r="HD187" s="17"/>
      <c r="HE187" s="17"/>
      <c r="HF187" s="17"/>
      <c r="HG187" s="17"/>
      <c r="HH187" s="17"/>
      <c r="HI187" s="17"/>
      <c r="HJ187" s="17"/>
      <c r="HK187" s="17"/>
      <c r="HL187" s="17"/>
      <c r="HM187" s="17"/>
      <c r="HN187" s="17"/>
      <c r="HO187" s="17"/>
      <c r="HP187" s="17"/>
      <c r="HQ187" s="17"/>
      <c r="HR187" s="17"/>
      <c r="HS187" s="17"/>
      <c r="HT187" s="17"/>
      <c r="HU187" s="17"/>
      <c r="HV187" s="17"/>
      <c r="HW187" s="17"/>
      <c r="HX187" s="17"/>
      <c r="HY187" s="17"/>
      <c r="HZ187" s="17"/>
      <c r="IA187" s="17"/>
      <c r="IB187" s="17"/>
      <c r="IC187" s="17"/>
      <c r="ID187" s="17"/>
      <c r="IE187" s="17"/>
      <c r="IF187" s="17"/>
      <c r="IG187" s="17"/>
      <c r="IH187" s="17"/>
      <c r="II187" s="17"/>
      <c r="IJ187" s="17"/>
      <c r="IK187" s="17"/>
      <c r="IL187" s="17"/>
      <c r="IM187" s="17"/>
      <c r="IN187" s="17"/>
      <c r="IO187" s="17"/>
      <c r="IP187" s="17"/>
    </row>
    <row r="188" spans="1:250" ht="16.5" hidden="1">
      <c r="A188" s="22"/>
      <c r="B188" s="22"/>
      <c r="C188" s="22"/>
      <c r="D188" s="22"/>
      <c r="E188" s="23"/>
      <c r="F188" s="24"/>
      <c r="G188" s="24"/>
      <c r="H188" s="41"/>
      <c r="I188" s="25"/>
      <c r="J188" s="25"/>
      <c r="K188" s="26"/>
      <c r="L188" s="24"/>
      <c r="M188" s="24"/>
      <c r="N188" s="24"/>
      <c r="O188" s="26"/>
      <c r="P188" s="26"/>
      <c r="Q188" s="26"/>
      <c r="R188" s="26"/>
      <c r="S188" s="92"/>
      <c r="T188" s="28"/>
      <c r="U188" s="28"/>
      <c r="V188" s="28"/>
      <c r="W188" s="28"/>
      <c r="X188" s="29"/>
      <c r="Y188" s="29"/>
      <c r="Z188" s="29"/>
      <c r="AA188" s="29"/>
      <c r="AB188" s="28"/>
      <c r="AC188" s="28"/>
      <c r="AD188" s="28"/>
      <c r="AE188" s="28"/>
      <c r="AF188" s="30"/>
      <c r="AG188" s="30"/>
      <c r="AH188" s="30"/>
      <c r="AI188" s="30"/>
      <c r="AJ188" s="31"/>
      <c r="AK188" s="31"/>
      <c r="AL188" s="32"/>
      <c r="AM188" s="28"/>
      <c r="AN188" s="28"/>
      <c r="AO188" s="28"/>
      <c r="AP188" s="28"/>
      <c r="AQ188" s="28"/>
      <c r="AR188" s="28"/>
      <c r="AS188" s="28"/>
      <c r="AT188" s="28"/>
      <c r="AU188" s="33"/>
      <c r="AV188" s="23"/>
      <c r="AW188" s="34"/>
      <c r="AX188" s="35"/>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c r="CF188" s="17"/>
      <c r="CG188" s="17"/>
      <c r="CH188" s="17"/>
      <c r="CI188" s="17"/>
      <c r="CJ188" s="17"/>
      <c r="CK188" s="17"/>
      <c r="CL188" s="17"/>
      <c r="CM188" s="17"/>
      <c r="CN188" s="17"/>
      <c r="CO188" s="17"/>
      <c r="CP188" s="17"/>
      <c r="CQ188" s="17"/>
      <c r="CR188" s="17"/>
      <c r="CS188" s="17"/>
      <c r="CT188" s="17"/>
      <c r="CU188" s="17"/>
      <c r="CV188" s="17"/>
      <c r="CW188" s="17"/>
      <c r="CX188" s="17"/>
      <c r="CY188" s="17"/>
      <c r="CZ188" s="17"/>
      <c r="DA188" s="17"/>
      <c r="DB188" s="17"/>
      <c r="DC188" s="17"/>
      <c r="DD188" s="17"/>
      <c r="DE188" s="17"/>
      <c r="DF188" s="17"/>
      <c r="DG188" s="17"/>
      <c r="DH188" s="17"/>
      <c r="DI188" s="17"/>
      <c r="DJ188" s="17"/>
      <c r="DK188" s="17"/>
      <c r="DL188" s="17"/>
      <c r="DM188" s="17"/>
      <c r="DN188" s="17"/>
      <c r="DO188" s="17"/>
      <c r="DP188" s="17"/>
      <c r="DQ188" s="17"/>
      <c r="DR188" s="17"/>
      <c r="DS188" s="17"/>
      <c r="DT188" s="17"/>
      <c r="DU188" s="17"/>
      <c r="DV188" s="17"/>
      <c r="DW188" s="17"/>
      <c r="DX188" s="17"/>
      <c r="DY188" s="17"/>
      <c r="DZ188" s="17"/>
      <c r="EA188" s="17"/>
      <c r="EB188" s="17"/>
      <c r="EC188" s="17"/>
      <c r="ED188" s="17"/>
      <c r="EE188" s="17"/>
      <c r="EF188" s="17"/>
      <c r="EG188" s="17"/>
      <c r="EH188" s="17"/>
      <c r="EI188" s="17"/>
      <c r="EJ188" s="17"/>
      <c r="EK188" s="17"/>
      <c r="EL188" s="17"/>
      <c r="EM188" s="17"/>
      <c r="EN188" s="17"/>
      <c r="EO188" s="17"/>
      <c r="EP188" s="17"/>
      <c r="EQ188" s="17"/>
      <c r="ER188" s="17"/>
      <c r="ES188" s="17"/>
      <c r="ET188" s="17"/>
      <c r="EU188" s="17"/>
      <c r="EV188" s="17"/>
      <c r="EW188" s="17"/>
      <c r="EX188" s="17"/>
      <c r="EY188" s="17"/>
      <c r="EZ188" s="17"/>
      <c r="FA188" s="17"/>
      <c r="FB188" s="17"/>
      <c r="FC188" s="17"/>
      <c r="FD188" s="17"/>
      <c r="FE188" s="17"/>
      <c r="FF188" s="17"/>
      <c r="FG188" s="17"/>
      <c r="FH188" s="17"/>
      <c r="FI188" s="17"/>
      <c r="FJ188" s="17"/>
      <c r="FK188" s="17"/>
      <c r="FL188" s="17"/>
      <c r="FM188" s="17"/>
      <c r="FN188" s="17"/>
      <c r="FO188" s="17"/>
      <c r="FP188" s="17"/>
      <c r="FQ188" s="17"/>
      <c r="FR188" s="17"/>
      <c r="FS188" s="17"/>
      <c r="FT188" s="17"/>
      <c r="FU188" s="17"/>
      <c r="FV188" s="17"/>
      <c r="FW188" s="17"/>
      <c r="FX188" s="17"/>
      <c r="FY188" s="17"/>
      <c r="FZ188" s="17"/>
      <c r="GA188" s="17"/>
      <c r="GB188" s="17"/>
      <c r="GC188" s="17"/>
      <c r="GD188" s="17"/>
      <c r="GE188" s="17"/>
      <c r="GF188" s="17"/>
      <c r="GG188" s="17"/>
      <c r="GH188" s="17"/>
      <c r="GI188" s="17"/>
      <c r="GJ188" s="17"/>
      <c r="GK188" s="17"/>
      <c r="GL188" s="17"/>
      <c r="GM188" s="17"/>
      <c r="GN188" s="17"/>
      <c r="GO188" s="17"/>
      <c r="GP188" s="17"/>
      <c r="GQ188" s="17"/>
      <c r="GR188" s="17"/>
      <c r="GS188" s="17"/>
      <c r="GT188" s="17"/>
      <c r="GU188" s="17"/>
      <c r="GV188" s="17"/>
      <c r="GW188" s="17"/>
      <c r="GX188" s="17"/>
      <c r="GY188" s="17"/>
      <c r="GZ188" s="17"/>
      <c r="HA188" s="17"/>
      <c r="HB188" s="17"/>
      <c r="HC188" s="17"/>
      <c r="HD188" s="17"/>
      <c r="HE188" s="17"/>
      <c r="HF188" s="17"/>
      <c r="HG188" s="17"/>
      <c r="HH188" s="17"/>
      <c r="HI188" s="17"/>
      <c r="HJ188" s="17"/>
      <c r="HK188" s="17"/>
      <c r="HL188" s="17"/>
      <c r="HM188" s="17"/>
      <c r="HN188" s="17"/>
      <c r="HO188" s="17"/>
      <c r="HP188" s="17"/>
      <c r="HQ188" s="17"/>
      <c r="HR188" s="17"/>
      <c r="HS188" s="17"/>
      <c r="HT188" s="17"/>
      <c r="HU188" s="17"/>
      <c r="HV188" s="17"/>
      <c r="HW188" s="17"/>
      <c r="HX188" s="17"/>
      <c r="HY188" s="17"/>
      <c r="HZ188" s="17"/>
      <c r="IA188" s="17"/>
      <c r="IB188" s="17"/>
      <c r="IC188" s="17"/>
      <c r="ID188" s="17"/>
      <c r="IE188" s="17"/>
      <c r="IF188" s="17"/>
      <c r="IG188" s="17"/>
      <c r="IH188" s="17"/>
      <c r="II188" s="17"/>
      <c r="IJ188" s="17"/>
      <c r="IK188" s="17"/>
      <c r="IL188" s="17"/>
      <c r="IM188" s="17"/>
      <c r="IN188" s="17"/>
      <c r="IO188" s="17"/>
      <c r="IP188" s="17"/>
    </row>
    <row r="189" spans="1:250" ht="16.5" hidden="1">
      <c r="A189" s="22"/>
      <c r="B189" s="22"/>
      <c r="C189" s="22"/>
      <c r="D189" s="22"/>
      <c r="E189" s="23"/>
      <c r="F189" s="24"/>
      <c r="G189" s="24"/>
      <c r="H189" s="41"/>
      <c r="I189" s="25"/>
      <c r="J189" s="25"/>
      <c r="K189" s="26"/>
      <c r="L189" s="24"/>
      <c r="M189" s="24"/>
      <c r="N189" s="24"/>
      <c r="O189" s="26"/>
      <c r="P189" s="26"/>
      <c r="Q189" s="26"/>
      <c r="R189" s="26"/>
      <c r="S189" s="92"/>
      <c r="T189" s="28"/>
      <c r="U189" s="28"/>
      <c r="V189" s="28"/>
      <c r="W189" s="28"/>
      <c r="X189" s="29"/>
      <c r="Y189" s="29"/>
      <c r="Z189" s="29"/>
      <c r="AA189" s="29"/>
      <c r="AB189" s="28"/>
      <c r="AC189" s="28"/>
      <c r="AD189" s="28"/>
      <c r="AE189" s="28"/>
      <c r="AF189" s="30"/>
      <c r="AG189" s="30"/>
      <c r="AH189" s="30"/>
      <c r="AI189" s="30"/>
      <c r="AJ189" s="31"/>
      <c r="AK189" s="31"/>
      <c r="AL189" s="32"/>
      <c r="AM189" s="28"/>
      <c r="AN189" s="28"/>
      <c r="AO189" s="28"/>
      <c r="AP189" s="28"/>
      <c r="AQ189" s="28"/>
      <c r="AR189" s="28"/>
      <c r="AS189" s="28"/>
      <c r="AT189" s="28"/>
      <c r="AU189" s="33"/>
      <c r="AV189" s="23"/>
      <c r="AW189" s="34"/>
      <c r="AX189" s="35"/>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c r="DX189" s="17"/>
      <c r="DY189" s="17"/>
      <c r="DZ189" s="17"/>
      <c r="EA189" s="17"/>
      <c r="EB189" s="17"/>
      <c r="EC189" s="17"/>
      <c r="ED189" s="17"/>
      <c r="EE189" s="17"/>
      <c r="EF189" s="17"/>
      <c r="EG189" s="17"/>
      <c r="EH189" s="17"/>
      <c r="EI189" s="17"/>
      <c r="EJ189" s="17"/>
      <c r="EK189" s="17"/>
      <c r="EL189" s="17"/>
      <c r="EM189" s="17"/>
      <c r="EN189" s="17"/>
      <c r="EO189" s="17"/>
      <c r="EP189" s="17"/>
      <c r="EQ189" s="17"/>
      <c r="ER189" s="17"/>
      <c r="ES189" s="17"/>
      <c r="ET189" s="17"/>
      <c r="EU189" s="17"/>
      <c r="EV189" s="17"/>
      <c r="EW189" s="17"/>
      <c r="EX189" s="17"/>
      <c r="EY189" s="17"/>
      <c r="EZ189" s="17"/>
      <c r="FA189" s="17"/>
      <c r="FB189" s="17"/>
      <c r="FC189" s="17"/>
      <c r="FD189" s="17"/>
      <c r="FE189" s="17"/>
      <c r="FF189" s="17"/>
      <c r="FG189" s="17"/>
      <c r="FH189" s="17"/>
      <c r="FI189" s="17"/>
      <c r="FJ189" s="17"/>
      <c r="FK189" s="17"/>
      <c r="FL189" s="17"/>
      <c r="FM189" s="17"/>
      <c r="FN189" s="17"/>
      <c r="FO189" s="17"/>
      <c r="FP189" s="17"/>
      <c r="FQ189" s="17"/>
      <c r="FR189" s="17"/>
      <c r="FS189" s="17"/>
      <c r="FT189" s="17"/>
      <c r="FU189" s="17"/>
      <c r="FV189" s="17"/>
      <c r="FW189" s="17"/>
      <c r="FX189" s="17"/>
      <c r="FY189" s="17"/>
      <c r="FZ189" s="17"/>
      <c r="GA189" s="17"/>
      <c r="GB189" s="17"/>
      <c r="GC189" s="17"/>
      <c r="GD189" s="17"/>
      <c r="GE189" s="17"/>
      <c r="GF189" s="17"/>
      <c r="GG189" s="17"/>
      <c r="GH189" s="17"/>
      <c r="GI189" s="17"/>
      <c r="GJ189" s="17"/>
      <c r="GK189" s="17"/>
      <c r="GL189" s="17"/>
      <c r="GM189" s="17"/>
      <c r="GN189" s="17"/>
      <c r="GO189" s="17"/>
      <c r="GP189" s="17"/>
      <c r="GQ189" s="17"/>
      <c r="GR189" s="17"/>
      <c r="GS189" s="17"/>
      <c r="GT189" s="17"/>
      <c r="GU189" s="17"/>
      <c r="GV189" s="17"/>
      <c r="GW189" s="17"/>
      <c r="GX189" s="17"/>
      <c r="GY189" s="17"/>
      <c r="GZ189" s="17"/>
      <c r="HA189" s="17"/>
      <c r="HB189" s="17"/>
      <c r="HC189" s="17"/>
      <c r="HD189" s="17"/>
      <c r="HE189" s="17"/>
      <c r="HF189" s="17"/>
      <c r="HG189" s="17"/>
      <c r="HH189" s="17"/>
      <c r="HI189" s="17"/>
      <c r="HJ189" s="17"/>
      <c r="HK189" s="17"/>
      <c r="HL189" s="17"/>
      <c r="HM189" s="17"/>
      <c r="HN189" s="17"/>
      <c r="HO189" s="17"/>
      <c r="HP189" s="17"/>
      <c r="HQ189" s="17"/>
      <c r="HR189" s="17"/>
      <c r="HS189" s="17"/>
      <c r="HT189" s="17"/>
      <c r="HU189" s="17"/>
      <c r="HV189" s="17"/>
      <c r="HW189" s="17"/>
      <c r="HX189" s="17"/>
      <c r="HY189" s="17"/>
      <c r="HZ189" s="17"/>
      <c r="IA189" s="17"/>
      <c r="IB189" s="17"/>
      <c r="IC189" s="17"/>
      <c r="ID189" s="17"/>
      <c r="IE189" s="17"/>
      <c r="IF189" s="17"/>
      <c r="IG189" s="17"/>
      <c r="IH189" s="17"/>
      <c r="II189" s="17"/>
      <c r="IJ189" s="17"/>
      <c r="IK189" s="17"/>
      <c r="IL189" s="17"/>
      <c r="IM189" s="17"/>
      <c r="IN189" s="17"/>
      <c r="IO189" s="17"/>
      <c r="IP189" s="17"/>
    </row>
    <row r="190" spans="1:250" ht="82.5">
      <c r="A190" s="22" t="s">
        <v>255</v>
      </c>
      <c r="B190" s="22" t="s">
        <v>256</v>
      </c>
      <c r="C190" s="22" t="s">
        <v>257</v>
      </c>
      <c r="D190" s="22" t="s">
        <v>258</v>
      </c>
      <c r="E190" s="23" t="s">
        <v>10</v>
      </c>
      <c r="F190" s="24"/>
      <c r="G190" s="24" t="s">
        <v>47</v>
      </c>
      <c r="H190" s="41" t="s">
        <v>109</v>
      </c>
      <c r="I190" s="25" t="s">
        <v>110</v>
      </c>
      <c r="J190" s="25" t="s">
        <v>44</v>
      </c>
      <c r="K190" s="26">
        <v>4000</v>
      </c>
      <c r="L190" s="24">
        <v>1500</v>
      </c>
      <c r="M190" s="24">
        <v>1200</v>
      </c>
      <c r="N190" s="24">
        <v>1000</v>
      </c>
      <c r="O190" s="26"/>
      <c r="P190" s="26"/>
      <c r="Q190" s="26"/>
      <c r="R190" s="26"/>
      <c r="S190" s="92" t="s">
        <v>47</v>
      </c>
      <c r="T190" s="28"/>
      <c r="U190" s="28"/>
      <c r="V190" s="28"/>
      <c r="W190" s="28"/>
      <c r="X190" s="29">
        <v>0</v>
      </c>
      <c r="Y190" s="29"/>
      <c r="Z190" s="29"/>
      <c r="AA190" s="29"/>
      <c r="AB190" s="28"/>
      <c r="AC190" s="28"/>
      <c r="AD190" s="28"/>
      <c r="AE190" s="28"/>
      <c r="AF190" s="30"/>
      <c r="AG190" s="30"/>
      <c r="AH190" s="30"/>
      <c r="AI190" s="30"/>
      <c r="AJ190" s="31">
        <v>4.43</v>
      </c>
      <c r="AK190" s="31"/>
      <c r="AL190" s="32" t="e">
        <v>#REF!</v>
      </c>
      <c r="AM190" s="28" t="e">
        <v>#REF!</v>
      </c>
      <c r="AN190" s="28" t="e">
        <v>#REF!</v>
      </c>
      <c r="AO190" s="28" t="e">
        <v>#REF!</v>
      </c>
      <c r="AP190" s="28" t="e">
        <v>#REF!</v>
      </c>
      <c r="AQ190" s="28" t="e">
        <v>#REF!</v>
      </c>
      <c r="AR190" s="28" t="e">
        <v>#REF!</v>
      </c>
      <c r="AS190" s="28" t="e">
        <v>#REF!</v>
      </c>
      <c r="AT190" s="28" t="e">
        <v>#REF!</v>
      </c>
      <c r="AU190" s="33"/>
      <c r="AV190" s="23" t="s">
        <v>10</v>
      </c>
      <c r="AW190" s="34"/>
      <c r="AX190" s="35">
        <v>270</v>
      </c>
      <c r="AY190" s="17"/>
      <c r="AZ190" s="17"/>
      <c r="BA190" s="17"/>
      <c r="BB190" s="17"/>
      <c r="BC190" s="17"/>
      <c r="BD190" s="17"/>
      <c r="BE190" s="17"/>
      <c r="BF190" s="17"/>
      <c r="BG190" s="17"/>
      <c r="BH190" s="80" t="str">
        <f>TRIM(H190)</f>
        <v>Đường Bình Hòa - Cây Dương</v>
      </c>
      <c r="BI190" s="80" t="str">
        <f>TRIM(I190)</f>
        <v>Đường Mỹ</v>
      </c>
      <c r="BJ190" s="80" t="str">
        <f>TRIM(J190)</f>
        <v>Hết Miếu Hàm Hòa</v>
      </c>
      <c r="BK190" s="37" t="str">
        <f>UPPER(LEFT(BH190,1))&amp;MID(BH190,2,LEN(BH190))</f>
        <v>Đường Bình Hòa - Cây Dương</v>
      </c>
      <c r="BL190" s="37" t="str">
        <f>UPPER(LEFT(BI190,1))&amp;MID(BI190,2,LEN(BI190))</f>
        <v>Đường Mỹ</v>
      </c>
      <c r="BM190" s="37" t="str">
        <f>UPPER(LEFT(BJ190,1))&amp;MID(BJ190,2,LEN(BJ190))</f>
        <v>Hết Miếu Hàm Hòa</v>
      </c>
      <c r="BN190" s="17"/>
      <c r="BO190" s="17"/>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7"/>
      <c r="CO190" s="17"/>
      <c r="CP190" s="17"/>
      <c r="CQ190" s="17"/>
      <c r="CR190" s="17"/>
      <c r="CS190" s="17"/>
      <c r="CT190" s="17"/>
      <c r="CU190" s="17"/>
      <c r="CV190" s="17"/>
      <c r="CW190" s="17"/>
      <c r="CX190" s="17"/>
      <c r="CY190" s="17"/>
      <c r="CZ190" s="17"/>
      <c r="DA190" s="17"/>
      <c r="DB190" s="17"/>
      <c r="DC190" s="17"/>
      <c r="DD190" s="17"/>
      <c r="DE190" s="17"/>
      <c r="DF190" s="17"/>
      <c r="DG190" s="17"/>
      <c r="DH190" s="17"/>
      <c r="DI190" s="17"/>
      <c r="DJ190" s="17"/>
      <c r="DK190" s="17"/>
      <c r="DL190" s="17"/>
      <c r="DM190" s="17"/>
      <c r="DN190" s="17"/>
      <c r="DO190" s="17"/>
      <c r="DP190" s="17"/>
      <c r="DQ190" s="17"/>
      <c r="DR190" s="17"/>
      <c r="DS190" s="17"/>
      <c r="DT190" s="17"/>
      <c r="DU190" s="17"/>
      <c r="DV190" s="17"/>
      <c r="DW190" s="17"/>
      <c r="DX190" s="17"/>
      <c r="DY190" s="17"/>
      <c r="DZ190" s="17"/>
      <c r="EA190" s="17"/>
      <c r="EB190" s="17"/>
      <c r="EC190" s="17"/>
      <c r="ED190" s="17"/>
      <c r="EE190" s="17"/>
      <c r="EF190" s="17"/>
      <c r="EG190" s="17"/>
      <c r="EH190" s="17"/>
      <c r="EI190" s="17"/>
      <c r="EJ190" s="17"/>
      <c r="EK190" s="17"/>
      <c r="EL190" s="17"/>
      <c r="EM190" s="17"/>
      <c r="EN190" s="17"/>
      <c r="EO190" s="17"/>
      <c r="EP190" s="17"/>
      <c r="EQ190" s="17"/>
      <c r="ER190" s="17"/>
      <c r="ES190" s="17"/>
      <c r="ET190" s="17"/>
      <c r="EU190" s="17"/>
      <c r="EV190" s="17"/>
      <c r="EW190" s="17"/>
      <c r="EX190" s="17"/>
      <c r="EY190" s="17"/>
      <c r="EZ190" s="17"/>
      <c r="FA190" s="17"/>
      <c r="FB190" s="17"/>
      <c r="FC190" s="17"/>
      <c r="FD190" s="17"/>
      <c r="FE190" s="17"/>
      <c r="FF190" s="17"/>
      <c r="FG190" s="17"/>
      <c r="FH190" s="17"/>
      <c r="FI190" s="17"/>
      <c r="FJ190" s="17"/>
      <c r="FK190" s="17"/>
      <c r="FL190" s="17"/>
      <c r="FM190" s="17"/>
      <c r="FN190" s="17"/>
      <c r="FO190" s="17"/>
      <c r="FP190" s="17"/>
      <c r="FQ190" s="17"/>
      <c r="FR190" s="17"/>
      <c r="FS190" s="17"/>
      <c r="FT190" s="17"/>
      <c r="FU190" s="17"/>
      <c r="FV190" s="17"/>
      <c r="FW190" s="17"/>
      <c r="FX190" s="17"/>
      <c r="FY190" s="17"/>
      <c r="FZ190" s="17"/>
      <c r="GA190" s="17"/>
      <c r="GB190" s="17"/>
      <c r="GC190" s="17"/>
      <c r="GD190" s="17"/>
      <c r="GE190" s="17"/>
      <c r="GF190" s="17"/>
      <c r="GG190" s="17"/>
      <c r="GH190" s="17"/>
      <c r="GI190" s="17"/>
      <c r="GJ190" s="17"/>
      <c r="GK190" s="17"/>
      <c r="GL190" s="17"/>
      <c r="GM190" s="17"/>
      <c r="GN190" s="17"/>
      <c r="GO190" s="17"/>
      <c r="GP190" s="17"/>
      <c r="GQ190" s="17"/>
      <c r="GR190" s="17"/>
      <c r="GS190" s="17"/>
      <c r="GT190" s="17"/>
      <c r="GU190" s="17"/>
      <c r="GV190" s="17"/>
      <c r="GW190" s="17"/>
      <c r="GX190" s="17"/>
      <c r="GY190" s="17"/>
      <c r="GZ190" s="17"/>
      <c r="HA190" s="17"/>
      <c r="HB190" s="17"/>
      <c r="HC190" s="17"/>
      <c r="HD190" s="17"/>
      <c r="HE190" s="17"/>
      <c r="HF190" s="17"/>
      <c r="HG190" s="17"/>
      <c r="HH190" s="17"/>
      <c r="HI190" s="17"/>
      <c r="HJ190" s="17"/>
      <c r="HK190" s="17"/>
      <c r="HL190" s="17"/>
      <c r="HM190" s="17"/>
      <c r="HN190" s="17"/>
      <c r="HO190" s="17"/>
      <c r="HP190" s="17"/>
      <c r="HQ190" s="17"/>
      <c r="HR190" s="17"/>
      <c r="HS190" s="17"/>
      <c r="HT190" s="17"/>
      <c r="HU190" s="17"/>
      <c r="HV190" s="17"/>
      <c r="HW190" s="17"/>
      <c r="HX190" s="17"/>
      <c r="HY190" s="17"/>
      <c r="HZ190" s="17"/>
      <c r="IA190" s="17"/>
      <c r="IB190" s="17"/>
      <c r="IC190" s="17"/>
      <c r="ID190" s="17"/>
      <c r="IE190" s="17"/>
      <c r="IF190" s="17"/>
      <c r="IG190" s="17"/>
      <c r="IH190" s="17"/>
      <c r="II190" s="17"/>
      <c r="IJ190" s="17"/>
      <c r="IK190" s="17"/>
      <c r="IL190" s="17"/>
      <c r="IM190" s="17"/>
      <c r="IN190" s="17"/>
      <c r="IO190" s="17"/>
      <c r="IP190" s="17"/>
    </row>
    <row r="191" spans="1:250" ht="16.5" hidden="1">
      <c r="A191" s="22"/>
      <c r="B191" s="22"/>
      <c r="C191" s="22"/>
      <c r="D191" s="22"/>
      <c r="E191" s="23"/>
      <c r="F191" s="24"/>
      <c r="G191" s="24"/>
      <c r="H191" s="41"/>
      <c r="I191" s="25"/>
      <c r="J191" s="25"/>
      <c r="K191" s="26"/>
      <c r="L191" s="24"/>
      <c r="M191" s="24"/>
      <c r="N191" s="24"/>
      <c r="O191" s="26"/>
      <c r="P191" s="26"/>
      <c r="Q191" s="26"/>
      <c r="R191" s="26"/>
      <c r="S191" s="92"/>
      <c r="T191" s="28"/>
      <c r="U191" s="28"/>
      <c r="V191" s="28"/>
      <c r="W191" s="28"/>
      <c r="X191" s="29"/>
      <c r="Y191" s="29"/>
      <c r="Z191" s="29"/>
      <c r="AA191" s="29"/>
      <c r="AB191" s="28"/>
      <c r="AC191" s="28"/>
      <c r="AD191" s="28"/>
      <c r="AE191" s="28"/>
      <c r="AF191" s="30"/>
      <c r="AG191" s="30"/>
      <c r="AH191" s="30"/>
      <c r="AI191" s="30"/>
      <c r="AJ191" s="31"/>
      <c r="AK191" s="31"/>
      <c r="AL191" s="32"/>
      <c r="AM191" s="28"/>
      <c r="AN191" s="28"/>
      <c r="AO191" s="28"/>
      <c r="AP191" s="28"/>
      <c r="AQ191" s="28"/>
      <c r="AR191" s="28"/>
      <c r="AS191" s="28"/>
      <c r="AT191" s="28"/>
      <c r="AU191" s="33"/>
      <c r="AV191" s="23"/>
      <c r="AW191" s="34"/>
      <c r="AX191" s="35"/>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7"/>
      <c r="CO191" s="17"/>
      <c r="CP191" s="17"/>
      <c r="CQ191" s="17"/>
      <c r="CR191" s="17"/>
      <c r="CS191" s="17"/>
      <c r="CT191" s="17"/>
      <c r="CU191" s="17"/>
      <c r="CV191" s="17"/>
      <c r="CW191" s="17"/>
      <c r="CX191" s="17"/>
      <c r="CY191" s="17"/>
      <c r="CZ191" s="17"/>
      <c r="DA191" s="17"/>
      <c r="DB191" s="17"/>
      <c r="DC191" s="17"/>
      <c r="DD191" s="17"/>
      <c r="DE191" s="17"/>
      <c r="DF191" s="17"/>
      <c r="DG191" s="17"/>
      <c r="DH191" s="17"/>
      <c r="DI191" s="17"/>
      <c r="DJ191" s="17"/>
      <c r="DK191" s="17"/>
      <c r="DL191" s="17"/>
      <c r="DM191" s="17"/>
      <c r="DN191" s="17"/>
      <c r="DO191" s="17"/>
      <c r="DP191" s="17"/>
      <c r="DQ191" s="17"/>
      <c r="DR191" s="17"/>
      <c r="DS191" s="17"/>
      <c r="DT191" s="17"/>
      <c r="DU191" s="17"/>
      <c r="DV191" s="17"/>
      <c r="DW191" s="17"/>
      <c r="DX191" s="17"/>
      <c r="DY191" s="17"/>
      <c r="DZ191" s="17"/>
      <c r="EA191" s="17"/>
      <c r="EB191" s="17"/>
      <c r="EC191" s="17"/>
      <c r="ED191" s="17"/>
      <c r="EE191" s="17"/>
      <c r="EF191" s="17"/>
      <c r="EG191" s="17"/>
      <c r="EH191" s="17"/>
      <c r="EI191" s="17"/>
      <c r="EJ191" s="17"/>
      <c r="EK191" s="17"/>
      <c r="EL191" s="17"/>
      <c r="EM191" s="17"/>
      <c r="EN191" s="17"/>
      <c r="EO191" s="17"/>
      <c r="EP191" s="17"/>
      <c r="EQ191" s="17"/>
      <c r="ER191" s="17"/>
      <c r="ES191" s="17"/>
      <c r="ET191" s="17"/>
      <c r="EU191" s="17"/>
      <c r="EV191" s="17"/>
      <c r="EW191" s="17"/>
      <c r="EX191" s="17"/>
      <c r="EY191" s="17"/>
      <c r="EZ191" s="17"/>
      <c r="FA191" s="17"/>
      <c r="FB191" s="17"/>
      <c r="FC191" s="17"/>
      <c r="FD191" s="17"/>
      <c r="FE191" s="17"/>
      <c r="FF191" s="17"/>
      <c r="FG191" s="17"/>
      <c r="FH191" s="17"/>
      <c r="FI191" s="17"/>
      <c r="FJ191" s="17"/>
      <c r="FK191" s="17"/>
      <c r="FL191" s="17"/>
      <c r="FM191" s="17"/>
      <c r="FN191" s="17"/>
      <c r="FO191" s="17"/>
      <c r="FP191" s="17"/>
      <c r="FQ191" s="17"/>
      <c r="FR191" s="17"/>
      <c r="FS191" s="17"/>
      <c r="FT191" s="17"/>
      <c r="FU191" s="17"/>
      <c r="FV191" s="17"/>
      <c r="FW191" s="17"/>
      <c r="FX191" s="17"/>
      <c r="FY191" s="17"/>
      <c r="FZ191" s="17"/>
      <c r="GA191" s="17"/>
      <c r="GB191" s="17"/>
      <c r="GC191" s="17"/>
      <c r="GD191" s="17"/>
      <c r="GE191" s="17"/>
      <c r="GF191" s="17"/>
      <c r="GG191" s="17"/>
      <c r="GH191" s="17"/>
      <c r="GI191" s="17"/>
      <c r="GJ191" s="17"/>
      <c r="GK191" s="17"/>
      <c r="GL191" s="17"/>
      <c r="GM191" s="17"/>
      <c r="GN191" s="17"/>
      <c r="GO191" s="17"/>
      <c r="GP191" s="17"/>
      <c r="GQ191" s="17"/>
      <c r="GR191" s="17"/>
      <c r="GS191" s="17"/>
      <c r="GT191" s="17"/>
      <c r="GU191" s="17"/>
      <c r="GV191" s="17"/>
      <c r="GW191" s="17"/>
      <c r="GX191" s="17"/>
      <c r="GY191" s="17"/>
      <c r="GZ191" s="17"/>
      <c r="HA191" s="17"/>
      <c r="HB191" s="17"/>
      <c r="HC191" s="17"/>
      <c r="HD191" s="17"/>
      <c r="HE191" s="17"/>
      <c r="HF191" s="17"/>
      <c r="HG191" s="17"/>
      <c r="HH191" s="17"/>
      <c r="HI191" s="17"/>
      <c r="HJ191" s="17"/>
      <c r="HK191" s="17"/>
      <c r="HL191" s="17"/>
      <c r="HM191" s="17"/>
      <c r="HN191" s="17"/>
      <c r="HO191" s="17"/>
      <c r="HP191" s="17"/>
      <c r="HQ191" s="17"/>
      <c r="HR191" s="17"/>
      <c r="HS191" s="17"/>
      <c r="HT191" s="17"/>
      <c r="HU191" s="17"/>
      <c r="HV191" s="17"/>
      <c r="HW191" s="17"/>
      <c r="HX191" s="17"/>
      <c r="HY191" s="17"/>
      <c r="HZ191" s="17"/>
      <c r="IA191" s="17"/>
      <c r="IB191" s="17"/>
      <c r="IC191" s="17"/>
      <c r="ID191" s="17"/>
      <c r="IE191" s="17"/>
      <c r="IF191" s="17"/>
      <c r="IG191" s="17"/>
      <c r="IH191" s="17"/>
      <c r="II191" s="17"/>
      <c r="IJ191" s="17"/>
      <c r="IK191" s="17"/>
      <c r="IL191" s="17"/>
      <c r="IM191" s="17"/>
      <c r="IN191" s="17"/>
      <c r="IO191" s="17"/>
      <c r="IP191" s="17"/>
    </row>
    <row r="192" spans="1:250" ht="16.5" hidden="1">
      <c r="A192" s="22"/>
      <c r="B192" s="22"/>
      <c r="C192" s="22"/>
      <c r="D192" s="22"/>
      <c r="E192" s="23"/>
      <c r="F192" s="24"/>
      <c r="G192" s="24"/>
      <c r="H192" s="41"/>
      <c r="I192" s="25"/>
      <c r="J192" s="25"/>
      <c r="K192" s="26"/>
      <c r="L192" s="24"/>
      <c r="M192" s="24"/>
      <c r="N192" s="24"/>
      <c r="O192" s="26"/>
      <c r="P192" s="26"/>
      <c r="Q192" s="26"/>
      <c r="R192" s="26"/>
      <c r="S192" s="92"/>
      <c r="T192" s="28"/>
      <c r="U192" s="28"/>
      <c r="V192" s="28"/>
      <c r="W192" s="28"/>
      <c r="X192" s="29"/>
      <c r="Y192" s="29"/>
      <c r="Z192" s="29"/>
      <c r="AA192" s="29"/>
      <c r="AB192" s="28"/>
      <c r="AC192" s="28"/>
      <c r="AD192" s="28"/>
      <c r="AE192" s="28"/>
      <c r="AF192" s="30"/>
      <c r="AG192" s="30"/>
      <c r="AH192" s="30"/>
      <c r="AI192" s="30"/>
      <c r="AJ192" s="31"/>
      <c r="AK192" s="31"/>
      <c r="AL192" s="32"/>
      <c r="AM192" s="28"/>
      <c r="AN192" s="28"/>
      <c r="AO192" s="28"/>
      <c r="AP192" s="28"/>
      <c r="AQ192" s="28"/>
      <c r="AR192" s="28"/>
      <c r="AS192" s="28"/>
      <c r="AT192" s="28"/>
      <c r="AU192" s="33"/>
      <c r="AV192" s="23"/>
      <c r="AW192" s="34"/>
      <c r="AX192" s="35"/>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c r="CM192" s="17"/>
      <c r="CN192" s="17"/>
      <c r="CO192" s="17"/>
      <c r="CP192" s="17"/>
      <c r="CQ192" s="17"/>
      <c r="CR192" s="17"/>
      <c r="CS192" s="17"/>
      <c r="CT192" s="17"/>
      <c r="CU192" s="17"/>
      <c r="CV192" s="17"/>
      <c r="CW192" s="17"/>
      <c r="CX192" s="17"/>
      <c r="CY192" s="17"/>
      <c r="CZ192" s="17"/>
      <c r="DA192" s="17"/>
      <c r="DB192" s="17"/>
      <c r="DC192" s="17"/>
      <c r="DD192" s="17"/>
      <c r="DE192" s="17"/>
      <c r="DF192" s="17"/>
      <c r="DG192" s="17"/>
      <c r="DH192" s="17"/>
      <c r="DI192" s="17"/>
      <c r="DJ192" s="17"/>
      <c r="DK192" s="17"/>
      <c r="DL192" s="17"/>
      <c r="DM192" s="17"/>
      <c r="DN192" s="17"/>
      <c r="DO192" s="17"/>
      <c r="DP192" s="17"/>
      <c r="DQ192" s="17"/>
      <c r="DR192" s="17"/>
      <c r="DS192" s="17"/>
      <c r="DT192" s="17"/>
      <c r="DU192" s="17"/>
      <c r="DV192" s="17"/>
      <c r="DW192" s="17"/>
      <c r="DX192" s="17"/>
      <c r="DY192" s="17"/>
      <c r="DZ192" s="17"/>
      <c r="EA192" s="17"/>
      <c r="EB192" s="17"/>
      <c r="EC192" s="17"/>
      <c r="ED192" s="17"/>
      <c r="EE192" s="17"/>
      <c r="EF192" s="17"/>
      <c r="EG192" s="17"/>
      <c r="EH192" s="17"/>
      <c r="EI192" s="17"/>
      <c r="EJ192" s="17"/>
      <c r="EK192" s="17"/>
      <c r="EL192" s="17"/>
      <c r="EM192" s="17"/>
      <c r="EN192" s="17"/>
      <c r="EO192" s="17"/>
      <c r="EP192" s="17"/>
      <c r="EQ192" s="17"/>
      <c r="ER192" s="17"/>
      <c r="ES192" s="17"/>
      <c r="ET192" s="17"/>
      <c r="EU192" s="17"/>
      <c r="EV192" s="17"/>
      <c r="EW192" s="17"/>
      <c r="EX192" s="17"/>
      <c r="EY192" s="17"/>
      <c r="EZ192" s="17"/>
      <c r="FA192" s="17"/>
      <c r="FB192" s="17"/>
      <c r="FC192" s="17"/>
      <c r="FD192" s="17"/>
      <c r="FE192" s="17"/>
      <c r="FF192" s="17"/>
      <c r="FG192" s="17"/>
      <c r="FH192" s="17"/>
      <c r="FI192" s="17"/>
      <c r="FJ192" s="17"/>
      <c r="FK192" s="17"/>
      <c r="FL192" s="17"/>
      <c r="FM192" s="17"/>
      <c r="FN192" s="17"/>
      <c r="FO192" s="17"/>
      <c r="FP192" s="17"/>
      <c r="FQ192" s="17"/>
      <c r="FR192" s="17"/>
      <c r="FS192" s="17"/>
      <c r="FT192" s="17"/>
      <c r="FU192" s="17"/>
      <c r="FV192" s="17"/>
      <c r="FW192" s="17"/>
      <c r="FX192" s="17"/>
      <c r="FY192" s="17"/>
      <c r="FZ192" s="17"/>
      <c r="GA192" s="17"/>
      <c r="GB192" s="17"/>
      <c r="GC192" s="17"/>
      <c r="GD192" s="17"/>
      <c r="GE192" s="17"/>
      <c r="GF192" s="17"/>
      <c r="GG192" s="17"/>
      <c r="GH192" s="17"/>
      <c r="GI192" s="17"/>
      <c r="GJ192" s="17"/>
      <c r="GK192" s="17"/>
      <c r="GL192" s="17"/>
      <c r="GM192" s="17"/>
      <c r="GN192" s="17"/>
      <c r="GO192" s="17"/>
      <c r="GP192" s="17"/>
      <c r="GQ192" s="17"/>
      <c r="GR192" s="17"/>
      <c r="GS192" s="17"/>
      <c r="GT192" s="17"/>
      <c r="GU192" s="17"/>
      <c r="GV192" s="17"/>
      <c r="GW192" s="17"/>
      <c r="GX192" s="17"/>
      <c r="GY192" s="17"/>
      <c r="GZ192" s="17"/>
      <c r="HA192" s="17"/>
      <c r="HB192" s="17"/>
      <c r="HC192" s="17"/>
      <c r="HD192" s="17"/>
      <c r="HE192" s="17"/>
      <c r="HF192" s="17"/>
      <c r="HG192" s="17"/>
      <c r="HH192" s="17"/>
      <c r="HI192" s="17"/>
      <c r="HJ192" s="17"/>
      <c r="HK192" s="17"/>
      <c r="HL192" s="17"/>
      <c r="HM192" s="17"/>
      <c r="HN192" s="17"/>
      <c r="HO192" s="17"/>
      <c r="HP192" s="17"/>
      <c r="HQ192" s="17"/>
      <c r="HR192" s="17"/>
      <c r="HS192" s="17"/>
      <c r="HT192" s="17"/>
      <c r="HU192" s="17"/>
      <c r="HV192" s="17"/>
      <c r="HW192" s="17"/>
      <c r="HX192" s="17"/>
      <c r="HY192" s="17"/>
      <c r="HZ192" s="17"/>
      <c r="IA192" s="17"/>
      <c r="IB192" s="17"/>
      <c r="IC192" s="17"/>
      <c r="ID192" s="17"/>
      <c r="IE192" s="17"/>
      <c r="IF192" s="17"/>
      <c r="IG192" s="17"/>
      <c r="IH192" s="17"/>
      <c r="II192" s="17"/>
      <c r="IJ192" s="17"/>
      <c r="IK192" s="17"/>
      <c r="IL192" s="17"/>
      <c r="IM192" s="17"/>
      <c r="IN192" s="17"/>
      <c r="IO192" s="17"/>
      <c r="IP192" s="17"/>
    </row>
    <row r="193" spans="1:250" ht="16.5" hidden="1">
      <c r="A193" s="22"/>
      <c r="B193" s="22"/>
      <c r="C193" s="22"/>
      <c r="D193" s="22"/>
      <c r="E193" s="23"/>
      <c r="F193" s="24"/>
      <c r="G193" s="24"/>
      <c r="H193" s="41"/>
      <c r="I193" s="25"/>
      <c r="J193" s="25"/>
      <c r="K193" s="26"/>
      <c r="L193" s="24"/>
      <c r="M193" s="24"/>
      <c r="N193" s="24"/>
      <c r="O193" s="26"/>
      <c r="P193" s="26"/>
      <c r="Q193" s="26"/>
      <c r="R193" s="26"/>
      <c r="S193" s="92"/>
      <c r="T193" s="28"/>
      <c r="U193" s="28"/>
      <c r="V193" s="28"/>
      <c r="W193" s="28"/>
      <c r="X193" s="29"/>
      <c r="Y193" s="29"/>
      <c r="Z193" s="29"/>
      <c r="AA193" s="29"/>
      <c r="AB193" s="28"/>
      <c r="AC193" s="28"/>
      <c r="AD193" s="28"/>
      <c r="AE193" s="28"/>
      <c r="AF193" s="30"/>
      <c r="AG193" s="30"/>
      <c r="AH193" s="30"/>
      <c r="AI193" s="30"/>
      <c r="AJ193" s="31"/>
      <c r="AK193" s="31"/>
      <c r="AL193" s="32"/>
      <c r="AM193" s="28"/>
      <c r="AN193" s="28"/>
      <c r="AO193" s="28"/>
      <c r="AP193" s="28"/>
      <c r="AQ193" s="28"/>
      <c r="AR193" s="28"/>
      <c r="AS193" s="28"/>
      <c r="AT193" s="28"/>
      <c r="AU193" s="33"/>
      <c r="AV193" s="23"/>
      <c r="AW193" s="34"/>
      <c r="AX193" s="35"/>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7"/>
      <c r="CU193" s="17"/>
      <c r="CV193" s="17"/>
      <c r="CW193" s="17"/>
      <c r="CX193" s="17"/>
      <c r="CY193" s="17"/>
      <c r="CZ193" s="17"/>
      <c r="DA193" s="17"/>
      <c r="DB193" s="17"/>
      <c r="DC193" s="17"/>
      <c r="DD193" s="17"/>
      <c r="DE193" s="17"/>
      <c r="DF193" s="17"/>
      <c r="DG193" s="17"/>
      <c r="DH193" s="17"/>
      <c r="DI193" s="17"/>
      <c r="DJ193" s="17"/>
      <c r="DK193" s="17"/>
      <c r="DL193" s="17"/>
      <c r="DM193" s="17"/>
      <c r="DN193" s="17"/>
      <c r="DO193" s="17"/>
      <c r="DP193" s="17"/>
      <c r="DQ193" s="17"/>
      <c r="DR193" s="17"/>
      <c r="DS193" s="17"/>
      <c r="DT193" s="17"/>
      <c r="DU193" s="17"/>
      <c r="DV193" s="17"/>
      <c r="DW193" s="17"/>
      <c r="DX193" s="17"/>
      <c r="DY193" s="17"/>
      <c r="DZ193" s="17"/>
      <c r="EA193" s="17"/>
      <c r="EB193" s="17"/>
      <c r="EC193" s="17"/>
      <c r="ED193" s="17"/>
      <c r="EE193" s="17"/>
      <c r="EF193" s="17"/>
      <c r="EG193" s="17"/>
      <c r="EH193" s="17"/>
      <c r="EI193" s="17"/>
      <c r="EJ193" s="17"/>
      <c r="EK193" s="17"/>
      <c r="EL193" s="17"/>
      <c r="EM193" s="17"/>
      <c r="EN193" s="17"/>
      <c r="EO193" s="17"/>
      <c r="EP193" s="17"/>
      <c r="EQ193" s="17"/>
      <c r="ER193" s="17"/>
      <c r="ES193" s="17"/>
      <c r="ET193" s="17"/>
      <c r="EU193" s="17"/>
      <c r="EV193" s="17"/>
      <c r="EW193" s="17"/>
      <c r="EX193" s="17"/>
      <c r="EY193" s="17"/>
      <c r="EZ193" s="17"/>
      <c r="FA193" s="17"/>
      <c r="FB193" s="17"/>
      <c r="FC193" s="17"/>
      <c r="FD193" s="17"/>
      <c r="FE193" s="17"/>
      <c r="FF193" s="17"/>
      <c r="FG193" s="17"/>
      <c r="FH193" s="17"/>
      <c r="FI193" s="17"/>
      <c r="FJ193" s="17"/>
      <c r="FK193" s="17"/>
      <c r="FL193" s="17"/>
      <c r="FM193" s="17"/>
      <c r="FN193" s="17"/>
      <c r="FO193" s="17"/>
      <c r="FP193" s="17"/>
      <c r="FQ193" s="17"/>
      <c r="FR193" s="17"/>
      <c r="FS193" s="17"/>
      <c r="FT193" s="17"/>
      <c r="FU193" s="17"/>
      <c r="FV193" s="17"/>
      <c r="FW193" s="17"/>
      <c r="FX193" s="17"/>
      <c r="FY193" s="17"/>
      <c r="FZ193" s="17"/>
      <c r="GA193" s="17"/>
      <c r="GB193" s="17"/>
      <c r="GC193" s="17"/>
      <c r="GD193" s="17"/>
      <c r="GE193" s="17"/>
      <c r="GF193" s="17"/>
      <c r="GG193" s="17"/>
      <c r="GH193" s="17"/>
      <c r="GI193" s="17"/>
      <c r="GJ193" s="17"/>
      <c r="GK193" s="17"/>
      <c r="GL193" s="17"/>
      <c r="GM193" s="17"/>
      <c r="GN193" s="17"/>
      <c r="GO193" s="17"/>
      <c r="GP193" s="17"/>
      <c r="GQ193" s="17"/>
      <c r="GR193" s="17"/>
      <c r="GS193" s="17"/>
      <c r="GT193" s="17"/>
      <c r="GU193" s="17"/>
      <c r="GV193" s="17"/>
      <c r="GW193" s="17"/>
      <c r="GX193" s="17"/>
      <c r="GY193" s="17"/>
      <c r="GZ193" s="17"/>
      <c r="HA193" s="17"/>
      <c r="HB193" s="17"/>
      <c r="HC193" s="17"/>
      <c r="HD193" s="17"/>
      <c r="HE193" s="17"/>
      <c r="HF193" s="17"/>
      <c r="HG193" s="17"/>
      <c r="HH193" s="17"/>
      <c r="HI193" s="17"/>
      <c r="HJ193" s="17"/>
      <c r="HK193" s="17"/>
      <c r="HL193" s="17"/>
      <c r="HM193" s="17"/>
      <c r="HN193" s="17"/>
      <c r="HO193" s="17"/>
      <c r="HP193" s="17"/>
      <c r="HQ193" s="17"/>
      <c r="HR193" s="17"/>
      <c r="HS193" s="17"/>
      <c r="HT193" s="17"/>
      <c r="HU193" s="17"/>
      <c r="HV193" s="17"/>
      <c r="HW193" s="17"/>
      <c r="HX193" s="17"/>
      <c r="HY193" s="17"/>
      <c r="HZ193" s="17"/>
      <c r="IA193" s="17"/>
      <c r="IB193" s="17"/>
      <c r="IC193" s="17"/>
      <c r="ID193" s="17"/>
      <c r="IE193" s="17"/>
      <c r="IF193" s="17"/>
      <c r="IG193" s="17"/>
      <c r="IH193" s="17"/>
      <c r="II193" s="17"/>
      <c r="IJ193" s="17"/>
      <c r="IK193" s="17"/>
      <c r="IL193" s="17"/>
      <c r="IM193" s="17"/>
      <c r="IN193" s="17"/>
      <c r="IO193" s="17"/>
      <c r="IP193" s="17"/>
    </row>
    <row r="194" spans="1:250" ht="16.5" hidden="1">
      <c r="A194" s="22"/>
      <c r="B194" s="22"/>
      <c r="C194" s="22"/>
      <c r="D194" s="22"/>
      <c r="E194" s="23"/>
      <c r="F194" s="24"/>
      <c r="G194" s="24"/>
      <c r="H194" s="41"/>
      <c r="I194" s="25"/>
      <c r="J194" s="25"/>
      <c r="K194" s="26"/>
      <c r="L194" s="24"/>
      <c r="M194" s="24"/>
      <c r="N194" s="24"/>
      <c r="O194" s="26"/>
      <c r="P194" s="26"/>
      <c r="Q194" s="26"/>
      <c r="R194" s="26"/>
      <c r="S194" s="92"/>
      <c r="T194" s="28"/>
      <c r="U194" s="28"/>
      <c r="V194" s="28"/>
      <c r="W194" s="28"/>
      <c r="X194" s="29"/>
      <c r="Y194" s="29"/>
      <c r="Z194" s="29"/>
      <c r="AA194" s="29"/>
      <c r="AB194" s="28"/>
      <c r="AC194" s="28"/>
      <c r="AD194" s="28"/>
      <c r="AE194" s="28"/>
      <c r="AF194" s="30"/>
      <c r="AG194" s="30"/>
      <c r="AH194" s="30"/>
      <c r="AI194" s="30"/>
      <c r="AJ194" s="31"/>
      <c r="AK194" s="31"/>
      <c r="AL194" s="32"/>
      <c r="AM194" s="28"/>
      <c r="AN194" s="28"/>
      <c r="AO194" s="28"/>
      <c r="AP194" s="28"/>
      <c r="AQ194" s="28"/>
      <c r="AR194" s="28"/>
      <c r="AS194" s="28"/>
      <c r="AT194" s="28"/>
      <c r="AU194" s="33"/>
      <c r="AV194" s="23"/>
      <c r="AW194" s="34"/>
      <c r="AX194" s="35"/>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c r="CF194" s="17"/>
      <c r="CG194" s="17"/>
      <c r="CH194" s="17"/>
      <c r="CI194" s="17"/>
      <c r="CJ194" s="17"/>
      <c r="CK194" s="17"/>
      <c r="CL194" s="17"/>
      <c r="CM194" s="17"/>
      <c r="CN194" s="17"/>
      <c r="CO194" s="17"/>
      <c r="CP194" s="17"/>
      <c r="CQ194" s="17"/>
      <c r="CR194" s="17"/>
      <c r="CS194" s="17"/>
      <c r="CT194" s="17"/>
      <c r="CU194" s="17"/>
      <c r="CV194" s="17"/>
      <c r="CW194" s="17"/>
      <c r="CX194" s="17"/>
      <c r="CY194" s="17"/>
      <c r="CZ194" s="17"/>
      <c r="DA194" s="17"/>
      <c r="DB194" s="17"/>
      <c r="DC194" s="17"/>
      <c r="DD194" s="17"/>
      <c r="DE194" s="17"/>
      <c r="DF194" s="17"/>
      <c r="DG194" s="17"/>
      <c r="DH194" s="17"/>
      <c r="DI194" s="17"/>
      <c r="DJ194" s="17"/>
      <c r="DK194" s="17"/>
      <c r="DL194" s="17"/>
      <c r="DM194" s="17"/>
      <c r="DN194" s="17"/>
      <c r="DO194" s="17"/>
      <c r="DP194" s="17"/>
      <c r="DQ194" s="17"/>
      <c r="DR194" s="17"/>
      <c r="DS194" s="17"/>
      <c r="DT194" s="17"/>
      <c r="DU194" s="17"/>
      <c r="DV194" s="17"/>
      <c r="DW194" s="17"/>
      <c r="DX194" s="17"/>
      <c r="DY194" s="17"/>
      <c r="DZ194" s="17"/>
      <c r="EA194" s="17"/>
      <c r="EB194" s="17"/>
      <c r="EC194" s="17"/>
      <c r="ED194" s="17"/>
      <c r="EE194" s="17"/>
      <c r="EF194" s="17"/>
      <c r="EG194" s="17"/>
      <c r="EH194" s="17"/>
      <c r="EI194" s="17"/>
      <c r="EJ194" s="17"/>
      <c r="EK194" s="17"/>
      <c r="EL194" s="17"/>
      <c r="EM194" s="17"/>
      <c r="EN194" s="17"/>
      <c r="EO194" s="17"/>
      <c r="EP194" s="17"/>
      <c r="EQ194" s="17"/>
      <c r="ER194" s="17"/>
      <c r="ES194" s="17"/>
      <c r="ET194" s="17"/>
      <c r="EU194" s="17"/>
      <c r="EV194" s="17"/>
      <c r="EW194" s="17"/>
      <c r="EX194" s="17"/>
      <c r="EY194" s="17"/>
      <c r="EZ194" s="17"/>
      <c r="FA194" s="17"/>
      <c r="FB194" s="17"/>
      <c r="FC194" s="17"/>
      <c r="FD194" s="17"/>
      <c r="FE194" s="17"/>
      <c r="FF194" s="17"/>
      <c r="FG194" s="17"/>
      <c r="FH194" s="17"/>
      <c r="FI194" s="17"/>
      <c r="FJ194" s="17"/>
      <c r="FK194" s="17"/>
      <c r="FL194" s="17"/>
      <c r="FM194" s="17"/>
      <c r="FN194" s="17"/>
      <c r="FO194" s="17"/>
      <c r="FP194" s="17"/>
      <c r="FQ194" s="17"/>
      <c r="FR194" s="17"/>
      <c r="FS194" s="17"/>
      <c r="FT194" s="17"/>
      <c r="FU194" s="17"/>
      <c r="FV194" s="17"/>
      <c r="FW194" s="17"/>
      <c r="FX194" s="17"/>
      <c r="FY194" s="17"/>
      <c r="FZ194" s="17"/>
      <c r="GA194" s="17"/>
      <c r="GB194" s="17"/>
      <c r="GC194" s="17"/>
      <c r="GD194" s="17"/>
      <c r="GE194" s="17"/>
      <c r="GF194" s="17"/>
      <c r="GG194" s="17"/>
      <c r="GH194" s="17"/>
      <c r="GI194" s="17"/>
      <c r="GJ194" s="17"/>
      <c r="GK194" s="17"/>
      <c r="GL194" s="17"/>
      <c r="GM194" s="17"/>
      <c r="GN194" s="17"/>
      <c r="GO194" s="17"/>
      <c r="GP194" s="17"/>
      <c r="GQ194" s="17"/>
      <c r="GR194" s="17"/>
      <c r="GS194" s="17"/>
      <c r="GT194" s="17"/>
      <c r="GU194" s="17"/>
      <c r="GV194" s="17"/>
      <c r="GW194" s="17"/>
      <c r="GX194" s="17"/>
      <c r="GY194" s="17"/>
      <c r="GZ194" s="17"/>
      <c r="HA194" s="17"/>
      <c r="HB194" s="17"/>
      <c r="HC194" s="17"/>
      <c r="HD194" s="17"/>
      <c r="HE194" s="17"/>
      <c r="HF194" s="17"/>
      <c r="HG194" s="17"/>
      <c r="HH194" s="17"/>
      <c r="HI194" s="17"/>
      <c r="HJ194" s="17"/>
      <c r="HK194" s="17"/>
      <c r="HL194" s="17"/>
      <c r="HM194" s="17"/>
      <c r="HN194" s="17"/>
      <c r="HO194" s="17"/>
      <c r="HP194" s="17"/>
      <c r="HQ194" s="17"/>
      <c r="HR194" s="17"/>
      <c r="HS194" s="17"/>
      <c r="HT194" s="17"/>
      <c r="HU194" s="17"/>
      <c r="HV194" s="17"/>
      <c r="HW194" s="17"/>
      <c r="HX194" s="17"/>
      <c r="HY194" s="17"/>
      <c r="HZ194" s="17"/>
      <c r="IA194" s="17"/>
      <c r="IB194" s="17"/>
      <c r="IC194" s="17"/>
      <c r="ID194" s="17"/>
      <c r="IE194" s="17"/>
      <c r="IF194" s="17"/>
      <c r="IG194" s="17"/>
      <c r="IH194" s="17"/>
      <c r="II194" s="17"/>
      <c r="IJ194" s="17"/>
      <c r="IK194" s="17"/>
      <c r="IL194" s="17"/>
      <c r="IM194" s="17"/>
      <c r="IN194" s="17"/>
      <c r="IO194" s="17"/>
      <c r="IP194" s="17"/>
    </row>
    <row r="195" spans="1:250" ht="16.5" hidden="1">
      <c r="A195" s="22"/>
      <c r="B195" s="22"/>
      <c r="C195" s="22"/>
      <c r="D195" s="22"/>
      <c r="E195" s="23"/>
      <c r="F195" s="24"/>
      <c r="G195" s="24"/>
      <c r="H195" s="41"/>
      <c r="I195" s="25"/>
      <c r="J195" s="25"/>
      <c r="K195" s="26"/>
      <c r="L195" s="24"/>
      <c r="M195" s="24"/>
      <c r="N195" s="24"/>
      <c r="O195" s="26"/>
      <c r="P195" s="26"/>
      <c r="Q195" s="26"/>
      <c r="R195" s="26"/>
      <c r="S195" s="92"/>
      <c r="T195" s="28"/>
      <c r="U195" s="28"/>
      <c r="V195" s="28"/>
      <c r="W195" s="28"/>
      <c r="X195" s="29"/>
      <c r="Y195" s="29"/>
      <c r="Z195" s="29"/>
      <c r="AA195" s="29"/>
      <c r="AB195" s="28"/>
      <c r="AC195" s="28"/>
      <c r="AD195" s="28"/>
      <c r="AE195" s="28"/>
      <c r="AF195" s="30"/>
      <c r="AG195" s="30"/>
      <c r="AH195" s="30"/>
      <c r="AI195" s="30"/>
      <c r="AJ195" s="31"/>
      <c r="AK195" s="31"/>
      <c r="AL195" s="32"/>
      <c r="AM195" s="28"/>
      <c r="AN195" s="28"/>
      <c r="AO195" s="28"/>
      <c r="AP195" s="28"/>
      <c r="AQ195" s="28"/>
      <c r="AR195" s="28"/>
      <c r="AS195" s="28"/>
      <c r="AT195" s="28"/>
      <c r="AU195" s="33"/>
      <c r="AV195" s="23"/>
      <c r="AW195" s="34"/>
      <c r="AX195" s="35"/>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7"/>
      <c r="CS195" s="17"/>
      <c r="CT195" s="17"/>
      <c r="CU195" s="17"/>
      <c r="CV195" s="17"/>
      <c r="CW195" s="17"/>
      <c r="CX195" s="17"/>
      <c r="CY195" s="17"/>
      <c r="CZ195" s="17"/>
      <c r="DA195" s="17"/>
      <c r="DB195" s="17"/>
      <c r="DC195" s="17"/>
      <c r="DD195" s="17"/>
      <c r="DE195" s="17"/>
      <c r="DF195" s="17"/>
      <c r="DG195" s="17"/>
      <c r="DH195" s="17"/>
      <c r="DI195" s="17"/>
      <c r="DJ195" s="17"/>
      <c r="DK195" s="17"/>
      <c r="DL195" s="17"/>
      <c r="DM195" s="17"/>
      <c r="DN195" s="17"/>
      <c r="DO195" s="17"/>
      <c r="DP195" s="17"/>
      <c r="DQ195" s="17"/>
      <c r="DR195" s="17"/>
      <c r="DS195" s="17"/>
      <c r="DT195" s="17"/>
      <c r="DU195" s="17"/>
      <c r="DV195" s="17"/>
      <c r="DW195" s="17"/>
      <c r="DX195" s="17"/>
      <c r="DY195" s="17"/>
      <c r="DZ195" s="17"/>
      <c r="EA195" s="17"/>
      <c r="EB195" s="17"/>
      <c r="EC195" s="17"/>
      <c r="ED195" s="17"/>
      <c r="EE195" s="17"/>
      <c r="EF195" s="17"/>
      <c r="EG195" s="17"/>
      <c r="EH195" s="17"/>
      <c r="EI195" s="17"/>
      <c r="EJ195" s="17"/>
      <c r="EK195" s="17"/>
      <c r="EL195" s="17"/>
      <c r="EM195" s="17"/>
      <c r="EN195" s="17"/>
      <c r="EO195" s="17"/>
      <c r="EP195" s="17"/>
      <c r="EQ195" s="17"/>
      <c r="ER195" s="17"/>
      <c r="ES195" s="17"/>
      <c r="ET195" s="17"/>
      <c r="EU195" s="17"/>
      <c r="EV195" s="17"/>
      <c r="EW195" s="17"/>
      <c r="EX195" s="17"/>
      <c r="EY195" s="17"/>
      <c r="EZ195" s="17"/>
      <c r="FA195" s="17"/>
      <c r="FB195" s="17"/>
      <c r="FC195" s="17"/>
      <c r="FD195" s="17"/>
      <c r="FE195" s="17"/>
      <c r="FF195" s="17"/>
      <c r="FG195" s="17"/>
      <c r="FH195" s="17"/>
      <c r="FI195" s="17"/>
      <c r="FJ195" s="17"/>
      <c r="FK195" s="17"/>
      <c r="FL195" s="17"/>
      <c r="FM195" s="17"/>
      <c r="FN195" s="17"/>
      <c r="FO195" s="17"/>
      <c r="FP195" s="17"/>
      <c r="FQ195" s="17"/>
      <c r="FR195" s="17"/>
      <c r="FS195" s="17"/>
      <c r="FT195" s="17"/>
      <c r="FU195" s="17"/>
      <c r="FV195" s="17"/>
      <c r="FW195" s="17"/>
      <c r="FX195" s="17"/>
      <c r="FY195" s="17"/>
      <c r="FZ195" s="17"/>
      <c r="GA195" s="17"/>
      <c r="GB195" s="17"/>
      <c r="GC195" s="17"/>
      <c r="GD195" s="17"/>
      <c r="GE195" s="17"/>
      <c r="GF195" s="17"/>
      <c r="GG195" s="17"/>
      <c r="GH195" s="17"/>
      <c r="GI195" s="17"/>
      <c r="GJ195" s="17"/>
      <c r="GK195" s="17"/>
      <c r="GL195" s="17"/>
      <c r="GM195" s="17"/>
      <c r="GN195" s="17"/>
      <c r="GO195" s="17"/>
      <c r="GP195" s="17"/>
      <c r="GQ195" s="17"/>
      <c r="GR195" s="17"/>
      <c r="GS195" s="17"/>
      <c r="GT195" s="17"/>
      <c r="GU195" s="17"/>
      <c r="GV195" s="17"/>
      <c r="GW195" s="17"/>
      <c r="GX195" s="17"/>
      <c r="GY195" s="17"/>
      <c r="GZ195" s="17"/>
      <c r="HA195" s="17"/>
      <c r="HB195" s="17"/>
      <c r="HC195" s="17"/>
      <c r="HD195" s="17"/>
      <c r="HE195" s="17"/>
      <c r="HF195" s="17"/>
      <c r="HG195" s="17"/>
      <c r="HH195" s="17"/>
      <c r="HI195" s="17"/>
      <c r="HJ195" s="17"/>
      <c r="HK195" s="17"/>
      <c r="HL195" s="17"/>
      <c r="HM195" s="17"/>
      <c r="HN195" s="17"/>
      <c r="HO195" s="17"/>
      <c r="HP195" s="17"/>
      <c r="HQ195" s="17"/>
      <c r="HR195" s="17"/>
      <c r="HS195" s="17"/>
      <c r="HT195" s="17"/>
      <c r="HU195" s="17"/>
      <c r="HV195" s="17"/>
      <c r="HW195" s="17"/>
      <c r="HX195" s="17"/>
      <c r="HY195" s="17"/>
      <c r="HZ195" s="17"/>
      <c r="IA195" s="17"/>
      <c r="IB195" s="17"/>
      <c r="IC195" s="17"/>
      <c r="ID195" s="17"/>
      <c r="IE195" s="17"/>
      <c r="IF195" s="17"/>
      <c r="IG195" s="17"/>
      <c r="IH195" s="17"/>
      <c r="II195" s="17"/>
      <c r="IJ195" s="17"/>
      <c r="IK195" s="17"/>
      <c r="IL195" s="17"/>
      <c r="IM195" s="17"/>
      <c r="IN195" s="17"/>
      <c r="IO195" s="17"/>
      <c r="IP195" s="17"/>
    </row>
    <row r="196" spans="1:250" ht="16.5" hidden="1">
      <c r="A196" s="22"/>
      <c r="B196" s="22"/>
      <c r="C196" s="22"/>
      <c r="D196" s="22"/>
      <c r="E196" s="23"/>
      <c r="F196" s="24"/>
      <c r="G196" s="24"/>
      <c r="H196" s="41"/>
      <c r="I196" s="25"/>
      <c r="J196" s="25"/>
      <c r="K196" s="26"/>
      <c r="L196" s="24"/>
      <c r="M196" s="24"/>
      <c r="N196" s="24"/>
      <c r="O196" s="26"/>
      <c r="P196" s="26"/>
      <c r="Q196" s="26"/>
      <c r="R196" s="26"/>
      <c r="S196" s="92"/>
      <c r="T196" s="28"/>
      <c r="U196" s="28"/>
      <c r="V196" s="28"/>
      <c r="W196" s="28"/>
      <c r="X196" s="29"/>
      <c r="Y196" s="29"/>
      <c r="Z196" s="29"/>
      <c r="AA196" s="29"/>
      <c r="AB196" s="28"/>
      <c r="AC196" s="28"/>
      <c r="AD196" s="28"/>
      <c r="AE196" s="28"/>
      <c r="AF196" s="30"/>
      <c r="AG196" s="30"/>
      <c r="AH196" s="30"/>
      <c r="AI196" s="30"/>
      <c r="AJ196" s="31"/>
      <c r="AK196" s="31"/>
      <c r="AL196" s="32"/>
      <c r="AM196" s="28"/>
      <c r="AN196" s="28"/>
      <c r="AO196" s="28"/>
      <c r="AP196" s="28"/>
      <c r="AQ196" s="28"/>
      <c r="AR196" s="28"/>
      <c r="AS196" s="28"/>
      <c r="AT196" s="28"/>
      <c r="AU196" s="33"/>
      <c r="AV196" s="23"/>
      <c r="AW196" s="34"/>
      <c r="AX196" s="35"/>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c r="CF196" s="17"/>
      <c r="CG196" s="17"/>
      <c r="CH196" s="17"/>
      <c r="CI196" s="17"/>
      <c r="CJ196" s="17"/>
      <c r="CK196" s="17"/>
      <c r="CL196" s="17"/>
      <c r="CM196" s="17"/>
      <c r="CN196" s="17"/>
      <c r="CO196" s="17"/>
      <c r="CP196" s="17"/>
      <c r="CQ196" s="17"/>
      <c r="CR196" s="17"/>
      <c r="CS196" s="17"/>
      <c r="CT196" s="17"/>
      <c r="CU196" s="17"/>
      <c r="CV196" s="17"/>
      <c r="CW196" s="17"/>
      <c r="CX196" s="17"/>
      <c r="CY196" s="17"/>
      <c r="CZ196" s="17"/>
      <c r="DA196" s="17"/>
      <c r="DB196" s="17"/>
      <c r="DC196" s="17"/>
      <c r="DD196" s="17"/>
      <c r="DE196" s="17"/>
      <c r="DF196" s="17"/>
      <c r="DG196" s="17"/>
      <c r="DH196" s="17"/>
      <c r="DI196" s="17"/>
      <c r="DJ196" s="17"/>
      <c r="DK196" s="17"/>
      <c r="DL196" s="17"/>
      <c r="DM196" s="17"/>
      <c r="DN196" s="17"/>
      <c r="DO196" s="17"/>
      <c r="DP196" s="17"/>
      <c r="DQ196" s="17"/>
      <c r="DR196" s="17"/>
      <c r="DS196" s="17"/>
      <c r="DT196" s="17"/>
      <c r="DU196" s="17"/>
      <c r="DV196" s="17"/>
      <c r="DW196" s="17"/>
      <c r="DX196" s="17"/>
      <c r="DY196" s="17"/>
      <c r="DZ196" s="17"/>
      <c r="EA196" s="17"/>
      <c r="EB196" s="17"/>
      <c r="EC196" s="17"/>
      <c r="ED196" s="17"/>
      <c r="EE196" s="17"/>
      <c r="EF196" s="17"/>
      <c r="EG196" s="17"/>
      <c r="EH196" s="17"/>
      <c r="EI196" s="17"/>
      <c r="EJ196" s="17"/>
      <c r="EK196" s="17"/>
      <c r="EL196" s="17"/>
      <c r="EM196" s="17"/>
      <c r="EN196" s="17"/>
      <c r="EO196" s="17"/>
      <c r="EP196" s="17"/>
      <c r="EQ196" s="17"/>
      <c r="ER196" s="17"/>
      <c r="ES196" s="17"/>
      <c r="ET196" s="17"/>
      <c r="EU196" s="17"/>
      <c r="EV196" s="17"/>
      <c r="EW196" s="17"/>
      <c r="EX196" s="17"/>
      <c r="EY196" s="17"/>
      <c r="EZ196" s="17"/>
      <c r="FA196" s="17"/>
      <c r="FB196" s="17"/>
      <c r="FC196" s="17"/>
      <c r="FD196" s="17"/>
      <c r="FE196" s="17"/>
      <c r="FF196" s="17"/>
      <c r="FG196" s="17"/>
      <c r="FH196" s="17"/>
      <c r="FI196" s="17"/>
      <c r="FJ196" s="17"/>
      <c r="FK196" s="17"/>
      <c r="FL196" s="17"/>
      <c r="FM196" s="17"/>
      <c r="FN196" s="17"/>
      <c r="FO196" s="17"/>
      <c r="FP196" s="17"/>
      <c r="FQ196" s="17"/>
      <c r="FR196" s="17"/>
      <c r="FS196" s="17"/>
      <c r="FT196" s="17"/>
      <c r="FU196" s="17"/>
      <c r="FV196" s="17"/>
      <c r="FW196" s="17"/>
      <c r="FX196" s="17"/>
      <c r="FY196" s="17"/>
      <c r="FZ196" s="17"/>
      <c r="GA196" s="17"/>
      <c r="GB196" s="17"/>
      <c r="GC196" s="17"/>
      <c r="GD196" s="17"/>
      <c r="GE196" s="17"/>
      <c r="GF196" s="17"/>
      <c r="GG196" s="17"/>
      <c r="GH196" s="17"/>
      <c r="GI196" s="17"/>
      <c r="GJ196" s="17"/>
      <c r="GK196" s="17"/>
      <c r="GL196" s="17"/>
      <c r="GM196" s="17"/>
      <c r="GN196" s="17"/>
      <c r="GO196" s="17"/>
      <c r="GP196" s="17"/>
      <c r="GQ196" s="17"/>
      <c r="GR196" s="17"/>
      <c r="GS196" s="17"/>
      <c r="GT196" s="17"/>
      <c r="GU196" s="17"/>
      <c r="GV196" s="17"/>
      <c r="GW196" s="17"/>
      <c r="GX196" s="17"/>
      <c r="GY196" s="17"/>
      <c r="GZ196" s="17"/>
      <c r="HA196" s="17"/>
      <c r="HB196" s="17"/>
      <c r="HC196" s="17"/>
      <c r="HD196" s="17"/>
      <c r="HE196" s="17"/>
      <c r="HF196" s="17"/>
      <c r="HG196" s="17"/>
      <c r="HH196" s="17"/>
      <c r="HI196" s="17"/>
      <c r="HJ196" s="17"/>
      <c r="HK196" s="17"/>
      <c r="HL196" s="17"/>
      <c r="HM196" s="17"/>
      <c r="HN196" s="17"/>
      <c r="HO196" s="17"/>
      <c r="HP196" s="17"/>
      <c r="HQ196" s="17"/>
      <c r="HR196" s="17"/>
      <c r="HS196" s="17"/>
      <c r="HT196" s="17"/>
      <c r="HU196" s="17"/>
      <c r="HV196" s="17"/>
      <c r="HW196" s="17"/>
      <c r="HX196" s="17"/>
      <c r="HY196" s="17"/>
      <c r="HZ196" s="17"/>
      <c r="IA196" s="17"/>
      <c r="IB196" s="17"/>
      <c r="IC196" s="17"/>
      <c r="ID196" s="17"/>
      <c r="IE196" s="17"/>
      <c r="IF196" s="17"/>
      <c r="IG196" s="17"/>
      <c r="IH196" s="17"/>
      <c r="II196" s="17"/>
      <c r="IJ196" s="17"/>
      <c r="IK196" s="17"/>
      <c r="IL196" s="17"/>
      <c r="IM196" s="17"/>
      <c r="IN196" s="17"/>
      <c r="IO196" s="17"/>
      <c r="IP196" s="17"/>
    </row>
    <row r="197" spans="1:250" ht="82.5">
      <c r="A197" s="22" t="s">
        <v>259</v>
      </c>
      <c r="B197" s="22" t="s">
        <v>260</v>
      </c>
      <c r="C197" s="22" t="s">
        <v>261</v>
      </c>
      <c r="D197" s="22" t="s">
        <v>262</v>
      </c>
      <c r="E197" s="23" t="s">
        <v>10</v>
      </c>
      <c r="F197" s="24"/>
      <c r="G197" s="24" t="s">
        <v>48</v>
      </c>
      <c r="H197" s="41" t="s">
        <v>109</v>
      </c>
      <c r="I197" s="25" t="s">
        <v>44</v>
      </c>
      <c r="J197" s="25" t="s">
        <v>11</v>
      </c>
      <c r="K197" s="26">
        <v>5000</v>
      </c>
      <c r="L197" s="24">
        <v>2000</v>
      </c>
      <c r="M197" s="24">
        <v>1200</v>
      </c>
      <c r="N197" s="24">
        <v>1000</v>
      </c>
      <c r="O197" s="26"/>
      <c r="P197" s="26"/>
      <c r="Q197" s="26"/>
      <c r="R197" s="26"/>
      <c r="S197" s="92" t="s">
        <v>48</v>
      </c>
      <c r="T197" s="28"/>
      <c r="U197" s="28"/>
      <c r="V197" s="28"/>
      <c r="W197" s="28"/>
      <c r="X197" s="29"/>
      <c r="Y197" s="29"/>
      <c r="Z197" s="29"/>
      <c r="AA197" s="29"/>
      <c r="AB197" s="28"/>
      <c r="AC197" s="28"/>
      <c r="AD197" s="28"/>
      <c r="AE197" s="28"/>
      <c r="AF197" s="30"/>
      <c r="AG197" s="30"/>
      <c r="AH197" s="30"/>
      <c r="AI197" s="30"/>
      <c r="AJ197" s="31">
        <v>5.1851812642002102</v>
      </c>
      <c r="AK197" s="31"/>
      <c r="AL197" s="32" t="e">
        <v>#REF!</v>
      </c>
      <c r="AM197" s="28" t="e">
        <v>#REF!</v>
      </c>
      <c r="AN197" s="28" t="e">
        <v>#REF!</v>
      </c>
      <c r="AO197" s="28" t="e">
        <v>#REF!</v>
      </c>
      <c r="AP197" s="28" t="e">
        <v>#REF!</v>
      </c>
      <c r="AQ197" s="28" t="e">
        <v>#REF!</v>
      </c>
      <c r="AR197" s="28" t="e">
        <v>#REF!</v>
      </c>
      <c r="AS197" s="28" t="e">
        <v>#REF!</v>
      </c>
      <c r="AT197" s="28" t="e">
        <v>#REF!</v>
      </c>
      <c r="AU197" s="33"/>
      <c r="AV197" s="23" t="s">
        <v>10</v>
      </c>
      <c r="AW197" s="34"/>
      <c r="AX197" s="35">
        <v>300</v>
      </c>
      <c r="AY197" s="17"/>
      <c r="AZ197" s="17"/>
      <c r="BA197" s="17"/>
      <c r="BB197" s="17"/>
      <c r="BC197" s="17"/>
      <c r="BD197" s="17"/>
      <c r="BE197" s="17"/>
      <c r="BF197" s="17"/>
      <c r="BG197" s="17"/>
      <c r="BH197" s="80" t="str">
        <f>TRIM(H197)</f>
        <v>Đường Bình Hòa - Cây Dương</v>
      </c>
      <c r="BI197" s="80" t="str">
        <f>TRIM(I197)</f>
        <v>Hết Miếu Hàm Hòa</v>
      </c>
      <c r="BJ197" s="80" t="str">
        <f>TRIM(J197)</f>
        <v>Đường tỉnh 768</v>
      </c>
      <c r="BK197" s="37" t="str">
        <f>UPPER(LEFT(BH197,1))&amp;MID(BH197,2,LEN(BH197))</f>
        <v>Đường Bình Hòa - Cây Dương</v>
      </c>
      <c r="BL197" s="37" t="str">
        <f>UPPER(LEFT(BI197,1))&amp;MID(BI197,2,LEN(BI197))</f>
        <v>Hết Miếu Hàm Hòa</v>
      </c>
      <c r="BM197" s="37" t="str">
        <f>UPPER(LEFT(BJ197,1))&amp;MID(BJ197,2,LEN(BJ197))</f>
        <v>Đường tỉnh 768</v>
      </c>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c r="DJ197" s="17"/>
      <c r="DK197" s="17"/>
      <c r="DL197" s="17"/>
      <c r="DM197" s="17"/>
      <c r="DN197" s="17"/>
      <c r="DO197" s="17"/>
      <c r="DP197" s="17"/>
      <c r="DQ197" s="17"/>
      <c r="DR197" s="17"/>
      <c r="DS197" s="17"/>
      <c r="DT197" s="17"/>
      <c r="DU197" s="17"/>
      <c r="DV197" s="17"/>
      <c r="DW197" s="17"/>
      <c r="DX197" s="17"/>
      <c r="DY197" s="17"/>
      <c r="DZ197" s="17"/>
      <c r="EA197" s="17"/>
      <c r="EB197" s="17"/>
      <c r="EC197" s="17"/>
      <c r="ED197" s="17"/>
      <c r="EE197" s="17"/>
      <c r="EF197" s="17"/>
      <c r="EG197" s="17"/>
      <c r="EH197" s="17"/>
      <c r="EI197" s="17"/>
      <c r="EJ197" s="17"/>
      <c r="EK197" s="17"/>
      <c r="EL197" s="17"/>
      <c r="EM197" s="17"/>
      <c r="EN197" s="17"/>
      <c r="EO197" s="17"/>
      <c r="EP197" s="17"/>
      <c r="EQ197" s="17"/>
      <c r="ER197" s="17"/>
      <c r="ES197" s="17"/>
      <c r="ET197" s="17"/>
      <c r="EU197" s="17"/>
      <c r="EV197" s="17"/>
      <c r="EW197" s="17"/>
      <c r="EX197" s="17"/>
      <c r="EY197" s="17"/>
      <c r="EZ197" s="17"/>
      <c r="FA197" s="17"/>
      <c r="FB197" s="17"/>
      <c r="FC197" s="17"/>
      <c r="FD197" s="17"/>
      <c r="FE197" s="17"/>
      <c r="FF197" s="17"/>
      <c r="FG197" s="17"/>
      <c r="FH197" s="17"/>
      <c r="FI197" s="17"/>
      <c r="FJ197" s="17"/>
      <c r="FK197" s="17"/>
      <c r="FL197" s="17"/>
      <c r="FM197" s="17"/>
      <c r="FN197" s="17"/>
      <c r="FO197" s="17"/>
      <c r="FP197" s="17"/>
      <c r="FQ197" s="17"/>
      <c r="FR197" s="17"/>
      <c r="FS197" s="17"/>
      <c r="FT197" s="17"/>
      <c r="FU197" s="17"/>
      <c r="FV197" s="17"/>
      <c r="FW197" s="17"/>
      <c r="FX197" s="17"/>
      <c r="FY197" s="17"/>
      <c r="FZ197" s="17"/>
      <c r="GA197" s="17"/>
      <c r="GB197" s="17"/>
      <c r="GC197" s="17"/>
      <c r="GD197" s="17"/>
      <c r="GE197" s="17"/>
      <c r="GF197" s="17"/>
      <c r="GG197" s="17"/>
      <c r="GH197" s="17"/>
      <c r="GI197" s="17"/>
      <c r="GJ197" s="17"/>
      <c r="GK197" s="17"/>
      <c r="GL197" s="17"/>
      <c r="GM197" s="17"/>
      <c r="GN197" s="17"/>
      <c r="GO197" s="17"/>
      <c r="GP197" s="17"/>
      <c r="GQ197" s="17"/>
      <c r="GR197" s="17"/>
      <c r="GS197" s="17"/>
      <c r="GT197" s="17"/>
      <c r="GU197" s="17"/>
      <c r="GV197" s="17"/>
      <c r="GW197" s="17"/>
      <c r="GX197" s="17"/>
      <c r="GY197" s="17"/>
      <c r="GZ197" s="17"/>
      <c r="HA197" s="17"/>
      <c r="HB197" s="17"/>
      <c r="HC197" s="17"/>
      <c r="HD197" s="17"/>
      <c r="HE197" s="17"/>
      <c r="HF197" s="17"/>
      <c r="HG197" s="17"/>
      <c r="HH197" s="17"/>
      <c r="HI197" s="17"/>
      <c r="HJ197" s="17"/>
      <c r="HK197" s="17"/>
      <c r="HL197" s="17"/>
      <c r="HM197" s="17"/>
      <c r="HN197" s="17"/>
      <c r="HO197" s="17"/>
      <c r="HP197" s="17"/>
      <c r="HQ197" s="17"/>
      <c r="HR197" s="17"/>
      <c r="HS197" s="17"/>
      <c r="HT197" s="17"/>
      <c r="HU197" s="17"/>
      <c r="HV197" s="17"/>
      <c r="HW197" s="17"/>
      <c r="HX197" s="17"/>
      <c r="HY197" s="17"/>
      <c r="HZ197" s="17"/>
      <c r="IA197" s="17"/>
      <c r="IB197" s="17"/>
      <c r="IC197" s="17"/>
      <c r="ID197" s="17"/>
      <c r="IE197" s="17"/>
      <c r="IF197" s="17"/>
      <c r="IG197" s="17"/>
      <c r="IH197" s="17"/>
      <c r="II197" s="17"/>
      <c r="IJ197" s="17"/>
      <c r="IK197" s="17"/>
      <c r="IL197" s="17"/>
      <c r="IM197" s="17"/>
      <c r="IN197" s="17"/>
      <c r="IO197" s="17"/>
      <c r="IP197" s="17"/>
    </row>
    <row r="198" spans="1:250" ht="16.5" hidden="1">
      <c r="A198" s="22"/>
      <c r="B198" s="22"/>
      <c r="C198" s="22"/>
      <c r="D198" s="22"/>
      <c r="E198" s="23"/>
      <c r="F198" s="24"/>
      <c r="G198" s="24"/>
      <c r="H198" s="41"/>
      <c r="I198" s="25"/>
      <c r="J198" s="25"/>
      <c r="K198" s="26"/>
      <c r="L198" s="24"/>
      <c r="M198" s="24"/>
      <c r="N198" s="24"/>
      <c r="O198" s="26"/>
      <c r="P198" s="26"/>
      <c r="Q198" s="26"/>
      <c r="R198" s="26"/>
      <c r="S198" s="92"/>
      <c r="T198" s="28"/>
      <c r="U198" s="28"/>
      <c r="V198" s="28"/>
      <c r="W198" s="28"/>
      <c r="X198" s="29"/>
      <c r="Y198" s="29"/>
      <c r="Z198" s="29"/>
      <c r="AA198" s="29"/>
      <c r="AB198" s="28"/>
      <c r="AC198" s="28"/>
      <c r="AD198" s="28"/>
      <c r="AE198" s="28"/>
      <c r="AF198" s="30"/>
      <c r="AG198" s="30"/>
      <c r="AH198" s="30"/>
      <c r="AI198" s="30"/>
      <c r="AJ198" s="31"/>
      <c r="AK198" s="31"/>
      <c r="AL198" s="32"/>
      <c r="AM198" s="28"/>
      <c r="AN198" s="28"/>
      <c r="AO198" s="28"/>
      <c r="AP198" s="28"/>
      <c r="AQ198" s="28"/>
      <c r="AR198" s="28"/>
      <c r="AS198" s="28"/>
      <c r="AT198" s="28"/>
      <c r="AU198" s="33"/>
      <c r="AV198" s="23"/>
      <c r="AW198" s="34"/>
      <c r="AX198" s="35"/>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c r="CF198" s="17"/>
      <c r="CG198" s="17"/>
      <c r="CH198" s="17"/>
      <c r="CI198" s="17"/>
      <c r="CJ198" s="17"/>
      <c r="CK198" s="17"/>
      <c r="CL198" s="17"/>
      <c r="CM198" s="17"/>
      <c r="CN198" s="17"/>
      <c r="CO198" s="17"/>
      <c r="CP198" s="17"/>
      <c r="CQ198" s="17"/>
      <c r="CR198" s="17"/>
      <c r="CS198" s="17"/>
      <c r="CT198" s="17"/>
      <c r="CU198" s="17"/>
      <c r="CV198" s="17"/>
      <c r="CW198" s="17"/>
      <c r="CX198" s="17"/>
      <c r="CY198" s="17"/>
      <c r="CZ198" s="17"/>
      <c r="DA198" s="17"/>
      <c r="DB198" s="17"/>
      <c r="DC198" s="17"/>
      <c r="DD198" s="17"/>
      <c r="DE198" s="17"/>
      <c r="DF198" s="17"/>
      <c r="DG198" s="17"/>
      <c r="DH198" s="17"/>
      <c r="DI198" s="17"/>
      <c r="DJ198" s="17"/>
      <c r="DK198" s="17"/>
      <c r="DL198" s="17"/>
      <c r="DM198" s="17"/>
      <c r="DN198" s="17"/>
      <c r="DO198" s="17"/>
      <c r="DP198" s="17"/>
      <c r="DQ198" s="17"/>
      <c r="DR198" s="17"/>
      <c r="DS198" s="17"/>
      <c r="DT198" s="17"/>
      <c r="DU198" s="17"/>
      <c r="DV198" s="17"/>
      <c r="DW198" s="17"/>
      <c r="DX198" s="17"/>
      <c r="DY198" s="17"/>
      <c r="DZ198" s="17"/>
      <c r="EA198" s="17"/>
      <c r="EB198" s="17"/>
      <c r="EC198" s="17"/>
      <c r="ED198" s="17"/>
      <c r="EE198" s="17"/>
      <c r="EF198" s="17"/>
      <c r="EG198" s="17"/>
      <c r="EH198" s="17"/>
      <c r="EI198" s="17"/>
      <c r="EJ198" s="17"/>
      <c r="EK198" s="17"/>
      <c r="EL198" s="17"/>
      <c r="EM198" s="17"/>
      <c r="EN198" s="17"/>
      <c r="EO198" s="17"/>
      <c r="EP198" s="17"/>
      <c r="EQ198" s="17"/>
      <c r="ER198" s="17"/>
      <c r="ES198" s="17"/>
      <c r="ET198" s="17"/>
      <c r="EU198" s="17"/>
      <c r="EV198" s="17"/>
      <c r="EW198" s="17"/>
      <c r="EX198" s="17"/>
      <c r="EY198" s="17"/>
      <c r="EZ198" s="17"/>
      <c r="FA198" s="17"/>
      <c r="FB198" s="17"/>
      <c r="FC198" s="17"/>
      <c r="FD198" s="17"/>
      <c r="FE198" s="17"/>
      <c r="FF198" s="17"/>
      <c r="FG198" s="17"/>
      <c r="FH198" s="17"/>
      <c r="FI198" s="17"/>
      <c r="FJ198" s="17"/>
      <c r="FK198" s="17"/>
      <c r="FL198" s="17"/>
      <c r="FM198" s="17"/>
      <c r="FN198" s="17"/>
      <c r="FO198" s="17"/>
      <c r="FP198" s="17"/>
      <c r="FQ198" s="17"/>
      <c r="FR198" s="17"/>
      <c r="FS198" s="17"/>
      <c r="FT198" s="17"/>
      <c r="FU198" s="17"/>
      <c r="FV198" s="17"/>
      <c r="FW198" s="17"/>
      <c r="FX198" s="17"/>
      <c r="FY198" s="17"/>
      <c r="FZ198" s="17"/>
      <c r="GA198" s="17"/>
      <c r="GB198" s="17"/>
      <c r="GC198" s="17"/>
      <c r="GD198" s="17"/>
      <c r="GE198" s="17"/>
      <c r="GF198" s="17"/>
      <c r="GG198" s="17"/>
      <c r="GH198" s="17"/>
      <c r="GI198" s="17"/>
      <c r="GJ198" s="17"/>
      <c r="GK198" s="17"/>
      <c r="GL198" s="17"/>
      <c r="GM198" s="17"/>
      <c r="GN198" s="17"/>
      <c r="GO198" s="17"/>
      <c r="GP198" s="17"/>
      <c r="GQ198" s="17"/>
      <c r="GR198" s="17"/>
      <c r="GS198" s="17"/>
      <c r="GT198" s="17"/>
      <c r="GU198" s="17"/>
      <c r="GV198" s="17"/>
      <c r="GW198" s="17"/>
      <c r="GX198" s="17"/>
      <c r="GY198" s="17"/>
      <c r="GZ198" s="17"/>
      <c r="HA198" s="17"/>
      <c r="HB198" s="17"/>
      <c r="HC198" s="17"/>
      <c r="HD198" s="17"/>
      <c r="HE198" s="17"/>
      <c r="HF198" s="17"/>
      <c r="HG198" s="17"/>
      <c r="HH198" s="17"/>
      <c r="HI198" s="17"/>
      <c r="HJ198" s="17"/>
      <c r="HK198" s="17"/>
      <c r="HL198" s="17"/>
      <c r="HM198" s="17"/>
      <c r="HN198" s="17"/>
      <c r="HO198" s="17"/>
      <c r="HP198" s="17"/>
      <c r="HQ198" s="17"/>
      <c r="HR198" s="17"/>
      <c r="HS198" s="17"/>
      <c r="HT198" s="17"/>
      <c r="HU198" s="17"/>
      <c r="HV198" s="17"/>
      <c r="HW198" s="17"/>
      <c r="HX198" s="17"/>
      <c r="HY198" s="17"/>
      <c r="HZ198" s="17"/>
      <c r="IA198" s="17"/>
      <c r="IB198" s="17"/>
      <c r="IC198" s="17"/>
      <c r="ID198" s="17"/>
      <c r="IE198" s="17"/>
      <c r="IF198" s="17"/>
      <c r="IG198" s="17"/>
      <c r="IH198" s="17"/>
      <c r="II198" s="17"/>
      <c r="IJ198" s="17"/>
      <c r="IK198" s="17"/>
      <c r="IL198" s="17"/>
      <c r="IM198" s="17"/>
      <c r="IN198" s="17"/>
      <c r="IO198" s="17"/>
      <c r="IP198" s="17"/>
    </row>
    <row r="199" spans="1:250" ht="16.5" hidden="1">
      <c r="A199" s="22"/>
      <c r="B199" s="22"/>
      <c r="C199" s="22"/>
      <c r="D199" s="22"/>
      <c r="E199" s="23"/>
      <c r="F199" s="24"/>
      <c r="G199" s="24"/>
      <c r="H199" s="41"/>
      <c r="I199" s="25"/>
      <c r="J199" s="25"/>
      <c r="K199" s="26"/>
      <c r="L199" s="24"/>
      <c r="M199" s="24"/>
      <c r="N199" s="24"/>
      <c r="O199" s="26"/>
      <c r="P199" s="26"/>
      <c r="Q199" s="26"/>
      <c r="R199" s="26"/>
      <c r="S199" s="92"/>
      <c r="T199" s="28"/>
      <c r="U199" s="28"/>
      <c r="V199" s="28"/>
      <c r="W199" s="28"/>
      <c r="X199" s="29"/>
      <c r="Y199" s="29"/>
      <c r="Z199" s="29"/>
      <c r="AA199" s="29"/>
      <c r="AB199" s="28"/>
      <c r="AC199" s="28"/>
      <c r="AD199" s="28"/>
      <c r="AE199" s="28"/>
      <c r="AF199" s="30"/>
      <c r="AG199" s="30"/>
      <c r="AH199" s="30"/>
      <c r="AI199" s="30"/>
      <c r="AJ199" s="31"/>
      <c r="AK199" s="31"/>
      <c r="AL199" s="32"/>
      <c r="AM199" s="28"/>
      <c r="AN199" s="28"/>
      <c r="AO199" s="28"/>
      <c r="AP199" s="28"/>
      <c r="AQ199" s="28"/>
      <c r="AR199" s="28"/>
      <c r="AS199" s="28"/>
      <c r="AT199" s="28"/>
      <c r="AU199" s="33"/>
      <c r="AV199" s="23"/>
      <c r="AW199" s="34"/>
      <c r="AX199" s="35"/>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c r="CF199" s="17"/>
      <c r="CG199" s="17"/>
      <c r="CH199" s="17"/>
      <c r="CI199" s="17"/>
      <c r="CJ199" s="17"/>
      <c r="CK199" s="17"/>
      <c r="CL199" s="17"/>
      <c r="CM199" s="17"/>
      <c r="CN199" s="17"/>
      <c r="CO199" s="17"/>
      <c r="CP199" s="17"/>
      <c r="CQ199" s="17"/>
      <c r="CR199" s="17"/>
      <c r="CS199" s="17"/>
      <c r="CT199" s="17"/>
      <c r="CU199" s="17"/>
      <c r="CV199" s="17"/>
      <c r="CW199" s="17"/>
      <c r="CX199" s="17"/>
      <c r="CY199" s="17"/>
      <c r="CZ199" s="17"/>
      <c r="DA199" s="17"/>
      <c r="DB199" s="17"/>
      <c r="DC199" s="17"/>
      <c r="DD199" s="17"/>
      <c r="DE199" s="17"/>
      <c r="DF199" s="17"/>
      <c r="DG199" s="17"/>
      <c r="DH199" s="17"/>
      <c r="DI199" s="17"/>
      <c r="DJ199" s="17"/>
      <c r="DK199" s="17"/>
      <c r="DL199" s="17"/>
      <c r="DM199" s="17"/>
      <c r="DN199" s="17"/>
      <c r="DO199" s="17"/>
      <c r="DP199" s="17"/>
      <c r="DQ199" s="17"/>
      <c r="DR199" s="17"/>
      <c r="DS199" s="17"/>
      <c r="DT199" s="17"/>
      <c r="DU199" s="17"/>
      <c r="DV199" s="17"/>
      <c r="DW199" s="17"/>
      <c r="DX199" s="17"/>
      <c r="DY199" s="17"/>
      <c r="DZ199" s="17"/>
      <c r="EA199" s="17"/>
      <c r="EB199" s="17"/>
      <c r="EC199" s="17"/>
      <c r="ED199" s="17"/>
      <c r="EE199" s="17"/>
      <c r="EF199" s="17"/>
      <c r="EG199" s="17"/>
      <c r="EH199" s="17"/>
      <c r="EI199" s="17"/>
      <c r="EJ199" s="17"/>
      <c r="EK199" s="17"/>
      <c r="EL199" s="17"/>
      <c r="EM199" s="17"/>
      <c r="EN199" s="17"/>
      <c r="EO199" s="17"/>
      <c r="EP199" s="17"/>
      <c r="EQ199" s="17"/>
      <c r="ER199" s="17"/>
      <c r="ES199" s="17"/>
      <c r="ET199" s="17"/>
      <c r="EU199" s="17"/>
      <c r="EV199" s="17"/>
      <c r="EW199" s="17"/>
      <c r="EX199" s="17"/>
      <c r="EY199" s="17"/>
      <c r="EZ199" s="17"/>
      <c r="FA199" s="17"/>
      <c r="FB199" s="17"/>
      <c r="FC199" s="17"/>
      <c r="FD199" s="17"/>
      <c r="FE199" s="17"/>
      <c r="FF199" s="17"/>
      <c r="FG199" s="17"/>
      <c r="FH199" s="17"/>
      <c r="FI199" s="17"/>
      <c r="FJ199" s="17"/>
      <c r="FK199" s="17"/>
      <c r="FL199" s="17"/>
      <c r="FM199" s="17"/>
      <c r="FN199" s="17"/>
      <c r="FO199" s="17"/>
      <c r="FP199" s="17"/>
      <c r="FQ199" s="17"/>
      <c r="FR199" s="17"/>
      <c r="FS199" s="17"/>
      <c r="FT199" s="17"/>
      <c r="FU199" s="17"/>
      <c r="FV199" s="17"/>
      <c r="FW199" s="17"/>
      <c r="FX199" s="17"/>
      <c r="FY199" s="17"/>
      <c r="FZ199" s="17"/>
      <c r="GA199" s="17"/>
      <c r="GB199" s="17"/>
      <c r="GC199" s="17"/>
      <c r="GD199" s="17"/>
      <c r="GE199" s="17"/>
      <c r="GF199" s="17"/>
      <c r="GG199" s="17"/>
      <c r="GH199" s="17"/>
      <c r="GI199" s="17"/>
      <c r="GJ199" s="17"/>
      <c r="GK199" s="17"/>
      <c r="GL199" s="17"/>
      <c r="GM199" s="17"/>
      <c r="GN199" s="17"/>
      <c r="GO199" s="17"/>
      <c r="GP199" s="17"/>
      <c r="GQ199" s="17"/>
      <c r="GR199" s="17"/>
      <c r="GS199" s="17"/>
      <c r="GT199" s="17"/>
      <c r="GU199" s="17"/>
      <c r="GV199" s="17"/>
      <c r="GW199" s="17"/>
      <c r="GX199" s="17"/>
      <c r="GY199" s="17"/>
      <c r="GZ199" s="17"/>
      <c r="HA199" s="17"/>
      <c r="HB199" s="17"/>
      <c r="HC199" s="17"/>
      <c r="HD199" s="17"/>
      <c r="HE199" s="17"/>
      <c r="HF199" s="17"/>
      <c r="HG199" s="17"/>
      <c r="HH199" s="17"/>
      <c r="HI199" s="17"/>
      <c r="HJ199" s="17"/>
      <c r="HK199" s="17"/>
      <c r="HL199" s="17"/>
      <c r="HM199" s="17"/>
      <c r="HN199" s="17"/>
      <c r="HO199" s="17"/>
      <c r="HP199" s="17"/>
      <c r="HQ199" s="17"/>
      <c r="HR199" s="17"/>
      <c r="HS199" s="17"/>
      <c r="HT199" s="17"/>
      <c r="HU199" s="17"/>
      <c r="HV199" s="17"/>
      <c r="HW199" s="17"/>
      <c r="HX199" s="17"/>
      <c r="HY199" s="17"/>
      <c r="HZ199" s="17"/>
      <c r="IA199" s="17"/>
      <c r="IB199" s="17"/>
      <c r="IC199" s="17"/>
      <c r="ID199" s="17"/>
      <c r="IE199" s="17"/>
      <c r="IF199" s="17"/>
      <c r="IG199" s="17"/>
      <c r="IH199" s="17"/>
      <c r="II199" s="17"/>
      <c r="IJ199" s="17"/>
      <c r="IK199" s="17"/>
      <c r="IL199" s="17"/>
      <c r="IM199" s="17"/>
      <c r="IN199" s="17"/>
      <c r="IO199" s="17"/>
      <c r="IP199" s="17"/>
    </row>
    <row r="200" spans="1:250" ht="16.5" hidden="1">
      <c r="A200" s="22"/>
      <c r="B200" s="22"/>
      <c r="C200" s="22"/>
      <c r="D200" s="22"/>
      <c r="E200" s="23"/>
      <c r="F200" s="24"/>
      <c r="G200" s="24"/>
      <c r="H200" s="41"/>
      <c r="I200" s="25"/>
      <c r="J200" s="25"/>
      <c r="K200" s="26"/>
      <c r="L200" s="24"/>
      <c r="M200" s="24"/>
      <c r="N200" s="24"/>
      <c r="O200" s="26"/>
      <c r="P200" s="26"/>
      <c r="Q200" s="26"/>
      <c r="R200" s="26"/>
      <c r="S200" s="92"/>
      <c r="T200" s="28"/>
      <c r="U200" s="28"/>
      <c r="V200" s="28"/>
      <c r="W200" s="28"/>
      <c r="X200" s="29"/>
      <c r="Y200" s="29"/>
      <c r="Z200" s="29"/>
      <c r="AA200" s="29"/>
      <c r="AB200" s="28"/>
      <c r="AC200" s="28"/>
      <c r="AD200" s="28"/>
      <c r="AE200" s="28"/>
      <c r="AF200" s="30"/>
      <c r="AG200" s="30"/>
      <c r="AH200" s="30"/>
      <c r="AI200" s="30"/>
      <c r="AJ200" s="31"/>
      <c r="AK200" s="31"/>
      <c r="AL200" s="32"/>
      <c r="AM200" s="28"/>
      <c r="AN200" s="28"/>
      <c r="AO200" s="28"/>
      <c r="AP200" s="28"/>
      <c r="AQ200" s="28"/>
      <c r="AR200" s="28"/>
      <c r="AS200" s="28"/>
      <c r="AT200" s="28"/>
      <c r="AU200" s="33"/>
      <c r="AV200" s="23"/>
      <c r="AW200" s="34"/>
      <c r="AX200" s="35"/>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c r="CF200" s="17"/>
      <c r="CG200" s="17"/>
      <c r="CH200" s="17"/>
      <c r="CI200" s="17"/>
      <c r="CJ200" s="17"/>
      <c r="CK200" s="17"/>
      <c r="CL200" s="17"/>
      <c r="CM200" s="17"/>
      <c r="CN200" s="17"/>
      <c r="CO200" s="17"/>
      <c r="CP200" s="17"/>
      <c r="CQ200" s="17"/>
      <c r="CR200" s="17"/>
      <c r="CS200" s="17"/>
      <c r="CT200" s="17"/>
      <c r="CU200" s="17"/>
      <c r="CV200" s="17"/>
      <c r="CW200" s="17"/>
      <c r="CX200" s="17"/>
      <c r="CY200" s="17"/>
      <c r="CZ200" s="17"/>
      <c r="DA200" s="17"/>
      <c r="DB200" s="17"/>
      <c r="DC200" s="17"/>
      <c r="DD200" s="17"/>
      <c r="DE200" s="17"/>
      <c r="DF200" s="17"/>
      <c r="DG200" s="17"/>
      <c r="DH200" s="17"/>
      <c r="DI200" s="17"/>
      <c r="DJ200" s="17"/>
      <c r="DK200" s="17"/>
      <c r="DL200" s="17"/>
      <c r="DM200" s="17"/>
      <c r="DN200" s="17"/>
      <c r="DO200" s="17"/>
      <c r="DP200" s="17"/>
      <c r="DQ200" s="17"/>
      <c r="DR200" s="17"/>
      <c r="DS200" s="17"/>
      <c r="DT200" s="17"/>
      <c r="DU200" s="17"/>
      <c r="DV200" s="17"/>
      <c r="DW200" s="17"/>
      <c r="DX200" s="17"/>
      <c r="DY200" s="17"/>
      <c r="DZ200" s="17"/>
      <c r="EA200" s="17"/>
      <c r="EB200" s="17"/>
      <c r="EC200" s="17"/>
      <c r="ED200" s="17"/>
      <c r="EE200" s="17"/>
      <c r="EF200" s="17"/>
      <c r="EG200" s="17"/>
      <c r="EH200" s="17"/>
      <c r="EI200" s="17"/>
      <c r="EJ200" s="17"/>
      <c r="EK200" s="17"/>
      <c r="EL200" s="17"/>
      <c r="EM200" s="17"/>
      <c r="EN200" s="17"/>
      <c r="EO200" s="17"/>
      <c r="EP200" s="17"/>
      <c r="EQ200" s="17"/>
      <c r="ER200" s="17"/>
      <c r="ES200" s="17"/>
      <c r="ET200" s="17"/>
      <c r="EU200" s="17"/>
      <c r="EV200" s="17"/>
      <c r="EW200" s="17"/>
      <c r="EX200" s="17"/>
      <c r="EY200" s="17"/>
      <c r="EZ200" s="17"/>
      <c r="FA200" s="17"/>
      <c r="FB200" s="17"/>
      <c r="FC200" s="17"/>
      <c r="FD200" s="17"/>
      <c r="FE200" s="17"/>
      <c r="FF200" s="17"/>
      <c r="FG200" s="17"/>
      <c r="FH200" s="17"/>
      <c r="FI200" s="17"/>
      <c r="FJ200" s="17"/>
      <c r="FK200" s="17"/>
      <c r="FL200" s="17"/>
      <c r="FM200" s="17"/>
      <c r="FN200" s="17"/>
      <c r="FO200" s="17"/>
      <c r="FP200" s="17"/>
      <c r="FQ200" s="17"/>
      <c r="FR200" s="17"/>
      <c r="FS200" s="17"/>
      <c r="FT200" s="17"/>
      <c r="FU200" s="17"/>
      <c r="FV200" s="17"/>
      <c r="FW200" s="17"/>
      <c r="FX200" s="17"/>
      <c r="FY200" s="17"/>
      <c r="FZ200" s="17"/>
      <c r="GA200" s="17"/>
      <c r="GB200" s="17"/>
      <c r="GC200" s="17"/>
      <c r="GD200" s="17"/>
      <c r="GE200" s="17"/>
      <c r="GF200" s="17"/>
      <c r="GG200" s="17"/>
      <c r="GH200" s="17"/>
      <c r="GI200" s="17"/>
      <c r="GJ200" s="17"/>
      <c r="GK200" s="17"/>
      <c r="GL200" s="17"/>
      <c r="GM200" s="17"/>
      <c r="GN200" s="17"/>
      <c r="GO200" s="17"/>
      <c r="GP200" s="17"/>
      <c r="GQ200" s="17"/>
      <c r="GR200" s="17"/>
      <c r="GS200" s="17"/>
      <c r="GT200" s="17"/>
      <c r="GU200" s="17"/>
      <c r="GV200" s="17"/>
      <c r="GW200" s="17"/>
      <c r="GX200" s="17"/>
      <c r="GY200" s="17"/>
      <c r="GZ200" s="17"/>
      <c r="HA200" s="17"/>
      <c r="HB200" s="17"/>
      <c r="HC200" s="17"/>
      <c r="HD200" s="17"/>
      <c r="HE200" s="17"/>
      <c r="HF200" s="17"/>
      <c r="HG200" s="17"/>
      <c r="HH200" s="17"/>
      <c r="HI200" s="17"/>
      <c r="HJ200" s="17"/>
      <c r="HK200" s="17"/>
      <c r="HL200" s="17"/>
      <c r="HM200" s="17"/>
      <c r="HN200" s="17"/>
      <c r="HO200" s="17"/>
      <c r="HP200" s="17"/>
      <c r="HQ200" s="17"/>
      <c r="HR200" s="17"/>
      <c r="HS200" s="17"/>
      <c r="HT200" s="17"/>
      <c r="HU200" s="17"/>
      <c r="HV200" s="17"/>
      <c r="HW200" s="17"/>
      <c r="HX200" s="17"/>
      <c r="HY200" s="17"/>
      <c r="HZ200" s="17"/>
      <c r="IA200" s="17"/>
      <c r="IB200" s="17"/>
      <c r="IC200" s="17"/>
      <c r="ID200" s="17"/>
      <c r="IE200" s="17"/>
      <c r="IF200" s="17"/>
      <c r="IG200" s="17"/>
      <c r="IH200" s="17"/>
      <c r="II200" s="17"/>
      <c r="IJ200" s="17"/>
      <c r="IK200" s="17"/>
      <c r="IL200" s="17"/>
      <c r="IM200" s="17"/>
      <c r="IN200" s="17"/>
      <c r="IO200" s="17"/>
      <c r="IP200" s="17"/>
    </row>
    <row r="201" spans="1:250" ht="16.5" hidden="1">
      <c r="A201" s="22"/>
      <c r="B201" s="22"/>
      <c r="C201" s="22"/>
      <c r="D201" s="22"/>
      <c r="E201" s="23"/>
      <c r="F201" s="24"/>
      <c r="G201" s="24"/>
      <c r="H201" s="41"/>
      <c r="I201" s="25"/>
      <c r="J201" s="25"/>
      <c r="K201" s="26"/>
      <c r="L201" s="24"/>
      <c r="M201" s="24"/>
      <c r="N201" s="24"/>
      <c r="O201" s="26"/>
      <c r="P201" s="26"/>
      <c r="Q201" s="26"/>
      <c r="R201" s="26"/>
      <c r="S201" s="92"/>
      <c r="T201" s="28"/>
      <c r="U201" s="28"/>
      <c r="V201" s="28"/>
      <c r="W201" s="28"/>
      <c r="X201" s="29"/>
      <c r="Y201" s="29"/>
      <c r="Z201" s="29"/>
      <c r="AA201" s="29"/>
      <c r="AB201" s="28"/>
      <c r="AC201" s="28"/>
      <c r="AD201" s="28"/>
      <c r="AE201" s="28"/>
      <c r="AF201" s="30"/>
      <c r="AG201" s="30"/>
      <c r="AH201" s="30"/>
      <c r="AI201" s="30"/>
      <c r="AJ201" s="31"/>
      <c r="AK201" s="31"/>
      <c r="AL201" s="32"/>
      <c r="AM201" s="28"/>
      <c r="AN201" s="28"/>
      <c r="AO201" s="28"/>
      <c r="AP201" s="28"/>
      <c r="AQ201" s="28"/>
      <c r="AR201" s="28"/>
      <c r="AS201" s="28"/>
      <c r="AT201" s="28"/>
      <c r="AU201" s="33"/>
      <c r="AV201" s="23"/>
      <c r="AW201" s="34"/>
      <c r="AX201" s="35"/>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7"/>
      <c r="CS201" s="17"/>
      <c r="CT201" s="17"/>
      <c r="CU201" s="17"/>
      <c r="CV201" s="17"/>
      <c r="CW201" s="17"/>
      <c r="CX201" s="17"/>
      <c r="CY201" s="17"/>
      <c r="CZ201" s="17"/>
      <c r="DA201" s="17"/>
      <c r="DB201" s="17"/>
      <c r="DC201" s="17"/>
      <c r="DD201" s="17"/>
      <c r="DE201" s="17"/>
      <c r="DF201" s="17"/>
      <c r="DG201" s="17"/>
      <c r="DH201" s="17"/>
      <c r="DI201" s="17"/>
      <c r="DJ201" s="17"/>
      <c r="DK201" s="17"/>
      <c r="DL201" s="17"/>
      <c r="DM201" s="17"/>
      <c r="DN201" s="17"/>
      <c r="DO201" s="17"/>
      <c r="DP201" s="17"/>
      <c r="DQ201" s="17"/>
      <c r="DR201" s="17"/>
      <c r="DS201" s="17"/>
      <c r="DT201" s="17"/>
      <c r="DU201" s="17"/>
      <c r="DV201" s="17"/>
      <c r="DW201" s="17"/>
      <c r="DX201" s="17"/>
      <c r="DY201" s="17"/>
      <c r="DZ201" s="17"/>
      <c r="EA201" s="17"/>
      <c r="EB201" s="17"/>
      <c r="EC201" s="17"/>
      <c r="ED201" s="17"/>
      <c r="EE201" s="17"/>
      <c r="EF201" s="17"/>
      <c r="EG201" s="17"/>
      <c r="EH201" s="17"/>
      <c r="EI201" s="17"/>
      <c r="EJ201" s="17"/>
      <c r="EK201" s="17"/>
      <c r="EL201" s="17"/>
      <c r="EM201" s="17"/>
      <c r="EN201" s="17"/>
      <c r="EO201" s="17"/>
      <c r="EP201" s="17"/>
      <c r="EQ201" s="17"/>
      <c r="ER201" s="17"/>
      <c r="ES201" s="17"/>
      <c r="ET201" s="17"/>
      <c r="EU201" s="17"/>
      <c r="EV201" s="17"/>
      <c r="EW201" s="17"/>
      <c r="EX201" s="17"/>
      <c r="EY201" s="17"/>
      <c r="EZ201" s="17"/>
      <c r="FA201" s="17"/>
      <c r="FB201" s="17"/>
      <c r="FC201" s="17"/>
      <c r="FD201" s="17"/>
      <c r="FE201" s="17"/>
      <c r="FF201" s="17"/>
      <c r="FG201" s="17"/>
      <c r="FH201" s="17"/>
      <c r="FI201" s="17"/>
      <c r="FJ201" s="17"/>
      <c r="FK201" s="17"/>
      <c r="FL201" s="17"/>
      <c r="FM201" s="17"/>
      <c r="FN201" s="17"/>
      <c r="FO201" s="17"/>
      <c r="FP201" s="17"/>
      <c r="FQ201" s="17"/>
      <c r="FR201" s="17"/>
      <c r="FS201" s="17"/>
      <c r="FT201" s="17"/>
      <c r="FU201" s="17"/>
      <c r="FV201" s="17"/>
      <c r="FW201" s="17"/>
      <c r="FX201" s="17"/>
      <c r="FY201" s="17"/>
      <c r="FZ201" s="17"/>
      <c r="GA201" s="17"/>
      <c r="GB201" s="17"/>
      <c r="GC201" s="17"/>
      <c r="GD201" s="17"/>
      <c r="GE201" s="17"/>
      <c r="GF201" s="17"/>
      <c r="GG201" s="17"/>
      <c r="GH201" s="17"/>
      <c r="GI201" s="17"/>
      <c r="GJ201" s="17"/>
      <c r="GK201" s="17"/>
      <c r="GL201" s="17"/>
      <c r="GM201" s="17"/>
      <c r="GN201" s="17"/>
      <c r="GO201" s="17"/>
      <c r="GP201" s="17"/>
      <c r="GQ201" s="17"/>
      <c r="GR201" s="17"/>
      <c r="GS201" s="17"/>
      <c r="GT201" s="17"/>
      <c r="GU201" s="17"/>
      <c r="GV201" s="17"/>
      <c r="GW201" s="17"/>
      <c r="GX201" s="17"/>
      <c r="GY201" s="17"/>
      <c r="GZ201" s="17"/>
      <c r="HA201" s="17"/>
      <c r="HB201" s="17"/>
      <c r="HC201" s="17"/>
      <c r="HD201" s="17"/>
      <c r="HE201" s="17"/>
      <c r="HF201" s="17"/>
      <c r="HG201" s="17"/>
      <c r="HH201" s="17"/>
      <c r="HI201" s="17"/>
      <c r="HJ201" s="17"/>
      <c r="HK201" s="17"/>
      <c r="HL201" s="17"/>
      <c r="HM201" s="17"/>
      <c r="HN201" s="17"/>
      <c r="HO201" s="17"/>
      <c r="HP201" s="17"/>
      <c r="HQ201" s="17"/>
      <c r="HR201" s="17"/>
      <c r="HS201" s="17"/>
      <c r="HT201" s="17"/>
      <c r="HU201" s="17"/>
      <c r="HV201" s="17"/>
      <c r="HW201" s="17"/>
      <c r="HX201" s="17"/>
      <c r="HY201" s="17"/>
      <c r="HZ201" s="17"/>
      <c r="IA201" s="17"/>
      <c r="IB201" s="17"/>
      <c r="IC201" s="17"/>
      <c r="ID201" s="17"/>
      <c r="IE201" s="17"/>
      <c r="IF201" s="17"/>
      <c r="IG201" s="17"/>
      <c r="IH201" s="17"/>
      <c r="II201" s="17"/>
      <c r="IJ201" s="17"/>
      <c r="IK201" s="17"/>
      <c r="IL201" s="17"/>
      <c r="IM201" s="17"/>
      <c r="IN201" s="17"/>
      <c r="IO201" s="17"/>
      <c r="IP201" s="17"/>
    </row>
    <row r="202" spans="1:250" ht="16.5" hidden="1">
      <c r="A202" s="22"/>
      <c r="B202" s="22"/>
      <c r="C202" s="22"/>
      <c r="D202" s="22"/>
      <c r="E202" s="23"/>
      <c r="F202" s="24"/>
      <c r="G202" s="24"/>
      <c r="H202" s="41"/>
      <c r="I202" s="25"/>
      <c r="J202" s="25"/>
      <c r="K202" s="26"/>
      <c r="L202" s="24"/>
      <c r="M202" s="24"/>
      <c r="N202" s="24"/>
      <c r="O202" s="26"/>
      <c r="P202" s="26"/>
      <c r="Q202" s="26"/>
      <c r="R202" s="26"/>
      <c r="S202" s="92"/>
      <c r="T202" s="28"/>
      <c r="U202" s="28"/>
      <c r="V202" s="28"/>
      <c r="W202" s="28"/>
      <c r="X202" s="29"/>
      <c r="Y202" s="29"/>
      <c r="Z202" s="29"/>
      <c r="AA202" s="29"/>
      <c r="AB202" s="28"/>
      <c r="AC202" s="28"/>
      <c r="AD202" s="28"/>
      <c r="AE202" s="28"/>
      <c r="AF202" s="30"/>
      <c r="AG202" s="30"/>
      <c r="AH202" s="30"/>
      <c r="AI202" s="30"/>
      <c r="AJ202" s="31"/>
      <c r="AK202" s="31"/>
      <c r="AL202" s="32"/>
      <c r="AM202" s="28"/>
      <c r="AN202" s="28"/>
      <c r="AO202" s="28"/>
      <c r="AP202" s="28"/>
      <c r="AQ202" s="28"/>
      <c r="AR202" s="28"/>
      <c r="AS202" s="28"/>
      <c r="AT202" s="28"/>
      <c r="AU202" s="33"/>
      <c r="AV202" s="23"/>
      <c r="AW202" s="34"/>
      <c r="AX202" s="35"/>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c r="CF202" s="17"/>
      <c r="CG202" s="17"/>
      <c r="CH202" s="17"/>
      <c r="CI202" s="17"/>
      <c r="CJ202" s="17"/>
      <c r="CK202" s="17"/>
      <c r="CL202" s="17"/>
      <c r="CM202" s="17"/>
      <c r="CN202" s="17"/>
      <c r="CO202" s="17"/>
      <c r="CP202" s="17"/>
      <c r="CQ202" s="17"/>
      <c r="CR202" s="17"/>
      <c r="CS202" s="17"/>
      <c r="CT202" s="17"/>
      <c r="CU202" s="17"/>
      <c r="CV202" s="17"/>
      <c r="CW202" s="17"/>
      <c r="CX202" s="17"/>
      <c r="CY202" s="17"/>
      <c r="CZ202" s="17"/>
      <c r="DA202" s="17"/>
      <c r="DB202" s="17"/>
      <c r="DC202" s="17"/>
      <c r="DD202" s="17"/>
      <c r="DE202" s="17"/>
      <c r="DF202" s="17"/>
      <c r="DG202" s="17"/>
      <c r="DH202" s="17"/>
      <c r="DI202" s="17"/>
      <c r="DJ202" s="17"/>
      <c r="DK202" s="17"/>
      <c r="DL202" s="17"/>
      <c r="DM202" s="17"/>
      <c r="DN202" s="17"/>
      <c r="DO202" s="17"/>
      <c r="DP202" s="17"/>
      <c r="DQ202" s="17"/>
      <c r="DR202" s="17"/>
      <c r="DS202" s="17"/>
      <c r="DT202" s="17"/>
      <c r="DU202" s="17"/>
      <c r="DV202" s="17"/>
      <c r="DW202" s="17"/>
      <c r="DX202" s="17"/>
      <c r="DY202" s="17"/>
      <c r="DZ202" s="17"/>
      <c r="EA202" s="17"/>
      <c r="EB202" s="17"/>
      <c r="EC202" s="17"/>
      <c r="ED202" s="17"/>
      <c r="EE202" s="17"/>
      <c r="EF202" s="17"/>
      <c r="EG202" s="17"/>
      <c r="EH202" s="17"/>
      <c r="EI202" s="17"/>
      <c r="EJ202" s="17"/>
      <c r="EK202" s="17"/>
      <c r="EL202" s="17"/>
      <c r="EM202" s="17"/>
      <c r="EN202" s="17"/>
      <c r="EO202" s="17"/>
      <c r="EP202" s="17"/>
      <c r="EQ202" s="17"/>
      <c r="ER202" s="17"/>
      <c r="ES202" s="17"/>
      <c r="ET202" s="17"/>
      <c r="EU202" s="17"/>
      <c r="EV202" s="17"/>
      <c r="EW202" s="17"/>
      <c r="EX202" s="17"/>
      <c r="EY202" s="17"/>
      <c r="EZ202" s="17"/>
      <c r="FA202" s="17"/>
      <c r="FB202" s="17"/>
      <c r="FC202" s="17"/>
      <c r="FD202" s="17"/>
      <c r="FE202" s="17"/>
      <c r="FF202" s="17"/>
      <c r="FG202" s="17"/>
      <c r="FH202" s="17"/>
      <c r="FI202" s="17"/>
      <c r="FJ202" s="17"/>
      <c r="FK202" s="17"/>
      <c r="FL202" s="17"/>
      <c r="FM202" s="17"/>
      <c r="FN202" s="17"/>
      <c r="FO202" s="17"/>
      <c r="FP202" s="17"/>
      <c r="FQ202" s="17"/>
      <c r="FR202" s="17"/>
      <c r="FS202" s="17"/>
      <c r="FT202" s="17"/>
      <c r="FU202" s="17"/>
      <c r="FV202" s="17"/>
      <c r="FW202" s="17"/>
      <c r="FX202" s="17"/>
      <c r="FY202" s="17"/>
      <c r="FZ202" s="17"/>
      <c r="GA202" s="17"/>
      <c r="GB202" s="17"/>
      <c r="GC202" s="17"/>
      <c r="GD202" s="17"/>
      <c r="GE202" s="17"/>
      <c r="GF202" s="17"/>
      <c r="GG202" s="17"/>
      <c r="GH202" s="17"/>
      <c r="GI202" s="17"/>
      <c r="GJ202" s="17"/>
      <c r="GK202" s="17"/>
      <c r="GL202" s="17"/>
      <c r="GM202" s="17"/>
      <c r="GN202" s="17"/>
      <c r="GO202" s="17"/>
      <c r="GP202" s="17"/>
      <c r="GQ202" s="17"/>
      <c r="GR202" s="17"/>
      <c r="GS202" s="17"/>
      <c r="GT202" s="17"/>
      <c r="GU202" s="17"/>
      <c r="GV202" s="17"/>
      <c r="GW202" s="17"/>
      <c r="GX202" s="17"/>
      <c r="GY202" s="17"/>
      <c r="GZ202" s="17"/>
      <c r="HA202" s="17"/>
      <c r="HB202" s="17"/>
      <c r="HC202" s="17"/>
      <c r="HD202" s="17"/>
      <c r="HE202" s="17"/>
      <c r="HF202" s="17"/>
      <c r="HG202" s="17"/>
      <c r="HH202" s="17"/>
      <c r="HI202" s="17"/>
      <c r="HJ202" s="17"/>
      <c r="HK202" s="17"/>
      <c r="HL202" s="17"/>
      <c r="HM202" s="17"/>
      <c r="HN202" s="17"/>
      <c r="HO202" s="17"/>
      <c r="HP202" s="17"/>
      <c r="HQ202" s="17"/>
      <c r="HR202" s="17"/>
      <c r="HS202" s="17"/>
      <c r="HT202" s="17"/>
      <c r="HU202" s="17"/>
      <c r="HV202" s="17"/>
      <c r="HW202" s="17"/>
      <c r="HX202" s="17"/>
      <c r="HY202" s="17"/>
      <c r="HZ202" s="17"/>
      <c r="IA202" s="17"/>
      <c r="IB202" s="17"/>
      <c r="IC202" s="17"/>
      <c r="ID202" s="17"/>
      <c r="IE202" s="17"/>
      <c r="IF202" s="17"/>
      <c r="IG202" s="17"/>
      <c r="IH202" s="17"/>
      <c r="II202" s="17"/>
      <c r="IJ202" s="17"/>
      <c r="IK202" s="17"/>
      <c r="IL202" s="17"/>
      <c r="IM202" s="17"/>
      <c r="IN202" s="17"/>
      <c r="IO202" s="17"/>
      <c r="IP202" s="17"/>
    </row>
    <row r="203" spans="1:250" ht="16.5" hidden="1">
      <c r="A203" s="22"/>
      <c r="B203" s="22"/>
      <c r="C203" s="22"/>
      <c r="D203" s="22"/>
      <c r="E203" s="23"/>
      <c r="F203" s="24"/>
      <c r="G203" s="24"/>
      <c r="H203" s="41"/>
      <c r="I203" s="25"/>
      <c r="J203" s="25"/>
      <c r="K203" s="26"/>
      <c r="L203" s="24"/>
      <c r="M203" s="24"/>
      <c r="N203" s="24"/>
      <c r="O203" s="26"/>
      <c r="P203" s="26"/>
      <c r="Q203" s="26"/>
      <c r="R203" s="26"/>
      <c r="S203" s="92"/>
      <c r="T203" s="28"/>
      <c r="U203" s="28"/>
      <c r="V203" s="28"/>
      <c r="W203" s="28"/>
      <c r="X203" s="29"/>
      <c r="Y203" s="29"/>
      <c r="Z203" s="29"/>
      <c r="AA203" s="29"/>
      <c r="AB203" s="28"/>
      <c r="AC203" s="28"/>
      <c r="AD203" s="28"/>
      <c r="AE203" s="28"/>
      <c r="AF203" s="30"/>
      <c r="AG203" s="30"/>
      <c r="AH203" s="30"/>
      <c r="AI203" s="30"/>
      <c r="AJ203" s="31"/>
      <c r="AK203" s="31"/>
      <c r="AL203" s="32"/>
      <c r="AM203" s="28"/>
      <c r="AN203" s="28"/>
      <c r="AO203" s="28"/>
      <c r="AP203" s="28"/>
      <c r="AQ203" s="28"/>
      <c r="AR203" s="28"/>
      <c r="AS203" s="28"/>
      <c r="AT203" s="28"/>
      <c r="AU203" s="33"/>
      <c r="AV203" s="23"/>
      <c r="AW203" s="34"/>
      <c r="AX203" s="35"/>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7"/>
      <c r="CS203" s="17"/>
      <c r="CT203" s="17"/>
      <c r="CU203" s="17"/>
      <c r="CV203" s="17"/>
      <c r="CW203" s="17"/>
      <c r="CX203" s="17"/>
      <c r="CY203" s="17"/>
      <c r="CZ203" s="17"/>
      <c r="DA203" s="17"/>
      <c r="DB203" s="17"/>
      <c r="DC203" s="17"/>
      <c r="DD203" s="17"/>
      <c r="DE203" s="17"/>
      <c r="DF203" s="17"/>
      <c r="DG203" s="17"/>
      <c r="DH203" s="17"/>
      <c r="DI203" s="17"/>
      <c r="DJ203" s="17"/>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c r="EJ203" s="17"/>
      <c r="EK203" s="17"/>
      <c r="EL203" s="17"/>
      <c r="EM203" s="17"/>
      <c r="EN203" s="17"/>
      <c r="EO203" s="17"/>
      <c r="EP203" s="17"/>
      <c r="EQ203" s="17"/>
      <c r="ER203" s="17"/>
      <c r="ES203" s="17"/>
      <c r="ET203" s="17"/>
      <c r="EU203" s="17"/>
      <c r="EV203" s="17"/>
      <c r="EW203" s="17"/>
      <c r="EX203" s="17"/>
      <c r="EY203" s="17"/>
      <c r="EZ203" s="17"/>
      <c r="FA203" s="17"/>
      <c r="FB203" s="17"/>
      <c r="FC203" s="17"/>
      <c r="FD203" s="17"/>
      <c r="FE203" s="17"/>
      <c r="FF203" s="17"/>
      <c r="FG203" s="17"/>
      <c r="FH203" s="17"/>
      <c r="FI203" s="17"/>
      <c r="FJ203" s="17"/>
      <c r="FK203" s="17"/>
      <c r="FL203" s="17"/>
      <c r="FM203" s="17"/>
      <c r="FN203" s="17"/>
      <c r="FO203" s="17"/>
      <c r="FP203" s="17"/>
      <c r="FQ203" s="17"/>
      <c r="FR203" s="17"/>
      <c r="FS203" s="17"/>
      <c r="FT203" s="17"/>
      <c r="FU203" s="17"/>
      <c r="FV203" s="17"/>
      <c r="FW203" s="17"/>
      <c r="FX203" s="17"/>
      <c r="FY203" s="17"/>
      <c r="FZ203" s="17"/>
      <c r="GA203" s="17"/>
      <c r="GB203" s="17"/>
      <c r="GC203" s="17"/>
      <c r="GD203" s="17"/>
      <c r="GE203" s="17"/>
      <c r="GF203" s="17"/>
      <c r="GG203" s="17"/>
      <c r="GH203" s="17"/>
      <c r="GI203" s="17"/>
      <c r="GJ203" s="17"/>
      <c r="GK203" s="17"/>
      <c r="GL203" s="17"/>
      <c r="GM203" s="17"/>
      <c r="GN203" s="17"/>
      <c r="GO203" s="17"/>
      <c r="GP203" s="17"/>
      <c r="GQ203" s="17"/>
      <c r="GR203" s="17"/>
      <c r="GS203" s="17"/>
      <c r="GT203" s="17"/>
      <c r="GU203" s="17"/>
      <c r="GV203" s="17"/>
      <c r="GW203" s="17"/>
      <c r="GX203" s="17"/>
      <c r="GY203" s="17"/>
      <c r="GZ203" s="17"/>
      <c r="HA203" s="17"/>
      <c r="HB203" s="17"/>
      <c r="HC203" s="17"/>
      <c r="HD203" s="17"/>
      <c r="HE203" s="17"/>
      <c r="HF203" s="17"/>
      <c r="HG203" s="17"/>
      <c r="HH203" s="17"/>
      <c r="HI203" s="17"/>
      <c r="HJ203" s="17"/>
      <c r="HK203" s="17"/>
      <c r="HL203" s="17"/>
      <c r="HM203" s="17"/>
      <c r="HN203" s="17"/>
      <c r="HO203" s="17"/>
      <c r="HP203" s="17"/>
      <c r="HQ203" s="17"/>
      <c r="HR203" s="17"/>
      <c r="HS203" s="17"/>
      <c r="HT203" s="17"/>
      <c r="HU203" s="17"/>
      <c r="HV203" s="17"/>
      <c r="HW203" s="17"/>
      <c r="HX203" s="17"/>
      <c r="HY203" s="17"/>
      <c r="HZ203" s="17"/>
      <c r="IA203" s="17"/>
      <c r="IB203" s="17"/>
      <c r="IC203" s="17"/>
      <c r="ID203" s="17"/>
      <c r="IE203" s="17"/>
      <c r="IF203" s="17"/>
      <c r="IG203" s="17"/>
      <c r="IH203" s="17"/>
      <c r="II203" s="17"/>
      <c r="IJ203" s="17"/>
      <c r="IK203" s="17"/>
      <c r="IL203" s="17"/>
      <c r="IM203" s="17"/>
      <c r="IN203" s="17"/>
      <c r="IO203" s="17"/>
      <c r="IP203" s="17"/>
    </row>
    <row r="204" spans="1:250" ht="33">
      <c r="A204" s="22"/>
      <c r="B204" s="22"/>
      <c r="C204" s="22"/>
      <c r="D204" s="22"/>
      <c r="E204" s="23" t="s">
        <v>10</v>
      </c>
      <c r="F204" s="24">
        <v>72</v>
      </c>
      <c r="G204" s="24" t="s">
        <v>71</v>
      </c>
      <c r="H204" s="41" t="s">
        <v>110</v>
      </c>
      <c r="I204" s="25" t="s">
        <v>11</v>
      </c>
      <c r="J204" s="25" t="s">
        <v>45</v>
      </c>
      <c r="K204" s="26">
        <v>3500</v>
      </c>
      <c r="L204" s="24">
        <v>2000</v>
      </c>
      <c r="M204" s="24">
        <v>1300</v>
      </c>
      <c r="N204" s="24">
        <v>1000</v>
      </c>
      <c r="O204" s="26"/>
      <c r="P204" s="26"/>
      <c r="Q204" s="26"/>
      <c r="R204" s="26"/>
      <c r="S204" s="92" t="s">
        <v>71</v>
      </c>
      <c r="T204" s="28"/>
      <c r="U204" s="28"/>
      <c r="V204" s="28"/>
      <c r="W204" s="28"/>
      <c r="X204" s="29"/>
      <c r="Y204" s="29"/>
      <c r="Z204" s="29"/>
      <c r="AA204" s="29"/>
      <c r="AB204" s="28"/>
      <c r="AC204" s="28"/>
      <c r="AD204" s="28"/>
      <c r="AE204" s="28"/>
      <c r="AF204" s="30"/>
      <c r="AG204" s="30"/>
      <c r="AH204" s="30"/>
      <c r="AI204" s="30"/>
      <c r="AJ204" s="31">
        <v>2.9205714285714284</v>
      </c>
      <c r="AK204" s="31"/>
      <c r="AL204" s="32" t="e">
        <v>#REF!</v>
      </c>
      <c r="AM204" s="28" t="e">
        <v>#REF!</v>
      </c>
      <c r="AN204" s="28" t="e">
        <v>#REF!</v>
      </c>
      <c r="AO204" s="28" t="e">
        <v>#REF!</v>
      </c>
      <c r="AP204" s="28" t="e">
        <v>#REF!</v>
      </c>
      <c r="AQ204" s="28" t="e">
        <v>#REF!</v>
      </c>
      <c r="AR204" s="28" t="e">
        <v>#REF!</v>
      </c>
      <c r="AS204" s="28" t="e">
        <v>#REF!</v>
      </c>
      <c r="AT204" s="28" t="e">
        <v>#REF!</v>
      </c>
      <c r="AU204" s="33"/>
      <c r="AV204" s="23"/>
      <c r="AW204" s="34"/>
      <c r="AX204" s="35"/>
      <c r="AY204" s="17"/>
      <c r="AZ204" s="17"/>
      <c r="BA204" s="17"/>
      <c r="BB204" s="17"/>
      <c r="BC204" s="17"/>
      <c r="BD204" s="17"/>
      <c r="BE204" s="17"/>
      <c r="BF204" s="17"/>
      <c r="BG204" s="17"/>
      <c r="BH204" s="80" t="str">
        <f>TRIM(H204)</f>
        <v>Đường Mỹ</v>
      </c>
      <c r="BI204" s="80" t="str">
        <f>TRIM(I204)</f>
        <v>Đường tỉnh 768</v>
      </c>
      <c r="BJ204" s="80" t="str">
        <f>TRIM(J204)</f>
        <v>Đường Bình Hòa - Cây Dương (xã Bình Hòa)</v>
      </c>
      <c r="BK204" s="37" t="str">
        <f>UPPER(LEFT(BH204,1))&amp;MID(BH204,2,LEN(BH204))</f>
        <v>Đường Mỹ</v>
      </c>
      <c r="BL204" s="37" t="str">
        <f>UPPER(LEFT(BI204,1))&amp;MID(BI204,2,LEN(BI204))</f>
        <v>Đường tỉnh 768</v>
      </c>
      <c r="BM204" s="37" t="str">
        <f>UPPER(LEFT(BJ204,1))&amp;MID(BJ204,2,LEN(BJ204))</f>
        <v>Đường Bình Hòa - Cây Dương (xã Bình Hòa)</v>
      </c>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c r="DJ204" s="17"/>
      <c r="DK204" s="17"/>
      <c r="DL204" s="17"/>
      <c r="DM204" s="17"/>
      <c r="DN204" s="17"/>
      <c r="DO204" s="17"/>
      <c r="DP204" s="17"/>
      <c r="DQ204" s="17"/>
      <c r="DR204" s="17"/>
      <c r="DS204" s="17"/>
      <c r="DT204" s="17"/>
      <c r="DU204" s="17"/>
      <c r="DV204" s="17"/>
      <c r="DW204" s="17"/>
      <c r="DX204" s="17"/>
      <c r="DY204" s="17"/>
      <c r="DZ204" s="17"/>
      <c r="EA204" s="17"/>
      <c r="EB204" s="17"/>
      <c r="EC204" s="17"/>
      <c r="ED204" s="17"/>
      <c r="EE204" s="17"/>
      <c r="EF204" s="17"/>
      <c r="EG204" s="17"/>
      <c r="EH204" s="17"/>
      <c r="EI204" s="17"/>
      <c r="EJ204" s="17"/>
      <c r="EK204" s="17"/>
      <c r="EL204" s="17"/>
      <c r="EM204" s="17"/>
      <c r="EN204" s="17"/>
      <c r="EO204" s="17"/>
      <c r="EP204" s="17"/>
      <c r="EQ204" s="17"/>
      <c r="ER204" s="17"/>
      <c r="ES204" s="17"/>
      <c r="ET204" s="17"/>
      <c r="EU204" s="17"/>
      <c r="EV204" s="17"/>
      <c r="EW204" s="17"/>
      <c r="EX204" s="17"/>
      <c r="EY204" s="17"/>
      <c r="EZ204" s="17"/>
      <c r="FA204" s="17"/>
      <c r="FB204" s="17"/>
      <c r="FC204" s="17"/>
      <c r="FD204" s="17"/>
      <c r="FE204" s="17"/>
      <c r="FF204" s="17"/>
      <c r="FG204" s="17"/>
      <c r="FH204" s="17"/>
      <c r="FI204" s="17"/>
      <c r="FJ204" s="17"/>
      <c r="FK204" s="17"/>
      <c r="FL204" s="17"/>
      <c r="FM204" s="17"/>
      <c r="FN204" s="17"/>
      <c r="FO204" s="17"/>
      <c r="FP204" s="17"/>
      <c r="FQ204" s="17"/>
      <c r="FR204" s="17"/>
      <c r="FS204" s="17"/>
      <c r="FT204" s="17"/>
      <c r="FU204" s="17"/>
      <c r="FV204" s="17"/>
      <c r="FW204" s="17"/>
      <c r="FX204" s="17"/>
      <c r="FY204" s="17"/>
      <c r="FZ204" s="17"/>
      <c r="GA204" s="17"/>
      <c r="GB204" s="17"/>
      <c r="GC204" s="17"/>
      <c r="GD204" s="17"/>
      <c r="GE204" s="17"/>
      <c r="GF204" s="17"/>
      <c r="GG204" s="17"/>
      <c r="GH204" s="17"/>
      <c r="GI204" s="17"/>
      <c r="GJ204" s="17"/>
      <c r="GK204" s="17"/>
      <c r="GL204" s="17"/>
      <c r="GM204" s="17"/>
      <c r="GN204" s="17"/>
      <c r="GO204" s="17"/>
      <c r="GP204" s="17"/>
      <c r="GQ204" s="17"/>
      <c r="GR204" s="17"/>
      <c r="GS204" s="17"/>
      <c r="GT204" s="17"/>
      <c r="GU204" s="17"/>
      <c r="GV204" s="17"/>
      <c r="GW204" s="17"/>
      <c r="GX204" s="17"/>
      <c r="GY204" s="17"/>
      <c r="GZ204" s="17"/>
      <c r="HA204" s="17"/>
      <c r="HB204" s="17"/>
      <c r="HC204" s="17"/>
      <c r="HD204" s="17"/>
      <c r="HE204" s="17"/>
      <c r="HF204" s="17"/>
      <c r="HG204" s="17"/>
      <c r="HH204" s="17"/>
      <c r="HI204" s="17"/>
      <c r="HJ204" s="17"/>
      <c r="HK204" s="17"/>
      <c r="HL204" s="17"/>
      <c r="HM204" s="17"/>
      <c r="HN204" s="17"/>
      <c r="HO204" s="17"/>
      <c r="HP204" s="17"/>
      <c r="HQ204" s="17"/>
      <c r="HR204" s="17"/>
      <c r="HS204" s="17"/>
      <c r="HT204" s="17"/>
      <c r="HU204" s="17"/>
      <c r="HV204" s="17"/>
      <c r="HW204" s="17"/>
      <c r="HX204" s="17"/>
      <c r="HY204" s="17"/>
      <c r="HZ204" s="17"/>
      <c r="IA204" s="17"/>
      <c r="IB204" s="17"/>
      <c r="IC204" s="17"/>
      <c r="ID204" s="17"/>
      <c r="IE204" s="17"/>
      <c r="IF204" s="17"/>
      <c r="IG204" s="17"/>
      <c r="IH204" s="17"/>
      <c r="II204" s="17"/>
      <c r="IJ204" s="17"/>
      <c r="IK204" s="17"/>
      <c r="IL204" s="17"/>
      <c r="IM204" s="17"/>
      <c r="IN204" s="17"/>
      <c r="IO204" s="17"/>
      <c r="IP204" s="17"/>
    </row>
    <row r="205" spans="1:250" ht="16.5" hidden="1">
      <c r="A205" s="22"/>
      <c r="B205" s="22"/>
      <c r="C205" s="22"/>
      <c r="D205" s="22"/>
      <c r="E205" s="23"/>
      <c r="F205" s="24"/>
      <c r="G205" s="24"/>
      <c r="H205" s="41"/>
      <c r="I205" s="25"/>
      <c r="J205" s="25"/>
      <c r="K205" s="26"/>
      <c r="L205" s="24"/>
      <c r="M205" s="24"/>
      <c r="N205" s="24"/>
      <c r="O205" s="26"/>
      <c r="P205" s="26"/>
      <c r="Q205" s="26"/>
      <c r="R205" s="26"/>
      <c r="S205" s="92"/>
      <c r="T205" s="28"/>
      <c r="U205" s="28"/>
      <c r="V205" s="28"/>
      <c r="W205" s="28"/>
      <c r="X205" s="29"/>
      <c r="Y205" s="29"/>
      <c r="Z205" s="29"/>
      <c r="AA205" s="29"/>
      <c r="AB205" s="28"/>
      <c r="AC205" s="28"/>
      <c r="AD205" s="28"/>
      <c r="AE205" s="28"/>
      <c r="AF205" s="30"/>
      <c r="AG205" s="30"/>
      <c r="AH205" s="30"/>
      <c r="AI205" s="30"/>
      <c r="AJ205" s="31"/>
      <c r="AK205" s="31"/>
      <c r="AL205" s="32"/>
      <c r="AM205" s="28"/>
      <c r="AN205" s="28"/>
      <c r="AO205" s="28"/>
      <c r="AP205" s="28"/>
      <c r="AQ205" s="28"/>
      <c r="AR205" s="28"/>
      <c r="AS205" s="28"/>
      <c r="AT205" s="28"/>
      <c r="AU205" s="33"/>
      <c r="AV205" s="23"/>
      <c r="AW205" s="34"/>
      <c r="AX205" s="35"/>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7"/>
      <c r="CU205" s="17"/>
      <c r="CV205" s="17"/>
      <c r="CW205" s="17"/>
      <c r="CX205" s="17"/>
      <c r="CY205" s="17"/>
      <c r="CZ205" s="17"/>
      <c r="DA205" s="17"/>
      <c r="DB205" s="17"/>
      <c r="DC205" s="17"/>
      <c r="DD205" s="17"/>
      <c r="DE205" s="17"/>
      <c r="DF205" s="17"/>
      <c r="DG205" s="17"/>
      <c r="DH205" s="17"/>
      <c r="DI205" s="17"/>
      <c r="DJ205" s="17"/>
      <c r="DK205" s="17"/>
      <c r="DL205" s="17"/>
      <c r="DM205" s="17"/>
      <c r="DN205" s="17"/>
      <c r="DO205" s="17"/>
      <c r="DP205" s="17"/>
      <c r="DQ205" s="17"/>
      <c r="DR205" s="17"/>
      <c r="DS205" s="17"/>
      <c r="DT205" s="17"/>
      <c r="DU205" s="17"/>
      <c r="DV205" s="17"/>
      <c r="DW205" s="17"/>
      <c r="DX205" s="17"/>
      <c r="DY205" s="17"/>
      <c r="DZ205" s="17"/>
      <c r="EA205" s="17"/>
      <c r="EB205" s="17"/>
      <c r="EC205" s="17"/>
      <c r="ED205" s="17"/>
      <c r="EE205" s="17"/>
      <c r="EF205" s="17"/>
      <c r="EG205" s="17"/>
      <c r="EH205" s="17"/>
      <c r="EI205" s="17"/>
      <c r="EJ205" s="17"/>
      <c r="EK205" s="17"/>
      <c r="EL205" s="17"/>
      <c r="EM205" s="17"/>
      <c r="EN205" s="17"/>
      <c r="EO205" s="17"/>
      <c r="EP205" s="17"/>
      <c r="EQ205" s="17"/>
      <c r="ER205" s="17"/>
      <c r="ES205" s="17"/>
      <c r="ET205" s="17"/>
      <c r="EU205" s="17"/>
      <c r="EV205" s="17"/>
      <c r="EW205" s="17"/>
      <c r="EX205" s="17"/>
      <c r="EY205" s="17"/>
      <c r="EZ205" s="17"/>
      <c r="FA205" s="17"/>
      <c r="FB205" s="17"/>
      <c r="FC205" s="17"/>
      <c r="FD205" s="17"/>
      <c r="FE205" s="17"/>
      <c r="FF205" s="17"/>
      <c r="FG205" s="17"/>
      <c r="FH205" s="17"/>
      <c r="FI205" s="17"/>
      <c r="FJ205" s="17"/>
      <c r="FK205" s="17"/>
      <c r="FL205" s="17"/>
      <c r="FM205" s="17"/>
      <c r="FN205" s="17"/>
      <c r="FO205" s="17"/>
      <c r="FP205" s="17"/>
      <c r="FQ205" s="17"/>
      <c r="FR205" s="17"/>
      <c r="FS205" s="17"/>
      <c r="FT205" s="17"/>
      <c r="FU205" s="17"/>
      <c r="FV205" s="17"/>
      <c r="FW205" s="17"/>
      <c r="FX205" s="17"/>
      <c r="FY205" s="17"/>
      <c r="FZ205" s="17"/>
      <c r="GA205" s="17"/>
      <c r="GB205" s="17"/>
      <c r="GC205" s="17"/>
      <c r="GD205" s="17"/>
      <c r="GE205" s="17"/>
      <c r="GF205" s="17"/>
      <c r="GG205" s="17"/>
      <c r="GH205" s="17"/>
      <c r="GI205" s="17"/>
      <c r="GJ205" s="17"/>
      <c r="GK205" s="17"/>
      <c r="GL205" s="17"/>
      <c r="GM205" s="17"/>
      <c r="GN205" s="17"/>
      <c r="GO205" s="17"/>
      <c r="GP205" s="17"/>
      <c r="GQ205" s="17"/>
      <c r="GR205" s="17"/>
      <c r="GS205" s="17"/>
      <c r="GT205" s="17"/>
      <c r="GU205" s="17"/>
      <c r="GV205" s="17"/>
      <c r="GW205" s="17"/>
      <c r="GX205" s="17"/>
      <c r="GY205" s="17"/>
      <c r="GZ205" s="17"/>
      <c r="HA205" s="17"/>
      <c r="HB205" s="17"/>
      <c r="HC205" s="17"/>
      <c r="HD205" s="17"/>
      <c r="HE205" s="17"/>
      <c r="HF205" s="17"/>
      <c r="HG205" s="17"/>
      <c r="HH205" s="17"/>
      <c r="HI205" s="17"/>
      <c r="HJ205" s="17"/>
      <c r="HK205" s="17"/>
      <c r="HL205" s="17"/>
      <c r="HM205" s="17"/>
      <c r="HN205" s="17"/>
      <c r="HO205" s="17"/>
      <c r="HP205" s="17"/>
      <c r="HQ205" s="17"/>
      <c r="HR205" s="17"/>
      <c r="HS205" s="17"/>
      <c r="HT205" s="17"/>
      <c r="HU205" s="17"/>
      <c r="HV205" s="17"/>
      <c r="HW205" s="17"/>
      <c r="HX205" s="17"/>
      <c r="HY205" s="17"/>
      <c r="HZ205" s="17"/>
      <c r="IA205" s="17"/>
      <c r="IB205" s="17"/>
      <c r="IC205" s="17"/>
      <c r="ID205" s="17"/>
      <c r="IE205" s="17"/>
      <c r="IF205" s="17"/>
      <c r="IG205" s="17"/>
      <c r="IH205" s="17"/>
      <c r="II205" s="17"/>
      <c r="IJ205" s="17"/>
      <c r="IK205" s="17"/>
      <c r="IL205" s="17"/>
      <c r="IM205" s="17"/>
      <c r="IN205" s="17"/>
      <c r="IO205" s="17"/>
      <c r="IP205" s="17"/>
    </row>
    <row r="206" spans="1:250" ht="16.5" hidden="1">
      <c r="A206" s="22"/>
      <c r="B206" s="22"/>
      <c r="C206" s="22"/>
      <c r="D206" s="22"/>
      <c r="E206" s="23"/>
      <c r="F206" s="24"/>
      <c r="G206" s="24"/>
      <c r="H206" s="41"/>
      <c r="I206" s="25"/>
      <c r="J206" s="25"/>
      <c r="K206" s="26"/>
      <c r="L206" s="24"/>
      <c r="M206" s="24"/>
      <c r="N206" s="24"/>
      <c r="O206" s="26"/>
      <c r="P206" s="26"/>
      <c r="Q206" s="26"/>
      <c r="R206" s="26"/>
      <c r="S206" s="92"/>
      <c r="T206" s="28"/>
      <c r="U206" s="28"/>
      <c r="V206" s="28"/>
      <c r="W206" s="28"/>
      <c r="X206" s="29"/>
      <c r="Y206" s="29"/>
      <c r="Z206" s="29"/>
      <c r="AA206" s="29"/>
      <c r="AB206" s="28"/>
      <c r="AC206" s="28"/>
      <c r="AD206" s="28"/>
      <c r="AE206" s="28"/>
      <c r="AF206" s="30"/>
      <c r="AG206" s="30"/>
      <c r="AH206" s="30"/>
      <c r="AI206" s="30"/>
      <c r="AJ206" s="31"/>
      <c r="AK206" s="31"/>
      <c r="AL206" s="32"/>
      <c r="AM206" s="28"/>
      <c r="AN206" s="28"/>
      <c r="AO206" s="28"/>
      <c r="AP206" s="28"/>
      <c r="AQ206" s="28"/>
      <c r="AR206" s="28"/>
      <c r="AS206" s="28"/>
      <c r="AT206" s="28"/>
      <c r="AU206" s="33"/>
      <c r="AV206" s="23"/>
      <c r="AW206" s="34"/>
      <c r="AX206" s="35"/>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c r="CF206" s="17"/>
      <c r="CG206" s="17"/>
      <c r="CH206" s="17"/>
      <c r="CI206" s="17"/>
      <c r="CJ206" s="17"/>
      <c r="CK206" s="17"/>
      <c r="CL206" s="17"/>
      <c r="CM206" s="17"/>
      <c r="CN206" s="17"/>
      <c r="CO206" s="17"/>
      <c r="CP206" s="17"/>
      <c r="CQ206" s="17"/>
      <c r="CR206" s="17"/>
      <c r="CS206" s="17"/>
      <c r="CT206" s="17"/>
      <c r="CU206" s="17"/>
      <c r="CV206" s="17"/>
      <c r="CW206" s="17"/>
      <c r="CX206" s="17"/>
      <c r="CY206" s="17"/>
      <c r="CZ206" s="17"/>
      <c r="DA206" s="17"/>
      <c r="DB206" s="17"/>
      <c r="DC206" s="17"/>
      <c r="DD206" s="17"/>
      <c r="DE206" s="17"/>
      <c r="DF206" s="17"/>
      <c r="DG206" s="17"/>
      <c r="DH206" s="17"/>
      <c r="DI206" s="17"/>
      <c r="DJ206" s="17"/>
      <c r="DK206" s="17"/>
      <c r="DL206" s="17"/>
      <c r="DM206" s="17"/>
      <c r="DN206" s="17"/>
      <c r="DO206" s="17"/>
      <c r="DP206" s="17"/>
      <c r="DQ206" s="17"/>
      <c r="DR206" s="17"/>
      <c r="DS206" s="17"/>
      <c r="DT206" s="17"/>
      <c r="DU206" s="17"/>
      <c r="DV206" s="17"/>
      <c r="DW206" s="17"/>
      <c r="DX206" s="17"/>
      <c r="DY206" s="17"/>
      <c r="DZ206" s="17"/>
      <c r="EA206" s="17"/>
      <c r="EB206" s="17"/>
      <c r="EC206" s="17"/>
      <c r="ED206" s="17"/>
      <c r="EE206" s="17"/>
      <c r="EF206" s="17"/>
      <c r="EG206" s="17"/>
      <c r="EH206" s="17"/>
      <c r="EI206" s="17"/>
      <c r="EJ206" s="17"/>
      <c r="EK206" s="17"/>
      <c r="EL206" s="17"/>
      <c r="EM206" s="17"/>
      <c r="EN206" s="17"/>
      <c r="EO206" s="17"/>
      <c r="EP206" s="17"/>
      <c r="EQ206" s="17"/>
      <c r="ER206" s="17"/>
      <c r="ES206" s="17"/>
      <c r="ET206" s="17"/>
      <c r="EU206" s="17"/>
      <c r="EV206" s="17"/>
      <c r="EW206" s="17"/>
      <c r="EX206" s="17"/>
      <c r="EY206" s="17"/>
      <c r="EZ206" s="17"/>
      <c r="FA206" s="17"/>
      <c r="FB206" s="17"/>
      <c r="FC206" s="17"/>
      <c r="FD206" s="17"/>
      <c r="FE206" s="17"/>
      <c r="FF206" s="17"/>
      <c r="FG206" s="17"/>
      <c r="FH206" s="17"/>
      <c r="FI206" s="17"/>
      <c r="FJ206" s="17"/>
      <c r="FK206" s="17"/>
      <c r="FL206" s="17"/>
      <c r="FM206" s="17"/>
      <c r="FN206" s="17"/>
      <c r="FO206" s="17"/>
      <c r="FP206" s="17"/>
      <c r="FQ206" s="17"/>
      <c r="FR206" s="17"/>
      <c r="FS206" s="17"/>
      <c r="FT206" s="17"/>
      <c r="FU206" s="17"/>
      <c r="FV206" s="17"/>
      <c r="FW206" s="17"/>
      <c r="FX206" s="17"/>
      <c r="FY206" s="17"/>
      <c r="FZ206" s="17"/>
      <c r="GA206" s="17"/>
      <c r="GB206" s="17"/>
      <c r="GC206" s="17"/>
      <c r="GD206" s="17"/>
      <c r="GE206" s="17"/>
      <c r="GF206" s="17"/>
      <c r="GG206" s="17"/>
      <c r="GH206" s="17"/>
      <c r="GI206" s="17"/>
      <c r="GJ206" s="17"/>
      <c r="GK206" s="17"/>
      <c r="GL206" s="17"/>
      <c r="GM206" s="17"/>
      <c r="GN206" s="17"/>
      <c r="GO206" s="17"/>
      <c r="GP206" s="17"/>
      <c r="GQ206" s="17"/>
      <c r="GR206" s="17"/>
      <c r="GS206" s="17"/>
      <c r="GT206" s="17"/>
      <c r="GU206" s="17"/>
      <c r="GV206" s="17"/>
      <c r="GW206" s="17"/>
      <c r="GX206" s="17"/>
      <c r="GY206" s="17"/>
      <c r="GZ206" s="17"/>
      <c r="HA206" s="17"/>
      <c r="HB206" s="17"/>
      <c r="HC206" s="17"/>
      <c r="HD206" s="17"/>
      <c r="HE206" s="17"/>
      <c r="HF206" s="17"/>
      <c r="HG206" s="17"/>
      <c r="HH206" s="17"/>
      <c r="HI206" s="17"/>
      <c r="HJ206" s="17"/>
      <c r="HK206" s="17"/>
      <c r="HL206" s="17"/>
      <c r="HM206" s="17"/>
      <c r="HN206" s="17"/>
      <c r="HO206" s="17"/>
      <c r="HP206" s="17"/>
      <c r="HQ206" s="17"/>
      <c r="HR206" s="17"/>
      <c r="HS206" s="17"/>
      <c r="HT206" s="17"/>
      <c r="HU206" s="17"/>
      <c r="HV206" s="17"/>
      <c r="HW206" s="17"/>
      <c r="HX206" s="17"/>
      <c r="HY206" s="17"/>
      <c r="HZ206" s="17"/>
      <c r="IA206" s="17"/>
      <c r="IB206" s="17"/>
      <c r="IC206" s="17"/>
      <c r="ID206" s="17"/>
      <c r="IE206" s="17"/>
      <c r="IF206" s="17"/>
      <c r="IG206" s="17"/>
      <c r="IH206" s="17"/>
      <c r="II206" s="17"/>
      <c r="IJ206" s="17"/>
      <c r="IK206" s="17"/>
      <c r="IL206" s="17"/>
      <c r="IM206" s="17"/>
      <c r="IN206" s="17"/>
      <c r="IO206" s="17"/>
      <c r="IP206" s="17"/>
    </row>
    <row r="207" spans="1:250" ht="16.5" hidden="1">
      <c r="A207" s="22"/>
      <c r="B207" s="22"/>
      <c r="C207" s="22"/>
      <c r="D207" s="22"/>
      <c r="E207" s="23"/>
      <c r="F207" s="24"/>
      <c r="G207" s="24"/>
      <c r="H207" s="41"/>
      <c r="I207" s="25"/>
      <c r="J207" s="25"/>
      <c r="K207" s="26"/>
      <c r="L207" s="24"/>
      <c r="M207" s="24"/>
      <c r="N207" s="24"/>
      <c r="O207" s="26"/>
      <c r="P207" s="26"/>
      <c r="Q207" s="26"/>
      <c r="R207" s="26"/>
      <c r="S207" s="92"/>
      <c r="T207" s="28"/>
      <c r="U207" s="28"/>
      <c r="V207" s="28"/>
      <c r="W207" s="28"/>
      <c r="X207" s="29"/>
      <c r="Y207" s="29"/>
      <c r="Z207" s="29"/>
      <c r="AA207" s="29"/>
      <c r="AB207" s="28"/>
      <c r="AC207" s="28"/>
      <c r="AD207" s="28"/>
      <c r="AE207" s="28"/>
      <c r="AF207" s="30"/>
      <c r="AG207" s="30"/>
      <c r="AH207" s="30"/>
      <c r="AI207" s="30"/>
      <c r="AJ207" s="31"/>
      <c r="AK207" s="31"/>
      <c r="AL207" s="32"/>
      <c r="AM207" s="28"/>
      <c r="AN207" s="28"/>
      <c r="AO207" s="28"/>
      <c r="AP207" s="28"/>
      <c r="AQ207" s="28"/>
      <c r="AR207" s="28"/>
      <c r="AS207" s="28"/>
      <c r="AT207" s="28"/>
      <c r="AU207" s="33"/>
      <c r="AV207" s="23"/>
      <c r="AW207" s="34"/>
      <c r="AX207" s="35"/>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c r="CF207" s="17"/>
      <c r="CG207" s="17"/>
      <c r="CH207" s="17"/>
      <c r="CI207" s="17"/>
      <c r="CJ207" s="17"/>
      <c r="CK207" s="17"/>
      <c r="CL207" s="17"/>
      <c r="CM207" s="17"/>
      <c r="CN207" s="17"/>
      <c r="CO207" s="17"/>
      <c r="CP207" s="17"/>
      <c r="CQ207" s="17"/>
      <c r="CR207" s="17"/>
      <c r="CS207" s="17"/>
      <c r="CT207" s="17"/>
      <c r="CU207" s="17"/>
      <c r="CV207" s="17"/>
      <c r="CW207" s="17"/>
      <c r="CX207" s="17"/>
      <c r="CY207" s="17"/>
      <c r="CZ207" s="17"/>
      <c r="DA207" s="17"/>
      <c r="DB207" s="17"/>
      <c r="DC207" s="17"/>
      <c r="DD207" s="17"/>
      <c r="DE207" s="17"/>
      <c r="DF207" s="17"/>
      <c r="DG207" s="17"/>
      <c r="DH207" s="17"/>
      <c r="DI207" s="17"/>
      <c r="DJ207" s="17"/>
      <c r="DK207" s="17"/>
      <c r="DL207" s="17"/>
      <c r="DM207" s="17"/>
      <c r="DN207" s="17"/>
      <c r="DO207" s="17"/>
      <c r="DP207" s="17"/>
      <c r="DQ207" s="17"/>
      <c r="DR207" s="17"/>
      <c r="DS207" s="17"/>
      <c r="DT207" s="17"/>
      <c r="DU207" s="17"/>
      <c r="DV207" s="17"/>
      <c r="DW207" s="17"/>
      <c r="DX207" s="17"/>
      <c r="DY207" s="17"/>
      <c r="DZ207" s="17"/>
      <c r="EA207" s="17"/>
      <c r="EB207" s="17"/>
      <c r="EC207" s="17"/>
      <c r="ED207" s="17"/>
      <c r="EE207" s="17"/>
      <c r="EF207" s="17"/>
      <c r="EG207" s="17"/>
      <c r="EH207" s="17"/>
      <c r="EI207" s="17"/>
      <c r="EJ207" s="17"/>
      <c r="EK207" s="17"/>
      <c r="EL207" s="17"/>
      <c r="EM207" s="17"/>
      <c r="EN207" s="17"/>
      <c r="EO207" s="17"/>
      <c r="EP207" s="17"/>
      <c r="EQ207" s="17"/>
      <c r="ER207" s="17"/>
      <c r="ES207" s="17"/>
      <c r="ET207" s="17"/>
      <c r="EU207" s="17"/>
      <c r="EV207" s="17"/>
      <c r="EW207" s="17"/>
      <c r="EX207" s="17"/>
      <c r="EY207" s="17"/>
      <c r="EZ207" s="17"/>
      <c r="FA207" s="17"/>
      <c r="FB207" s="17"/>
      <c r="FC207" s="17"/>
      <c r="FD207" s="17"/>
      <c r="FE207" s="17"/>
      <c r="FF207" s="17"/>
      <c r="FG207" s="17"/>
      <c r="FH207" s="17"/>
      <c r="FI207" s="17"/>
      <c r="FJ207" s="17"/>
      <c r="FK207" s="17"/>
      <c r="FL207" s="17"/>
      <c r="FM207" s="17"/>
      <c r="FN207" s="17"/>
      <c r="FO207" s="17"/>
      <c r="FP207" s="17"/>
      <c r="FQ207" s="17"/>
      <c r="FR207" s="17"/>
      <c r="FS207" s="17"/>
      <c r="FT207" s="17"/>
      <c r="FU207" s="17"/>
      <c r="FV207" s="17"/>
      <c r="FW207" s="17"/>
      <c r="FX207" s="17"/>
      <c r="FY207" s="17"/>
      <c r="FZ207" s="17"/>
      <c r="GA207" s="17"/>
      <c r="GB207" s="17"/>
      <c r="GC207" s="17"/>
      <c r="GD207" s="17"/>
      <c r="GE207" s="17"/>
      <c r="GF207" s="17"/>
      <c r="GG207" s="17"/>
      <c r="GH207" s="17"/>
      <c r="GI207" s="17"/>
      <c r="GJ207" s="17"/>
      <c r="GK207" s="17"/>
      <c r="GL207" s="17"/>
      <c r="GM207" s="17"/>
      <c r="GN207" s="17"/>
      <c r="GO207" s="17"/>
      <c r="GP207" s="17"/>
      <c r="GQ207" s="17"/>
      <c r="GR207" s="17"/>
      <c r="GS207" s="17"/>
      <c r="GT207" s="17"/>
      <c r="GU207" s="17"/>
      <c r="GV207" s="17"/>
      <c r="GW207" s="17"/>
      <c r="GX207" s="17"/>
      <c r="GY207" s="17"/>
      <c r="GZ207" s="17"/>
      <c r="HA207" s="17"/>
      <c r="HB207" s="17"/>
      <c r="HC207" s="17"/>
      <c r="HD207" s="17"/>
      <c r="HE207" s="17"/>
      <c r="HF207" s="17"/>
      <c r="HG207" s="17"/>
      <c r="HH207" s="17"/>
      <c r="HI207" s="17"/>
      <c r="HJ207" s="17"/>
      <c r="HK207" s="17"/>
      <c r="HL207" s="17"/>
      <c r="HM207" s="17"/>
      <c r="HN207" s="17"/>
      <c r="HO207" s="17"/>
      <c r="HP207" s="17"/>
      <c r="HQ207" s="17"/>
      <c r="HR207" s="17"/>
      <c r="HS207" s="17"/>
      <c r="HT207" s="17"/>
      <c r="HU207" s="17"/>
      <c r="HV207" s="17"/>
      <c r="HW207" s="17"/>
      <c r="HX207" s="17"/>
      <c r="HY207" s="17"/>
      <c r="HZ207" s="17"/>
      <c r="IA207" s="17"/>
      <c r="IB207" s="17"/>
      <c r="IC207" s="17"/>
      <c r="ID207" s="17"/>
      <c r="IE207" s="17"/>
      <c r="IF207" s="17"/>
      <c r="IG207" s="17"/>
      <c r="IH207" s="17"/>
      <c r="II207" s="17"/>
      <c r="IJ207" s="17"/>
      <c r="IK207" s="17"/>
      <c r="IL207" s="17"/>
      <c r="IM207" s="17"/>
      <c r="IN207" s="17"/>
      <c r="IO207" s="17"/>
      <c r="IP207" s="17"/>
    </row>
    <row r="208" spans="1:250" ht="16.5" hidden="1">
      <c r="A208" s="22"/>
      <c r="B208" s="22"/>
      <c r="C208" s="22"/>
      <c r="D208" s="22"/>
      <c r="E208" s="23"/>
      <c r="F208" s="24"/>
      <c r="G208" s="24"/>
      <c r="H208" s="41"/>
      <c r="I208" s="25"/>
      <c r="J208" s="25"/>
      <c r="K208" s="26"/>
      <c r="L208" s="24"/>
      <c r="M208" s="24"/>
      <c r="N208" s="24"/>
      <c r="O208" s="26"/>
      <c r="P208" s="26"/>
      <c r="Q208" s="26"/>
      <c r="R208" s="26"/>
      <c r="S208" s="92"/>
      <c r="T208" s="28"/>
      <c r="U208" s="28"/>
      <c r="V208" s="28"/>
      <c r="W208" s="28"/>
      <c r="X208" s="29"/>
      <c r="Y208" s="29"/>
      <c r="Z208" s="29"/>
      <c r="AA208" s="29"/>
      <c r="AB208" s="28"/>
      <c r="AC208" s="28"/>
      <c r="AD208" s="28"/>
      <c r="AE208" s="28"/>
      <c r="AF208" s="30"/>
      <c r="AG208" s="30"/>
      <c r="AH208" s="30"/>
      <c r="AI208" s="30"/>
      <c r="AJ208" s="31"/>
      <c r="AK208" s="31"/>
      <c r="AL208" s="32"/>
      <c r="AM208" s="28"/>
      <c r="AN208" s="28"/>
      <c r="AO208" s="28"/>
      <c r="AP208" s="28"/>
      <c r="AQ208" s="28"/>
      <c r="AR208" s="28"/>
      <c r="AS208" s="28"/>
      <c r="AT208" s="28"/>
      <c r="AU208" s="33"/>
      <c r="AV208" s="23"/>
      <c r="AW208" s="34"/>
      <c r="AX208" s="35"/>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c r="CF208" s="17"/>
      <c r="CG208" s="17"/>
      <c r="CH208" s="17"/>
      <c r="CI208" s="17"/>
      <c r="CJ208" s="17"/>
      <c r="CK208" s="17"/>
      <c r="CL208" s="17"/>
      <c r="CM208" s="17"/>
      <c r="CN208" s="17"/>
      <c r="CO208" s="17"/>
      <c r="CP208" s="17"/>
      <c r="CQ208" s="17"/>
      <c r="CR208" s="17"/>
      <c r="CS208" s="17"/>
      <c r="CT208" s="17"/>
      <c r="CU208" s="17"/>
      <c r="CV208" s="17"/>
      <c r="CW208" s="17"/>
      <c r="CX208" s="17"/>
      <c r="CY208" s="17"/>
      <c r="CZ208" s="17"/>
      <c r="DA208" s="17"/>
      <c r="DB208" s="17"/>
      <c r="DC208" s="17"/>
      <c r="DD208" s="17"/>
      <c r="DE208" s="17"/>
      <c r="DF208" s="17"/>
      <c r="DG208" s="17"/>
      <c r="DH208" s="17"/>
      <c r="DI208" s="17"/>
      <c r="DJ208" s="17"/>
      <c r="DK208" s="17"/>
      <c r="DL208" s="17"/>
      <c r="DM208" s="17"/>
      <c r="DN208" s="17"/>
      <c r="DO208" s="17"/>
      <c r="DP208" s="17"/>
      <c r="DQ208" s="17"/>
      <c r="DR208" s="17"/>
      <c r="DS208" s="17"/>
      <c r="DT208" s="17"/>
      <c r="DU208" s="17"/>
      <c r="DV208" s="17"/>
      <c r="DW208" s="17"/>
      <c r="DX208" s="17"/>
      <c r="DY208" s="17"/>
      <c r="DZ208" s="17"/>
      <c r="EA208" s="17"/>
      <c r="EB208" s="17"/>
      <c r="EC208" s="17"/>
      <c r="ED208" s="17"/>
      <c r="EE208" s="17"/>
      <c r="EF208" s="17"/>
      <c r="EG208" s="17"/>
      <c r="EH208" s="17"/>
      <c r="EI208" s="17"/>
      <c r="EJ208" s="17"/>
      <c r="EK208" s="17"/>
      <c r="EL208" s="17"/>
      <c r="EM208" s="17"/>
      <c r="EN208" s="17"/>
      <c r="EO208" s="17"/>
      <c r="EP208" s="17"/>
      <c r="EQ208" s="17"/>
      <c r="ER208" s="17"/>
      <c r="ES208" s="17"/>
      <c r="ET208" s="17"/>
      <c r="EU208" s="17"/>
      <c r="EV208" s="17"/>
      <c r="EW208" s="17"/>
      <c r="EX208" s="17"/>
      <c r="EY208" s="17"/>
      <c r="EZ208" s="17"/>
      <c r="FA208" s="17"/>
      <c r="FB208" s="17"/>
      <c r="FC208" s="17"/>
      <c r="FD208" s="17"/>
      <c r="FE208" s="17"/>
      <c r="FF208" s="17"/>
      <c r="FG208" s="17"/>
      <c r="FH208" s="17"/>
      <c r="FI208" s="17"/>
      <c r="FJ208" s="17"/>
      <c r="FK208" s="17"/>
      <c r="FL208" s="17"/>
      <c r="FM208" s="17"/>
      <c r="FN208" s="17"/>
      <c r="FO208" s="17"/>
      <c r="FP208" s="17"/>
      <c r="FQ208" s="17"/>
      <c r="FR208" s="17"/>
      <c r="FS208" s="17"/>
      <c r="FT208" s="17"/>
      <c r="FU208" s="17"/>
      <c r="FV208" s="17"/>
      <c r="FW208" s="17"/>
      <c r="FX208" s="17"/>
      <c r="FY208" s="17"/>
      <c r="FZ208" s="17"/>
      <c r="GA208" s="17"/>
      <c r="GB208" s="17"/>
      <c r="GC208" s="17"/>
      <c r="GD208" s="17"/>
      <c r="GE208" s="17"/>
      <c r="GF208" s="17"/>
      <c r="GG208" s="17"/>
      <c r="GH208" s="17"/>
      <c r="GI208" s="17"/>
      <c r="GJ208" s="17"/>
      <c r="GK208" s="17"/>
      <c r="GL208" s="17"/>
      <c r="GM208" s="17"/>
      <c r="GN208" s="17"/>
      <c r="GO208" s="17"/>
      <c r="GP208" s="17"/>
      <c r="GQ208" s="17"/>
      <c r="GR208" s="17"/>
      <c r="GS208" s="17"/>
      <c r="GT208" s="17"/>
      <c r="GU208" s="17"/>
      <c r="GV208" s="17"/>
      <c r="GW208" s="17"/>
      <c r="GX208" s="17"/>
      <c r="GY208" s="17"/>
      <c r="GZ208" s="17"/>
      <c r="HA208" s="17"/>
      <c r="HB208" s="17"/>
      <c r="HC208" s="17"/>
      <c r="HD208" s="17"/>
      <c r="HE208" s="17"/>
      <c r="HF208" s="17"/>
      <c r="HG208" s="17"/>
      <c r="HH208" s="17"/>
      <c r="HI208" s="17"/>
      <c r="HJ208" s="17"/>
      <c r="HK208" s="17"/>
      <c r="HL208" s="17"/>
      <c r="HM208" s="17"/>
      <c r="HN208" s="17"/>
      <c r="HO208" s="17"/>
      <c r="HP208" s="17"/>
      <c r="HQ208" s="17"/>
      <c r="HR208" s="17"/>
      <c r="HS208" s="17"/>
      <c r="HT208" s="17"/>
      <c r="HU208" s="17"/>
      <c r="HV208" s="17"/>
      <c r="HW208" s="17"/>
      <c r="HX208" s="17"/>
      <c r="HY208" s="17"/>
      <c r="HZ208" s="17"/>
      <c r="IA208" s="17"/>
      <c r="IB208" s="17"/>
      <c r="IC208" s="17"/>
      <c r="ID208" s="17"/>
      <c r="IE208" s="17"/>
      <c r="IF208" s="17"/>
      <c r="IG208" s="17"/>
      <c r="IH208" s="17"/>
      <c r="II208" s="17"/>
      <c r="IJ208" s="17"/>
      <c r="IK208" s="17"/>
      <c r="IL208" s="17"/>
      <c r="IM208" s="17"/>
      <c r="IN208" s="17"/>
      <c r="IO208" s="17"/>
      <c r="IP208" s="17"/>
    </row>
    <row r="209" spans="1:250" ht="16.5" hidden="1">
      <c r="A209" s="22"/>
      <c r="B209" s="22"/>
      <c r="C209" s="22"/>
      <c r="D209" s="22"/>
      <c r="E209" s="23"/>
      <c r="F209" s="24"/>
      <c r="G209" s="24"/>
      <c r="H209" s="41"/>
      <c r="I209" s="25"/>
      <c r="J209" s="25"/>
      <c r="K209" s="26"/>
      <c r="L209" s="24"/>
      <c r="M209" s="24"/>
      <c r="N209" s="24"/>
      <c r="O209" s="26"/>
      <c r="P209" s="26"/>
      <c r="Q209" s="26"/>
      <c r="R209" s="26"/>
      <c r="S209" s="92"/>
      <c r="T209" s="28"/>
      <c r="U209" s="28"/>
      <c r="V209" s="28"/>
      <c r="W209" s="28"/>
      <c r="X209" s="29"/>
      <c r="Y209" s="29"/>
      <c r="Z209" s="29"/>
      <c r="AA209" s="29"/>
      <c r="AB209" s="28"/>
      <c r="AC209" s="28"/>
      <c r="AD209" s="28"/>
      <c r="AE209" s="28"/>
      <c r="AF209" s="30"/>
      <c r="AG209" s="30"/>
      <c r="AH209" s="30"/>
      <c r="AI209" s="30"/>
      <c r="AJ209" s="31"/>
      <c r="AK209" s="31"/>
      <c r="AL209" s="32"/>
      <c r="AM209" s="28"/>
      <c r="AN209" s="28"/>
      <c r="AO209" s="28"/>
      <c r="AP209" s="28"/>
      <c r="AQ209" s="28"/>
      <c r="AR209" s="28"/>
      <c r="AS209" s="28"/>
      <c r="AT209" s="28"/>
      <c r="AU209" s="33"/>
      <c r="AV209" s="23"/>
      <c r="AW209" s="34"/>
      <c r="AX209" s="35"/>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c r="CF209" s="17"/>
      <c r="CG209" s="17"/>
      <c r="CH209" s="17"/>
      <c r="CI209" s="17"/>
      <c r="CJ209" s="17"/>
      <c r="CK209" s="17"/>
      <c r="CL209" s="17"/>
      <c r="CM209" s="17"/>
      <c r="CN209" s="17"/>
      <c r="CO209" s="17"/>
      <c r="CP209" s="17"/>
      <c r="CQ209" s="17"/>
      <c r="CR209" s="17"/>
      <c r="CS209" s="17"/>
      <c r="CT209" s="17"/>
      <c r="CU209" s="17"/>
      <c r="CV209" s="17"/>
      <c r="CW209" s="17"/>
      <c r="CX209" s="17"/>
      <c r="CY209" s="17"/>
      <c r="CZ209" s="17"/>
      <c r="DA209" s="17"/>
      <c r="DB209" s="17"/>
      <c r="DC209" s="17"/>
      <c r="DD209" s="17"/>
      <c r="DE209" s="17"/>
      <c r="DF209" s="17"/>
      <c r="DG209" s="17"/>
      <c r="DH209" s="17"/>
      <c r="DI209" s="17"/>
      <c r="DJ209" s="17"/>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c r="EK209" s="17"/>
      <c r="EL209" s="17"/>
      <c r="EM209" s="17"/>
      <c r="EN209" s="17"/>
      <c r="EO209" s="17"/>
      <c r="EP209" s="17"/>
      <c r="EQ209" s="17"/>
      <c r="ER209" s="17"/>
      <c r="ES209" s="17"/>
      <c r="ET209" s="17"/>
      <c r="EU209" s="17"/>
      <c r="EV209" s="17"/>
      <c r="EW209" s="17"/>
      <c r="EX209" s="17"/>
      <c r="EY209" s="17"/>
      <c r="EZ209" s="17"/>
      <c r="FA209" s="17"/>
      <c r="FB209" s="17"/>
      <c r="FC209" s="17"/>
      <c r="FD209" s="17"/>
      <c r="FE209" s="17"/>
      <c r="FF209" s="17"/>
      <c r="FG209" s="17"/>
      <c r="FH209" s="17"/>
      <c r="FI209" s="17"/>
      <c r="FJ209" s="17"/>
      <c r="FK209" s="17"/>
      <c r="FL209" s="17"/>
      <c r="FM209" s="17"/>
      <c r="FN209" s="17"/>
      <c r="FO209" s="17"/>
      <c r="FP209" s="17"/>
      <c r="FQ209" s="17"/>
      <c r="FR209" s="17"/>
      <c r="FS209" s="17"/>
      <c r="FT209" s="17"/>
      <c r="FU209" s="17"/>
      <c r="FV209" s="17"/>
      <c r="FW209" s="17"/>
      <c r="FX209" s="17"/>
      <c r="FY209" s="17"/>
      <c r="FZ209" s="17"/>
      <c r="GA209" s="17"/>
      <c r="GB209" s="17"/>
      <c r="GC209" s="17"/>
      <c r="GD209" s="17"/>
      <c r="GE209" s="17"/>
      <c r="GF209" s="17"/>
      <c r="GG209" s="17"/>
      <c r="GH209" s="17"/>
      <c r="GI209" s="17"/>
      <c r="GJ209" s="17"/>
      <c r="GK209" s="17"/>
      <c r="GL209" s="17"/>
      <c r="GM209" s="17"/>
      <c r="GN209" s="17"/>
      <c r="GO209" s="17"/>
      <c r="GP209" s="17"/>
      <c r="GQ209" s="17"/>
      <c r="GR209" s="17"/>
      <c r="GS209" s="17"/>
      <c r="GT209" s="17"/>
      <c r="GU209" s="17"/>
      <c r="GV209" s="17"/>
      <c r="GW209" s="17"/>
      <c r="GX209" s="17"/>
      <c r="GY209" s="17"/>
      <c r="GZ209" s="17"/>
      <c r="HA209" s="17"/>
      <c r="HB209" s="17"/>
      <c r="HC209" s="17"/>
      <c r="HD209" s="17"/>
      <c r="HE209" s="17"/>
      <c r="HF209" s="17"/>
      <c r="HG209" s="17"/>
      <c r="HH209" s="17"/>
      <c r="HI209" s="17"/>
      <c r="HJ209" s="17"/>
      <c r="HK209" s="17"/>
      <c r="HL209" s="17"/>
      <c r="HM209" s="17"/>
      <c r="HN209" s="17"/>
      <c r="HO209" s="17"/>
      <c r="HP209" s="17"/>
      <c r="HQ209" s="17"/>
      <c r="HR209" s="17"/>
      <c r="HS209" s="17"/>
      <c r="HT209" s="17"/>
      <c r="HU209" s="17"/>
      <c r="HV209" s="17"/>
      <c r="HW209" s="17"/>
      <c r="HX209" s="17"/>
      <c r="HY209" s="17"/>
      <c r="HZ209" s="17"/>
      <c r="IA209" s="17"/>
      <c r="IB209" s="17"/>
      <c r="IC209" s="17"/>
      <c r="ID209" s="17"/>
      <c r="IE209" s="17"/>
      <c r="IF209" s="17"/>
      <c r="IG209" s="17"/>
      <c r="IH209" s="17"/>
      <c r="II209" s="17"/>
      <c r="IJ209" s="17"/>
      <c r="IK209" s="17"/>
      <c r="IL209" s="17"/>
      <c r="IM209" s="17"/>
      <c r="IN209" s="17"/>
      <c r="IO209" s="17"/>
      <c r="IP209" s="17"/>
    </row>
    <row r="210" spans="1:250" ht="16.5" hidden="1">
      <c r="A210" s="22"/>
      <c r="B210" s="22"/>
      <c r="C210" s="22"/>
      <c r="D210" s="22"/>
      <c r="E210" s="23"/>
      <c r="F210" s="24"/>
      <c r="G210" s="24"/>
      <c r="H210" s="41"/>
      <c r="I210" s="25"/>
      <c r="J210" s="25"/>
      <c r="K210" s="26"/>
      <c r="L210" s="24"/>
      <c r="M210" s="24"/>
      <c r="N210" s="24"/>
      <c r="O210" s="26"/>
      <c r="P210" s="26"/>
      <c r="Q210" s="26"/>
      <c r="R210" s="26"/>
      <c r="S210" s="92"/>
      <c r="T210" s="28"/>
      <c r="U210" s="28"/>
      <c r="V210" s="28"/>
      <c r="W210" s="28"/>
      <c r="X210" s="29"/>
      <c r="Y210" s="29"/>
      <c r="Z210" s="29"/>
      <c r="AA210" s="29"/>
      <c r="AB210" s="28"/>
      <c r="AC210" s="28"/>
      <c r="AD210" s="28"/>
      <c r="AE210" s="28"/>
      <c r="AF210" s="30"/>
      <c r="AG210" s="30"/>
      <c r="AH210" s="30"/>
      <c r="AI210" s="30"/>
      <c r="AJ210" s="31"/>
      <c r="AK210" s="31"/>
      <c r="AL210" s="32"/>
      <c r="AM210" s="28"/>
      <c r="AN210" s="28"/>
      <c r="AO210" s="28"/>
      <c r="AP210" s="28"/>
      <c r="AQ210" s="28"/>
      <c r="AR210" s="28"/>
      <c r="AS210" s="28"/>
      <c r="AT210" s="28"/>
      <c r="AU210" s="33"/>
      <c r="AV210" s="23"/>
      <c r="AW210" s="34"/>
      <c r="AX210" s="35"/>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c r="CF210" s="17"/>
      <c r="CG210" s="17"/>
      <c r="CH210" s="17"/>
      <c r="CI210" s="17"/>
      <c r="CJ210" s="17"/>
      <c r="CK210" s="17"/>
      <c r="CL210" s="17"/>
      <c r="CM210" s="17"/>
      <c r="CN210" s="17"/>
      <c r="CO210" s="17"/>
      <c r="CP210" s="17"/>
      <c r="CQ210" s="17"/>
      <c r="CR210" s="17"/>
      <c r="CS210" s="17"/>
      <c r="CT210" s="17"/>
      <c r="CU210" s="17"/>
      <c r="CV210" s="17"/>
      <c r="CW210" s="17"/>
      <c r="CX210" s="17"/>
      <c r="CY210" s="17"/>
      <c r="CZ210" s="17"/>
      <c r="DA210" s="17"/>
      <c r="DB210" s="17"/>
      <c r="DC210" s="17"/>
      <c r="DD210" s="17"/>
      <c r="DE210" s="17"/>
      <c r="DF210" s="17"/>
      <c r="DG210" s="17"/>
      <c r="DH210" s="17"/>
      <c r="DI210" s="17"/>
      <c r="DJ210" s="17"/>
      <c r="DK210" s="17"/>
      <c r="DL210" s="17"/>
      <c r="DM210" s="17"/>
      <c r="DN210" s="17"/>
      <c r="DO210" s="17"/>
      <c r="DP210" s="17"/>
      <c r="DQ210" s="17"/>
      <c r="DR210" s="17"/>
      <c r="DS210" s="17"/>
      <c r="DT210" s="17"/>
      <c r="DU210" s="17"/>
      <c r="DV210" s="17"/>
      <c r="DW210" s="17"/>
      <c r="DX210" s="17"/>
      <c r="DY210" s="17"/>
      <c r="DZ210" s="17"/>
      <c r="EA210" s="17"/>
      <c r="EB210" s="17"/>
      <c r="EC210" s="17"/>
      <c r="ED210" s="17"/>
      <c r="EE210" s="17"/>
      <c r="EF210" s="17"/>
      <c r="EG210" s="17"/>
      <c r="EH210" s="17"/>
      <c r="EI210" s="17"/>
      <c r="EJ210" s="17"/>
      <c r="EK210" s="17"/>
      <c r="EL210" s="17"/>
      <c r="EM210" s="17"/>
      <c r="EN210" s="17"/>
      <c r="EO210" s="17"/>
      <c r="EP210" s="17"/>
      <c r="EQ210" s="17"/>
      <c r="ER210" s="17"/>
      <c r="ES210" s="17"/>
      <c r="ET210" s="17"/>
      <c r="EU210" s="17"/>
      <c r="EV210" s="17"/>
      <c r="EW210" s="17"/>
      <c r="EX210" s="17"/>
      <c r="EY210" s="17"/>
      <c r="EZ210" s="17"/>
      <c r="FA210" s="17"/>
      <c r="FB210" s="17"/>
      <c r="FC210" s="17"/>
      <c r="FD210" s="17"/>
      <c r="FE210" s="17"/>
      <c r="FF210" s="17"/>
      <c r="FG210" s="17"/>
      <c r="FH210" s="17"/>
      <c r="FI210" s="17"/>
      <c r="FJ210" s="17"/>
      <c r="FK210" s="17"/>
      <c r="FL210" s="17"/>
      <c r="FM210" s="17"/>
      <c r="FN210" s="17"/>
      <c r="FO210" s="17"/>
      <c r="FP210" s="17"/>
      <c r="FQ210" s="17"/>
      <c r="FR210" s="17"/>
      <c r="FS210" s="17"/>
      <c r="FT210" s="17"/>
      <c r="FU210" s="17"/>
      <c r="FV210" s="17"/>
      <c r="FW210" s="17"/>
      <c r="FX210" s="17"/>
      <c r="FY210" s="17"/>
      <c r="FZ210" s="17"/>
      <c r="GA210" s="17"/>
      <c r="GB210" s="17"/>
      <c r="GC210" s="17"/>
      <c r="GD210" s="17"/>
      <c r="GE210" s="17"/>
      <c r="GF210" s="17"/>
      <c r="GG210" s="17"/>
      <c r="GH210" s="17"/>
      <c r="GI210" s="17"/>
      <c r="GJ210" s="17"/>
      <c r="GK210" s="17"/>
      <c r="GL210" s="17"/>
      <c r="GM210" s="17"/>
      <c r="GN210" s="17"/>
      <c r="GO210" s="17"/>
      <c r="GP210" s="17"/>
      <c r="GQ210" s="17"/>
      <c r="GR210" s="17"/>
      <c r="GS210" s="17"/>
      <c r="GT210" s="17"/>
      <c r="GU210" s="17"/>
      <c r="GV210" s="17"/>
      <c r="GW210" s="17"/>
      <c r="GX210" s="17"/>
      <c r="GY210" s="17"/>
      <c r="GZ210" s="17"/>
      <c r="HA210" s="17"/>
      <c r="HB210" s="17"/>
      <c r="HC210" s="17"/>
      <c r="HD210" s="17"/>
      <c r="HE210" s="17"/>
      <c r="HF210" s="17"/>
      <c r="HG210" s="17"/>
      <c r="HH210" s="17"/>
      <c r="HI210" s="17"/>
      <c r="HJ210" s="17"/>
      <c r="HK210" s="17"/>
      <c r="HL210" s="17"/>
      <c r="HM210" s="17"/>
      <c r="HN210" s="17"/>
      <c r="HO210" s="17"/>
      <c r="HP210" s="17"/>
      <c r="HQ210" s="17"/>
      <c r="HR210" s="17"/>
      <c r="HS210" s="17"/>
      <c r="HT210" s="17"/>
      <c r="HU210" s="17"/>
      <c r="HV210" s="17"/>
      <c r="HW210" s="17"/>
      <c r="HX210" s="17"/>
      <c r="HY210" s="17"/>
      <c r="HZ210" s="17"/>
      <c r="IA210" s="17"/>
      <c r="IB210" s="17"/>
      <c r="IC210" s="17"/>
      <c r="ID210" s="17"/>
      <c r="IE210" s="17"/>
      <c r="IF210" s="17"/>
      <c r="IG210" s="17"/>
      <c r="IH210" s="17"/>
      <c r="II210" s="17"/>
      <c r="IJ210" s="17"/>
      <c r="IK210" s="17"/>
      <c r="IL210" s="17"/>
      <c r="IM210" s="17"/>
      <c r="IN210" s="17"/>
      <c r="IO210" s="17"/>
      <c r="IP210" s="17"/>
    </row>
    <row r="211" spans="1:250" ht="47.25">
      <c r="A211" s="22" t="s">
        <v>263</v>
      </c>
      <c r="B211" s="22" t="s">
        <v>264</v>
      </c>
      <c r="C211" s="22" t="s">
        <v>265</v>
      </c>
      <c r="D211" s="22" t="s">
        <v>266</v>
      </c>
      <c r="E211" s="23" t="s">
        <v>10</v>
      </c>
      <c r="F211" s="24"/>
      <c r="G211" s="24" t="s">
        <v>35</v>
      </c>
      <c r="H211" s="41" t="s">
        <v>34</v>
      </c>
      <c r="I211" s="25" t="s">
        <v>11</v>
      </c>
      <c r="J211" s="25" t="s">
        <v>111</v>
      </c>
      <c r="K211" s="26">
        <v>5000</v>
      </c>
      <c r="L211" s="24">
        <v>2500</v>
      </c>
      <c r="M211" s="24">
        <v>1500</v>
      </c>
      <c r="N211" s="24">
        <v>1200</v>
      </c>
      <c r="O211" s="26"/>
      <c r="P211" s="26"/>
      <c r="Q211" s="26"/>
      <c r="R211" s="26"/>
      <c r="S211" s="92" t="s">
        <v>35</v>
      </c>
      <c r="T211" s="28"/>
      <c r="U211" s="28"/>
      <c r="V211" s="28"/>
      <c r="W211" s="28"/>
      <c r="X211" s="29">
        <v>0</v>
      </c>
      <c r="Y211" s="29">
        <v>0</v>
      </c>
      <c r="Z211" s="29"/>
      <c r="AA211" s="29"/>
      <c r="AB211" s="28"/>
      <c r="AC211" s="28"/>
      <c r="AD211" s="28"/>
      <c r="AE211" s="28"/>
      <c r="AF211" s="30"/>
      <c r="AG211" s="30"/>
      <c r="AH211" s="30"/>
      <c r="AI211" s="30"/>
      <c r="AJ211" s="31">
        <v>4.1252559999999994</v>
      </c>
      <c r="AK211" s="31"/>
      <c r="AL211" s="32" t="e">
        <v>#REF!</v>
      </c>
      <c r="AM211" s="28" t="e">
        <v>#REF!</v>
      </c>
      <c r="AN211" s="28" t="e">
        <v>#REF!</v>
      </c>
      <c r="AO211" s="28" t="e">
        <v>#REF!</v>
      </c>
      <c r="AP211" s="28" t="e">
        <v>#REF!</v>
      </c>
      <c r="AQ211" s="28" t="e">
        <v>#REF!</v>
      </c>
      <c r="AR211" s="28" t="e">
        <v>#REF!</v>
      </c>
      <c r="AS211" s="28" t="e">
        <v>#REF!</v>
      </c>
      <c r="AT211" s="28" t="e">
        <v>#REF!</v>
      </c>
      <c r="AU211" s="33"/>
      <c r="AV211" s="23" t="s">
        <v>10</v>
      </c>
      <c r="AW211" s="34"/>
      <c r="AX211" s="35">
        <v>110</v>
      </c>
      <c r="AY211" s="17"/>
      <c r="AZ211" s="17"/>
      <c r="BA211" s="17"/>
      <c r="BB211" s="17"/>
      <c r="BC211" s="17"/>
      <c r="BD211" s="17"/>
      <c r="BE211" s="17"/>
      <c r="BF211" s="17"/>
      <c r="BG211" s="17"/>
      <c r="BH211" s="80" t="str">
        <f>TRIM(H211)</f>
        <v>Hương lộ 9</v>
      </c>
      <c r="BI211" s="80" t="str">
        <f>TRIM(I211)</f>
        <v>Đường tỉnh 768</v>
      </c>
      <c r="BJ211" s="80" t="str">
        <f>TRIM(J211)</f>
        <v>Đến hết Km+200</v>
      </c>
      <c r="BK211" s="37" t="str">
        <f>UPPER(LEFT(BH211,1))&amp;MID(BH211,2,LEN(BH211))</f>
        <v>Hương lộ 9</v>
      </c>
      <c r="BL211" s="37" t="str">
        <f>UPPER(LEFT(BI211,1))&amp;MID(BI211,2,LEN(BI211))</f>
        <v>Đường tỉnh 768</v>
      </c>
      <c r="BM211" s="37" t="str">
        <f>UPPER(LEFT(BJ211,1))&amp;MID(BJ211,2,LEN(BJ211))</f>
        <v>Đến hết Km+200</v>
      </c>
      <c r="BN211" s="17"/>
      <c r="BO211" s="17"/>
      <c r="BP211" s="17"/>
      <c r="BQ211" s="17"/>
      <c r="BR211" s="17"/>
      <c r="BS211" s="17"/>
      <c r="BT211" s="17"/>
      <c r="BU211" s="17"/>
      <c r="BV211" s="17"/>
      <c r="BW211" s="17"/>
      <c r="BX211" s="17"/>
      <c r="BY211" s="17"/>
      <c r="BZ211" s="17"/>
      <c r="CA211" s="17"/>
      <c r="CB211" s="17"/>
      <c r="CC211" s="17"/>
      <c r="CD211" s="17"/>
      <c r="CE211" s="17"/>
      <c r="CF211" s="17"/>
      <c r="CG211" s="17"/>
      <c r="CH211" s="17"/>
      <c r="CI211" s="17"/>
      <c r="CJ211" s="17"/>
      <c r="CK211" s="17"/>
      <c r="CL211" s="17"/>
      <c r="CM211" s="17"/>
      <c r="CN211" s="17"/>
      <c r="CO211" s="17"/>
      <c r="CP211" s="17"/>
      <c r="CQ211" s="17"/>
      <c r="CR211" s="17"/>
      <c r="CS211" s="17"/>
      <c r="CT211" s="17"/>
      <c r="CU211" s="17"/>
      <c r="CV211" s="17"/>
      <c r="CW211" s="17"/>
      <c r="CX211" s="17"/>
      <c r="CY211" s="17"/>
      <c r="CZ211" s="17"/>
      <c r="DA211" s="17"/>
      <c r="DB211" s="17"/>
      <c r="DC211" s="17"/>
      <c r="DD211" s="17"/>
      <c r="DE211" s="17"/>
      <c r="DF211" s="17"/>
      <c r="DG211" s="17"/>
      <c r="DH211" s="17"/>
      <c r="DI211" s="17"/>
      <c r="DJ211" s="17"/>
      <c r="DK211" s="17"/>
      <c r="DL211" s="17"/>
      <c r="DM211" s="17"/>
      <c r="DN211" s="17"/>
      <c r="DO211" s="17"/>
      <c r="DP211" s="17"/>
      <c r="DQ211" s="17"/>
      <c r="DR211" s="17"/>
      <c r="DS211" s="17"/>
      <c r="DT211" s="17"/>
      <c r="DU211" s="17"/>
      <c r="DV211" s="17"/>
      <c r="DW211" s="17"/>
      <c r="DX211" s="17"/>
      <c r="DY211" s="17"/>
      <c r="DZ211" s="17"/>
      <c r="EA211" s="17"/>
      <c r="EB211" s="17"/>
      <c r="EC211" s="17"/>
      <c r="ED211" s="17"/>
      <c r="EE211" s="17"/>
      <c r="EF211" s="17"/>
      <c r="EG211" s="17"/>
      <c r="EH211" s="17"/>
      <c r="EI211" s="17"/>
      <c r="EJ211" s="17"/>
      <c r="EK211" s="17"/>
      <c r="EL211" s="17"/>
      <c r="EM211" s="17"/>
      <c r="EN211" s="17"/>
      <c r="EO211" s="17"/>
      <c r="EP211" s="17"/>
      <c r="EQ211" s="17"/>
      <c r="ER211" s="17"/>
      <c r="ES211" s="17"/>
      <c r="ET211" s="17"/>
      <c r="EU211" s="17"/>
      <c r="EV211" s="17"/>
      <c r="EW211" s="17"/>
      <c r="EX211" s="17"/>
      <c r="EY211" s="17"/>
      <c r="EZ211" s="17"/>
      <c r="FA211" s="17"/>
      <c r="FB211" s="17"/>
      <c r="FC211" s="17"/>
      <c r="FD211" s="17"/>
      <c r="FE211" s="17"/>
      <c r="FF211" s="17"/>
      <c r="FG211" s="17"/>
      <c r="FH211" s="17"/>
      <c r="FI211" s="17"/>
      <c r="FJ211" s="17"/>
      <c r="FK211" s="17"/>
      <c r="FL211" s="17"/>
      <c r="FM211" s="17"/>
      <c r="FN211" s="17"/>
      <c r="FO211" s="17"/>
      <c r="FP211" s="17"/>
      <c r="FQ211" s="17"/>
      <c r="FR211" s="17"/>
      <c r="FS211" s="17"/>
      <c r="FT211" s="17"/>
      <c r="FU211" s="17"/>
      <c r="FV211" s="17"/>
      <c r="FW211" s="17"/>
      <c r="FX211" s="17"/>
      <c r="FY211" s="17"/>
      <c r="FZ211" s="17"/>
      <c r="GA211" s="17"/>
      <c r="GB211" s="17"/>
      <c r="GC211" s="17"/>
      <c r="GD211" s="17"/>
      <c r="GE211" s="17"/>
      <c r="GF211" s="17"/>
      <c r="GG211" s="17"/>
      <c r="GH211" s="17"/>
      <c r="GI211" s="17"/>
      <c r="GJ211" s="17"/>
      <c r="GK211" s="17"/>
      <c r="GL211" s="17"/>
      <c r="GM211" s="17"/>
      <c r="GN211" s="17"/>
      <c r="GO211" s="17"/>
      <c r="GP211" s="17"/>
      <c r="GQ211" s="17"/>
      <c r="GR211" s="17"/>
      <c r="GS211" s="17"/>
      <c r="GT211" s="17"/>
      <c r="GU211" s="17"/>
      <c r="GV211" s="17"/>
      <c r="GW211" s="17"/>
      <c r="GX211" s="17"/>
      <c r="GY211" s="17"/>
      <c r="GZ211" s="17"/>
      <c r="HA211" s="17"/>
      <c r="HB211" s="17"/>
      <c r="HC211" s="17"/>
      <c r="HD211" s="17"/>
      <c r="HE211" s="17"/>
      <c r="HF211" s="17"/>
      <c r="HG211" s="17"/>
      <c r="HH211" s="17"/>
      <c r="HI211" s="17"/>
      <c r="HJ211" s="17"/>
      <c r="HK211" s="17"/>
      <c r="HL211" s="17"/>
      <c r="HM211" s="17"/>
      <c r="HN211" s="17"/>
      <c r="HO211" s="17"/>
      <c r="HP211" s="17"/>
      <c r="HQ211" s="17"/>
      <c r="HR211" s="17"/>
      <c r="HS211" s="17"/>
      <c r="HT211" s="17"/>
      <c r="HU211" s="17"/>
      <c r="HV211" s="17"/>
      <c r="HW211" s="17"/>
      <c r="HX211" s="17"/>
      <c r="HY211" s="17"/>
      <c r="HZ211" s="17"/>
      <c r="IA211" s="17"/>
      <c r="IB211" s="17"/>
      <c r="IC211" s="17"/>
      <c r="ID211" s="17"/>
      <c r="IE211" s="17"/>
      <c r="IF211" s="17"/>
      <c r="IG211" s="17"/>
      <c r="IH211" s="17"/>
      <c r="II211" s="17"/>
      <c r="IJ211" s="17"/>
      <c r="IK211" s="17"/>
      <c r="IL211" s="17"/>
      <c r="IM211" s="17"/>
      <c r="IN211" s="17"/>
      <c r="IO211" s="17"/>
      <c r="IP211" s="17"/>
    </row>
    <row r="212" spans="1:250" ht="16.5" hidden="1">
      <c r="A212" s="22"/>
      <c r="B212" s="22"/>
      <c r="C212" s="22"/>
      <c r="D212" s="22"/>
      <c r="E212" s="23"/>
      <c r="F212" s="24"/>
      <c r="G212" s="24"/>
      <c r="H212" s="41"/>
      <c r="I212" s="25"/>
      <c r="J212" s="25"/>
      <c r="K212" s="26"/>
      <c r="L212" s="24"/>
      <c r="M212" s="24"/>
      <c r="N212" s="24"/>
      <c r="O212" s="26"/>
      <c r="P212" s="26"/>
      <c r="Q212" s="26"/>
      <c r="R212" s="26"/>
      <c r="S212" s="92"/>
      <c r="T212" s="28"/>
      <c r="U212" s="28"/>
      <c r="V212" s="28"/>
      <c r="W212" s="28"/>
      <c r="X212" s="29"/>
      <c r="Y212" s="29"/>
      <c r="Z212" s="29"/>
      <c r="AA212" s="29"/>
      <c r="AB212" s="28"/>
      <c r="AC212" s="28"/>
      <c r="AD212" s="28"/>
      <c r="AE212" s="28"/>
      <c r="AF212" s="30"/>
      <c r="AG212" s="30"/>
      <c r="AH212" s="30"/>
      <c r="AI212" s="30"/>
      <c r="AJ212" s="31"/>
      <c r="AK212" s="31"/>
      <c r="AL212" s="32"/>
      <c r="AM212" s="28"/>
      <c r="AN212" s="28"/>
      <c r="AO212" s="28"/>
      <c r="AP212" s="28"/>
      <c r="AQ212" s="28"/>
      <c r="AR212" s="28"/>
      <c r="AS212" s="28"/>
      <c r="AT212" s="28"/>
      <c r="AU212" s="33"/>
      <c r="AV212" s="23"/>
      <c r="AW212" s="34"/>
      <c r="AX212" s="35"/>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c r="DK212" s="17"/>
      <c r="DL212" s="17"/>
      <c r="DM212" s="17"/>
      <c r="DN212" s="17"/>
      <c r="DO212" s="17"/>
      <c r="DP212" s="17"/>
      <c r="DQ212" s="17"/>
      <c r="DR212" s="17"/>
      <c r="DS212" s="17"/>
      <c r="DT212" s="17"/>
      <c r="DU212" s="17"/>
      <c r="DV212" s="17"/>
      <c r="DW212" s="17"/>
      <c r="DX212" s="17"/>
      <c r="DY212" s="17"/>
      <c r="DZ212" s="17"/>
      <c r="EA212" s="17"/>
      <c r="EB212" s="17"/>
      <c r="EC212" s="17"/>
      <c r="ED212" s="17"/>
      <c r="EE212" s="17"/>
      <c r="EF212" s="17"/>
      <c r="EG212" s="17"/>
      <c r="EH212" s="17"/>
      <c r="EI212" s="17"/>
      <c r="EJ212" s="17"/>
      <c r="EK212" s="17"/>
      <c r="EL212" s="17"/>
      <c r="EM212" s="17"/>
      <c r="EN212" s="17"/>
      <c r="EO212" s="17"/>
      <c r="EP212" s="17"/>
      <c r="EQ212" s="17"/>
      <c r="ER212" s="17"/>
      <c r="ES212" s="17"/>
      <c r="ET212" s="17"/>
      <c r="EU212" s="17"/>
      <c r="EV212" s="17"/>
      <c r="EW212" s="17"/>
      <c r="EX212" s="17"/>
      <c r="EY212" s="17"/>
      <c r="EZ212" s="17"/>
      <c r="FA212" s="17"/>
      <c r="FB212" s="17"/>
      <c r="FC212" s="17"/>
      <c r="FD212" s="17"/>
      <c r="FE212" s="17"/>
      <c r="FF212" s="17"/>
      <c r="FG212" s="17"/>
      <c r="FH212" s="17"/>
      <c r="FI212" s="17"/>
      <c r="FJ212" s="17"/>
      <c r="FK212" s="17"/>
      <c r="FL212" s="17"/>
      <c r="FM212" s="17"/>
      <c r="FN212" s="17"/>
      <c r="FO212" s="17"/>
      <c r="FP212" s="17"/>
      <c r="FQ212" s="17"/>
      <c r="FR212" s="17"/>
      <c r="FS212" s="17"/>
      <c r="FT212" s="17"/>
      <c r="FU212" s="17"/>
      <c r="FV212" s="17"/>
      <c r="FW212" s="17"/>
      <c r="FX212" s="17"/>
      <c r="FY212" s="17"/>
      <c r="FZ212" s="17"/>
      <c r="GA212" s="17"/>
      <c r="GB212" s="17"/>
      <c r="GC212" s="17"/>
      <c r="GD212" s="17"/>
      <c r="GE212" s="17"/>
      <c r="GF212" s="17"/>
      <c r="GG212" s="17"/>
      <c r="GH212" s="17"/>
      <c r="GI212" s="17"/>
      <c r="GJ212" s="17"/>
      <c r="GK212" s="17"/>
      <c r="GL212" s="17"/>
      <c r="GM212" s="17"/>
      <c r="GN212" s="17"/>
      <c r="GO212" s="17"/>
      <c r="GP212" s="17"/>
      <c r="GQ212" s="17"/>
      <c r="GR212" s="17"/>
      <c r="GS212" s="17"/>
      <c r="GT212" s="17"/>
      <c r="GU212" s="17"/>
      <c r="GV212" s="17"/>
      <c r="GW212" s="17"/>
      <c r="GX212" s="17"/>
      <c r="GY212" s="17"/>
      <c r="GZ212" s="17"/>
      <c r="HA212" s="17"/>
      <c r="HB212" s="17"/>
      <c r="HC212" s="17"/>
      <c r="HD212" s="17"/>
      <c r="HE212" s="17"/>
      <c r="HF212" s="17"/>
      <c r="HG212" s="17"/>
      <c r="HH212" s="17"/>
      <c r="HI212" s="17"/>
      <c r="HJ212" s="17"/>
      <c r="HK212" s="17"/>
      <c r="HL212" s="17"/>
      <c r="HM212" s="17"/>
      <c r="HN212" s="17"/>
      <c r="HO212" s="17"/>
      <c r="HP212" s="17"/>
      <c r="HQ212" s="17"/>
      <c r="HR212" s="17"/>
      <c r="HS212" s="17"/>
      <c r="HT212" s="17"/>
      <c r="HU212" s="17"/>
      <c r="HV212" s="17"/>
      <c r="HW212" s="17"/>
      <c r="HX212" s="17"/>
      <c r="HY212" s="17"/>
      <c r="HZ212" s="17"/>
      <c r="IA212" s="17"/>
      <c r="IB212" s="17"/>
      <c r="IC212" s="17"/>
      <c r="ID212" s="17"/>
      <c r="IE212" s="17"/>
      <c r="IF212" s="17"/>
      <c r="IG212" s="17"/>
      <c r="IH212" s="17"/>
      <c r="II212" s="17"/>
      <c r="IJ212" s="17"/>
      <c r="IK212" s="17"/>
      <c r="IL212" s="17"/>
      <c r="IM212" s="17"/>
      <c r="IN212" s="17"/>
      <c r="IO212" s="17"/>
      <c r="IP212" s="17"/>
    </row>
    <row r="213" spans="1:250" ht="16.5" hidden="1">
      <c r="A213" s="22"/>
      <c r="B213" s="22"/>
      <c r="C213" s="22"/>
      <c r="D213" s="22"/>
      <c r="E213" s="23"/>
      <c r="F213" s="24"/>
      <c r="G213" s="24"/>
      <c r="H213" s="41"/>
      <c r="I213" s="25"/>
      <c r="J213" s="25"/>
      <c r="K213" s="26"/>
      <c r="L213" s="24"/>
      <c r="M213" s="24"/>
      <c r="N213" s="24"/>
      <c r="O213" s="26"/>
      <c r="P213" s="26"/>
      <c r="Q213" s="26"/>
      <c r="R213" s="26"/>
      <c r="S213" s="92"/>
      <c r="T213" s="28"/>
      <c r="U213" s="28"/>
      <c r="V213" s="28"/>
      <c r="W213" s="28"/>
      <c r="X213" s="29"/>
      <c r="Y213" s="29"/>
      <c r="Z213" s="29"/>
      <c r="AA213" s="29"/>
      <c r="AB213" s="28"/>
      <c r="AC213" s="28"/>
      <c r="AD213" s="28"/>
      <c r="AE213" s="28"/>
      <c r="AF213" s="30"/>
      <c r="AG213" s="30"/>
      <c r="AH213" s="30"/>
      <c r="AI213" s="30"/>
      <c r="AJ213" s="31"/>
      <c r="AK213" s="31"/>
      <c r="AL213" s="32"/>
      <c r="AM213" s="28"/>
      <c r="AN213" s="28"/>
      <c r="AO213" s="28"/>
      <c r="AP213" s="28"/>
      <c r="AQ213" s="28"/>
      <c r="AR213" s="28"/>
      <c r="AS213" s="28"/>
      <c r="AT213" s="28"/>
      <c r="AU213" s="33"/>
      <c r="AV213" s="23"/>
      <c r="AW213" s="34"/>
      <c r="AX213" s="35"/>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7"/>
      <c r="CU213" s="17"/>
      <c r="CV213" s="17"/>
      <c r="CW213" s="17"/>
      <c r="CX213" s="17"/>
      <c r="CY213" s="17"/>
      <c r="CZ213" s="17"/>
      <c r="DA213" s="17"/>
      <c r="DB213" s="17"/>
      <c r="DC213" s="17"/>
      <c r="DD213" s="17"/>
      <c r="DE213" s="17"/>
      <c r="DF213" s="17"/>
      <c r="DG213" s="17"/>
      <c r="DH213" s="17"/>
      <c r="DI213" s="17"/>
      <c r="DJ213" s="17"/>
      <c r="DK213" s="17"/>
      <c r="DL213" s="17"/>
      <c r="DM213" s="17"/>
      <c r="DN213" s="17"/>
      <c r="DO213" s="17"/>
      <c r="DP213" s="17"/>
      <c r="DQ213" s="17"/>
      <c r="DR213" s="17"/>
      <c r="DS213" s="17"/>
      <c r="DT213" s="17"/>
      <c r="DU213" s="17"/>
      <c r="DV213" s="17"/>
      <c r="DW213" s="17"/>
      <c r="DX213" s="17"/>
      <c r="DY213" s="17"/>
      <c r="DZ213" s="17"/>
      <c r="EA213" s="17"/>
      <c r="EB213" s="17"/>
      <c r="EC213" s="17"/>
      <c r="ED213" s="17"/>
      <c r="EE213" s="17"/>
      <c r="EF213" s="17"/>
      <c r="EG213" s="17"/>
      <c r="EH213" s="17"/>
      <c r="EI213" s="17"/>
      <c r="EJ213" s="17"/>
      <c r="EK213" s="17"/>
      <c r="EL213" s="17"/>
      <c r="EM213" s="17"/>
      <c r="EN213" s="17"/>
      <c r="EO213" s="17"/>
      <c r="EP213" s="17"/>
      <c r="EQ213" s="17"/>
      <c r="ER213" s="17"/>
      <c r="ES213" s="17"/>
      <c r="ET213" s="17"/>
      <c r="EU213" s="17"/>
      <c r="EV213" s="17"/>
      <c r="EW213" s="17"/>
      <c r="EX213" s="17"/>
      <c r="EY213" s="17"/>
      <c r="EZ213" s="17"/>
      <c r="FA213" s="17"/>
      <c r="FB213" s="17"/>
      <c r="FC213" s="17"/>
      <c r="FD213" s="17"/>
      <c r="FE213" s="17"/>
      <c r="FF213" s="17"/>
      <c r="FG213" s="17"/>
      <c r="FH213" s="17"/>
      <c r="FI213" s="17"/>
      <c r="FJ213" s="17"/>
      <c r="FK213" s="17"/>
      <c r="FL213" s="17"/>
      <c r="FM213" s="17"/>
      <c r="FN213" s="17"/>
      <c r="FO213" s="17"/>
      <c r="FP213" s="17"/>
      <c r="FQ213" s="17"/>
      <c r="FR213" s="17"/>
      <c r="FS213" s="17"/>
      <c r="FT213" s="17"/>
      <c r="FU213" s="17"/>
      <c r="FV213" s="17"/>
      <c r="FW213" s="17"/>
      <c r="FX213" s="17"/>
      <c r="FY213" s="17"/>
      <c r="FZ213" s="17"/>
      <c r="GA213" s="17"/>
      <c r="GB213" s="17"/>
      <c r="GC213" s="17"/>
      <c r="GD213" s="17"/>
      <c r="GE213" s="17"/>
      <c r="GF213" s="17"/>
      <c r="GG213" s="17"/>
      <c r="GH213" s="17"/>
      <c r="GI213" s="17"/>
      <c r="GJ213" s="17"/>
      <c r="GK213" s="17"/>
      <c r="GL213" s="17"/>
      <c r="GM213" s="17"/>
      <c r="GN213" s="17"/>
      <c r="GO213" s="17"/>
      <c r="GP213" s="17"/>
      <c r="GQ213" s="17"/>
      <c r="GR213" s="17"/>
      <c r="GS213" s="17"/>
      <c r="GT213" s="17"/>
      <c r="GU213" s="17"/>
      <c r="GV213" s="17"/>
      <c r="GW213" s="17"/>
      <c r="GX213" s="17"/>
      <c r="GY213" s="17"/>
      <c r="GZ213" s="17"/>
      <c r="HA213" s="17"/>
      <c r="HB213" s="17"/>
      <c r="HC213" s="17"/>
      <c r="HD213" s="17"/>
      <c r="HE213" s="17"/>
      <c r="HF213" s="17"/>
      <c r="HG213" s="17"/>
      <c r="HH213" s="17"/>
      <c r="HI213" s="17"/>
      <c r="HJ213" s="17"/>
      <c r="HK213" s="17"/>
      <c r="HL213" s="17"/>
      <c r="HM213" s="17"/>
      <c r="HN213" s="17"/>
      <c r="HO213" s="17"/>
      <c r="HP213" s="17"/>
      <c r="HQ213" s="17"/>
      <c r="HR213" s="17"/>
      <c r="HS213" s="17"/>
      <c r="HT213" s="17"/>
      <c r="HU213" s="17"/>
      <c r="HV213" s="17"/>
      <c r="HW213" s="17"/>
      <c r="HX213" s="17"/>
      <c r="HY213" s="17"/>
      <c r="HZ213" s="17"/>
      <c r="IA213" s="17"/>
      <c r="IB213" s="17"/>
      <c r="IC213" s="17"/>
      <c r="ID213" s="17"/>
      <c r="IE213" s="17"/>
      <c r="IF213" s="17"/>
      <c r="IG213" s="17"/>
      <c r="IH213" s="17"/>
      <c r="II213" s="17"/>
      <c r="IJ213" s="17"/>
      <c r="IK213" s="17"/>
      <c r="IL213" s="17"/>
      <c r="IM213" s="17"/>
      <c r="IN213" s="17"/>
      <c r="IO213" s="17"/>
      <c r="IP213" s="17"/>
    </row>
    <row r="214" spans="1:250" ht="16.5" hidden="1">
      <c r="A214" s="22"/>
      <c r="B214" s="22"/>
      <c r="C214" s="22"/>
      <c r="D214" s="22"/>
      <c r="E214" s="23"/>
      <c r="F214" s="24"/>
      <c r="G214" s="24"/>
      <c r="H214" s="41"/>
      <c r="I214" s="25"/>
      <c r="J214" s="25"/>
      <c r="K214" s="26"/>
      <c r="L214" s="24"/>
      <c r="M214" s="24"/>
      <c r="N214" s="24"/>
      <c r="O214" s="26"/>
      <c r="P214" s="26"/>
      <c r="Q214" s="26"/>
      <c r="R214" s="26"/>
      <c r="S214" s="92"/>
      <c r="T214" s="28"/>
      <c r="U214" s="28"/>
      <c r="V214" s="28"/>
      <c r="W214" s="28"/>
      <c r="X214" s="29"/>
      <c r="Y214" s="29"/>
      <c r="Z214" s="29"/>
      <c r="AA214" s="29"/>
      <c r="AB214" s="28"/>
      <c r="AC214" s="28"/>
      <c r="AD214" s="28"/>
      <c r="AE214" s="28"/>
      <c r="AF214" s="30"/>
      <c r="AG214" s="30"/>
      <c r="AH214" s="30"/>
      <c r="AI214" s="30"/>
      <c r="AJ214" s="31"/>
      <c r="AK214" s="31"/>
      <c r="AL214" s="32"/>
      <c r="AM214" s="28"/>
      <c r="AN214" s="28"/>
      <c r="AO214" s="28"/>
      <c r="AP214" s="28"/>
      <c r="AQ214" s="28"/>
      <c r="AR214" s="28"/>
      <c r="AS214" s="28"/>
      <c r="AT214" s="28"/>
      <c r="AU214" s="33"/>
      <c r="AV214" s="23"/>
      <c r="AW214" s="34"/>
      <c r="AX214" s="35"/>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c r="CF214" s="17"/>
      <c r="CG214" s="17"/>
      <c r="CH214" s="17"/>
      <c r="CI214" s="17"/>
      <c r="CJ214" s="17"/>
      <c r="CK214" s="17"/>
      <c r="CL214" s="17"/>
      <c r="CM214" s="17"/>
      <c r="CN214" s="17"/>
      <c r="CO214" s="17"/>
      <c r="CP214" s="17"/>
      <c r="CQ214" s="17"/>
      <c r="CR214" s="17"/>
      <c r="CS214" s="17"/>
      <c r="CT214" s="17"/>
      <c r="CU214" s="17"/>
      <c r="CV214" s="17"/>
      <c r="CW214" s="17"/>
      <c r="CX214" s="17"/>
      <c r="CY214" s="17"/>
      <c r="CZ214" s="17"/>
      <c r="DA214" s="17"/>
      <c r="DB214" s="17"/>
      <c r="DC214" s="17"/>
      <c r="DD214" s="17"/>
      <c r="DE214" s="17"/>
      <c r="DF214" s="17"/>
      <c r="DG214" s="17"/>
      <c r="DH214" s="17"/>
      <c r="DI214" s="17"/>
      <c r="DJ214" s="17"/>
      <c r="DK214" s="17"/>
      <c r="DL214" s="17"/>
      <c r="DM214" s="17"/>
      <c r="DN214" s="17"/>
      <c r="DO214" s="17"/>
      <c r="DP214" s="17"/>
      <c r="DQ214" s="17"/>
      <c r="DR214" s="17"/>
      <c r="DS214" s="17"/>
      <c r="DT214" s="17"/>
      <c r="DU214" s="17"/>
      <c r="DV214" s="17"/>
      <c r="DW214" s="17"/>
      <c r="DX214" s="17"/>
      <c r="DY214" s="17"/>
      <c r="DZ214" s="17"/>
      <c r="EA214" s="17"/>
      <c r="EB214" s="17"/>
      <c r="EC214" s="17"/>
      <c r="ED214" s="17"/>
      <c r="EE214" s="17"/>
      <c r="EF214" s="17"/>
      <c r="EG214" s="17"/>
      <c r="EH214" s="17"/>
      <c r="EI214" s="17"/>
      <c r="EJ214" s="17"/>
      <c r="EK214" s="17"/>
      <c r="EL214" s="17"/>
      <c r="EM214" s="17"/>
      <c r="EN214" s="17"/>
      <c r="EO214" s="17"/>
      <c r="EP214" s="17"/>
      <c r="EQ214" s="17"/>
      <c r="ER214" s="17"/>
      <c r="ES214" s="17"/>
      <c r="ET214" s="17"/>
      <c r="EU214" s="17"/>
      <c r="EV214" s="17"/>
      <c r="EW214" s="17"/>
      <c r="EX214" s="17"/>
      <c r="EY214" s="17"/>
      <c r="EZ214" s="17"/>
      <c r="FA214" s="17"/>
      <c r="FB214" s="17"/>
      <c r="FC214" s="17"/>
      <c r="FD214" s="17"/>
      <c r="FE214" s="17"/>
      <c r="FF214" s="17"/>
      <c r="FG214" s="17"/>
      <c r="FH214" s="17"/>
      <c r="FI214" s="17"/>
      <c r="FJ214" s="17"/>
      <c r="FK214" s="17"/>
      <c r="FL214" s="17"/>
      <c r="FM214" s="17"/>
      <c r="FN214" s="17"/>
      <c r="FO214" s="17"/>
      <c r="FP214" s="17"/>
      <c r="FQ214" s="17"/>
      <c r="FR214" s="17"/>
      <c r="FS214" s="17"/>
      <c r="FT214" s="17"/>
      <c r="FU214" s="17"/>
      <c r="FV214" s="17"/>
      <c r="FW214" s="17"/>
      <c r="FX214" s="17"/>
      <c r="FY214" s="17"/>
      <c r="FZ214" s="17"/>
      <c r="GA214" s="17"/>
      <c r="GB214" s="17"/>
      <c r="GC214" s="17"/>
      <c r="GD214" s="17"/>
      <c r="GE214" s="17"/>
      <c r="GF214" s="17"/>
      <c r="GG214" s="17"/>
      <c r="GH214" s="17"/>
      <c r="GI214" s="17"/>
      <c r="GJ214" s="17"/>
      <c r="GK214" s="17"/>
      <c r="GL214" s="17"/>
      <c r="GM214" s="17"/>
      <c r="GN214" s="17"/>
      <c r="GO214" s="17"/>
      <c r="GP214" s="17"/>
      <c r="GQ214" s="17"/>
      <c r="GR214" s="17"/>
      <c r="GS214" s="17"/>
      <c r="GT214" s="17"/>
      <c r="GU214" s="17"/>
      <c r="GV214" s="17"/>
      <c r="GW214" s="17"/>
      <c r="GX214" s="17"/>
      <c r="GY214" s="17"/>
      <c r="GZ214" s="17"/>
      <c r="HA214" s="17"/>
      <c r="HB214" s="17"/>
      <c r="HC214" s="17"/>
      <c r="HD214" s="17"/>
      <c r="HE214" s="17"/>
      <c r="HF214" s="17"/>
      <c r="HG214" s="17"/>
      <c r="HH214" s="17"/>
      <c r="HI214" s="17"/>
      <c r="HJ214" s="17"/>
      <c r="HK214" s="17"/>
      <c r="HL214" s="17"/>
      <c r="HM214" s="17"/>
      <c r="HN214" s="17"/>
      <c r="HO214" s="17"/>
      <c r="HP214" s="17"/>
      <c r="HQ214" s="17"/>
      <c r="HR214" s="17"/>
      <c r="HS214" s="17"/>
      <c r="HT214" s="17"/>
      <c r="HU214" s="17"/>
      <c r="HV214" s="17"/>
      <c r="HW214" s="17"/>
      <c r="HX214" s="17"/>
      <c r="HY214" s="17"/>
      <c r="HZ214" s="17"/>
      <c r="IA214" s="17"/>
      <c r="IB214" s="17"/>
      <c r="IC214" s="17"/>
      <c r="ID214" s="17"/>
      <c r="IE214" s="17"/>
      <c r="IF214" s="17"/>
      <c r="IG214" s="17"/>
      <c r="IH214" s="17"/>
      <c r="II214" s="17"/>
      <c r="IJ214" s="17"/>
      <c r="IK214" s="17"/>
      <c r="IL214" s="17"/>
      <c r="IM214" s="17"/>
      <c r="IN214" s="17"/>
      <c r="IO214" s="17"/>
      <c r="IP214" s="17"/>
    </row>
    <row r="215" spans="1:250" ht="16.5" hidden="1">
      <c r="A215" s="22"/>
      <c r="B215" s="22"/>
      <c r="C215" s="22"/>
      <c r="D215" s="22"/>
      <c r="E215" s="23"/>
      <c r="F215" s="24"/>
      <c r="G215" s="24"/>
      <c r="H215" s="41"/>
      <c r="I215" s="25"/>
      <c r="J215" s="25"/>
      <c r="K215" s="26"/>
      <c r="L215" s="24"/>
      <c r="M215" s="24"/>
      <c r="N215" s="24"/>
      <c r="O215" s="26"/>
      <c r="P215" s="26"/>
      <c r="Q215" s="26"/>
      <c r="R215" s="26"/>
      <c r="S215" s="92"/>
      <c r="T215" s="28"/>
      <c r="U215" s="28"/>
      <c r="V215" s="28"/>
      <c r="W215" s="28"/>
      <c r="X215" s="29"/>
      <c r="Y215" s="29"/>
      <c r="Z215" s="29"/>
      <c r="AA215" s="29"/>
      <c r="AB215" s="28"/>
      <c r="AC215" s="28"/>
      <c r="AD215" s="28"/>
      <c r="AE215" s="28"/>
      <c r="AF215" s="30"/>
      <c r="AG215" s="30"/>
      <c r="AH215" s="30"/>
      <c r="AI215" s="30"/>
      <c r="AJ215" s="31"/>
      <c r="AK215" s="31"/>
      <c r="AL215" s="32"/>
      <c r="AM215" s="28"/>
      <c r="AN215" s="28"/>
      <c r="AO215" s="28"/>
      <c r="AP215" s="28"/>
      <c r="AQ215" s="28"/>
      <c r="AR215" s="28"/>
      <c r="AS215" s="28"/>
      <c r="AT215" s="28"/>
      <c r="AU215" s="33"/>
      <c r="AV215" s="23"/>
      <c r="AW215" s="34"/>
      <c r="AX215" s="35"/>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7"/>
      <c r="CS215" s="17"/>
      <c r="CT215" s="17"/>
      <c r="CU215" s="17"/>
      <c r="CV215" s="17"/>
      <c r="CW215" s="17"/>
      <c r="CX215" s="17"/>
      <c r="CY215" s="17"/>
      <c r="CZ215" s="17"/>
      <c r="DA215" s="17"/>
      <c r="DB215" s="17"/>
      <c r="DC215" s="17"/>
      <c r="DD215" s="17"/>
      <c r="DE215" s="17"/>
      <c r="DF215" s="17"/>
      <c r="DG215" s="17"/>
      <c r="DH215" s="17"/>
      <c r="DI215" s="17"/>
      <c r="DJ215" s="17"/>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c r="EJ215" s="17"/>
      <c r="EK215" s="17"/>
      <c r="EL215" s="17"/>
      <c r="EM215" s="17"/>
      <c r="EN215" s="17"/>
      <c r="EO215" s="17"/>
      <c r="EP215" s="17"/>
      <c r="EQ215" s="17"/>
      <c r="ER215" s="17"/>
      <c r="ES215" s="17"/>
      <c r="ET215" s="17"/>
      <c r="EU215" s="17"/>
      <c r="EV215" s="17"/>
      <c r="EW215" s="17"/>
      <c r="EX215" s="17"/>
      <c r="EY215" s="17"/>
      <c r="EZ215" s="17"/>
      <c r="FA215" s="17"/>
      <c r="FB215" s="17"/>
      <c r="FC215" s="17"/>
      <c r="FD215" s="17"/>
      <c r="FE215" s="17"/>
      <c r="FF215" s="17"/>
      <c r="FG215" s="17"/>
      <c r="FH215" s="17"/>
      <c r="FI215" s="17"/>
      <c r="FJ215" s="17"/>
      <c r="FK215" s="17"/>
      <c r="FL215" s="17"/>
      <c r="FM215" s="17"/>
      <c r="FN215" s="17"/>
      <c r="FO215" s="17"/>
      <c r="FP215" s="17"/>
      <c r="FQ215" s="17"/>
      <c r="FR215" s="17"/>
      <c r="FS215" s="17"/>
      <c r="FT215" s="17"/>
      <c r="FU215" s="17"/>
      <c r="FV215" s="17"/>
      <c r="FW215" s="17"/>
      <c r="FX215" s="17"/>
      <c r="FY215" s="17"/>
      <c r="FZ215" s="17"/>
      <c r="GA215" s="17"/>
      <c r="GB215" s="17"/>
      <c r="GC215" s="17"/>
      <c r="GD215" s="17"/>
      <c r="GE215" s="17"/>
      <c r="GF215" s="17"/>
      <c r="GG215" s="17"/>
      <c r="GH215" s="17"/>
      <c r="GI215" s="17"/>
      <c r="GJ215" s="17"/>
      <c r="GK215" s="17"/>
      <c r="GL215" s="17"/>
      <c r="GM215" s="17"/>
      <c r="GN215" s="17"/>
      <c r="GO215" s="17"/>
      <c r="GP215" s="17"/>
      <c r="GQ215" s="17"/>
      <c r="GR215" s="17"/>
      <c r="GS215" s="17"/>
      <c r="GT215" s="17"/>
      <c r="GU215" s="17"/>
      <c r="GV215" s="17"/>
      <c r="GW215" s="17"/>
      <c r="GX215" s="17"/>
      <c r="GY215" s="17"/>
      <c r="GZ215" s="17"/>
      <c r="HA215" s="17"/>
      <c r="HB215" s="17"/>
      <c r="HC215" s="17"/>
      <c r="HD215" s="17"/>
      <c r="HE215" s="17"/>
      <c r="HF215" s="17"/>
      <c r="HG215" s="17"/>
      <c r="HH215" s="17"/>
      <c r="HI215" s="17"/>
      <c r="HJ215" s="17"/>
      <c r="HK215" s="17"/>
      <c r="HL215" s="17"/>
      <c r="HM215" s="17"/>
      <c r="HN215" s="17"/>
      <c r="HO215" s="17"/>
      <c r="HP215" s="17"/>
      <c r="HQ215" s="17"/>
      <c r="HR215" s="17"/>
      <c r="HS215" s="17"/>
      <c r="HT215" s="17"/>
      <c r="HU215" s="17"/>
      <c r="HV215" s="17"/>
      <c r="HW215" s="17"/>
      <c r="HX215" s="17"/>
      <c r="HY215" s="17"/>
      <c r="HZ215" s="17"/>
      <c r="IA215" s="17"/>
      <c r="IB215" s="17"/>
      <c r="IC215" s="17"/>
      <c r="ID215" s="17"/>
      <c r="IE215" s="17"/>
      <c r="IF215" s="17"/>
      <c r="IG215" s="17"/>
      <c r="IH215" s="17"/>
      <c r="II215" s="17"/>
      <c r="IJ215" s="17"/>
      <c r="IK215" s="17"/>
      <c r="IL215" s="17"/>
      <c r="IM215" s="17"/>
      <c r="IN215" s="17"/>
      <c r="IO215" s="17"/>
      <c r="IP215" s="17"/>
    </row>
    <row r="216" spans="1:250" ht="16.5" hidden="1">
      <c r="A216" s="22"/>
      <c r="B216" s="22"/>
      <c r="C216" s="22"/>
      <c r="D216" s="22"/>
      <c r="E216" s="23"/>
      <c r="F216" s="24"/>
      <c r="G216" s="24"/>
      <c r="H216" s="41"/>
      <c r="I216" s="25"/>
      <c r="J216" s="25"/>
      <c r="K216" s="26"/>
      <c r="L216" s="24"/>
      <c r="M216" s="24"/>
      <c r="N216" s="24"/>
      <c r="O216" s="26"/>
      <c r="P216" s="26"/>
      <c r="Q216" s="26"/>
      <c r="R216" s="26"/>
      <c r="S216" s="92"/>
      <c r="T216" s="28"/>
      <c r="U216" s="28"/>
      <c r="V216" s="28"/>
      <c r="W216" s="28"/>
      <c r="X216" s="29"/>
      <c r="Y216" s="29"/>
      <c r="Z216" s="29"/>
      <c r="AA216" s="29"/>
      <c r="AB216" s="28"/>
      <c r="AC216" s="28"/>
      <c r="AD216" s="28"/>
      <c r="AE216" s="28"/>
      <c r="AF216" s="30"/>
      <c r="AG216" s="30"/>
      <c r="AH216" s="30"/>
      <c r="AI216" s="30"/>
      <c r="AJ216" s="31"/>
      <c r="AK216" s="31"/>
      <c r="AL216" s="32"/>
      <c r="AM216" s="28"/>
      <c r="AN216" s="28"/>
      <c r="AO216" s="28"/>
      <c r="AP216" s="28"/>
      <c r="AQ216" s="28"/>
      <c r="AR216" s="28"/>
      <c r="AS216" s="28"/>
      <c r="AT216" s="28"/>
      <c r="AU216" s="33"/>
      <c r="AV216" s="23"/>
      <c r="AW216" s="34"/>
      <c r="AX216" s="35"/>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c r="CF216" s="17"/>
      <c r="CG216" s="17"/>
      <c r="CH216" s="17"/>
      <c r="CI216" s="17"/>
      <c r="CJ216" s="17"/>
      <c r="CK216" s="17"/>
      <c r="CL216" s="17"/>
      <c r="CM216" s="17"/>
      <c r="CN216" s="17"/>
      <c r="CO216" s="17"/>
      <c r="CP216" s="17"/>
      <c r="CQ216" s="17"/>
      <c r="CR216" s="17"/>
      <c r="CS216" s="17"/>
      <c r="CT216" s="17"/>
      <c r="CU216" s="17"/>
      <c r="CV216" s="17"/>
      <c r="CW216" s="17"/>
      <c r="CX216" s="17"/>
      <c r="CY216" s="17"/>
      <c r="CZ216" s="17"/>
      <c r="DA216" s="17"/>
      <c r="DB216" s="17"/>
      <c r="DC216" s="17"/>
      <c r="DD216" s="17"/>
      <c r="DE216" s="17"/>
      <c r="DF216" s="17"/>
      <c r="DG216" s="17"/>
      <c r="DH216" s="17"/>
      <c r="DI216" s="17"/>
      <c r="DJ216" s="17"/>
      <c r="DK216" s="17"/>
      <c r="DL216" s="17"/>
      <c r="DM216" s="17"/>
      <c r="DN216" s="17"/>
      <c r="DO216" s="17"/>
      <c r="DP216" s="17"/>
      <c r="DQ216" s="17"/>
      <c r="DR216" s="17"/>
      <c r="DS216" s="17"/>
      <c r="DT216" s="17"/>
      <c r="DU216" s="17"/>
      <c r="DV216" s="17"/>
      <c r="DW216" s="17"/>
      <c r="DX216" s="17"/>
      <c r="DY216" s="17"/>
      <c r="DZ216" s="17"/>
      <c r="EA216" s="17"/>
      <c r="EB216" s="17"/>
      <c r="EC216" s="17"/>
      <c r="ED216" s="17"/>
      <c r="EE216" s="17"/>
      <c r="EF216" s="17"/>
      <c r="EG216" s="17"/>
      <c r="EH216" s="17"/>
      <c r="EI216" s="17"/>
      <c r="EJ216" s="17"/>
      <c r="EK216" s="17"/>
      <c r="EL216" s="17"/>
      <c r="EM216" s="17"/>
      <c r="EN216" s="17"/>
      <c r="EO216" s="17"/>
      <c r="EP216" s="17"/>
      <c r="EQ216" s="17"/>
      <c r="ER216" s="17"/>
      <c r="ES216" s="17"/>
      <c r="ET216" s="17"/>
      <c r="EU216" s="17"/>
      <c r="EV216" s="17"/>
      <c r="EW216" s="17"/>
      <c r="EX216" s="17"/>
      <c r="EY216" s="17"/>
      <c r="EZ216" s="17"/>
      <c r="FA216" s="17"/>
      <c r="FB216" s="17"/>
      <c r="FC216" s="17"/>
      <c r="FD216" s="17"/>
      <c r="FE216" s="17"/>
      <c r="FF216" s="17"/>
      <c r="FG216" s="17"/>
      <c r="FH216" s="17"/>
      <c r="FI216" s="17"/>
      <c r="FJ216" s="17"/>
      <c r="FK216" s="17"/>
      <c r="FL216" s="17"/>
      <c r="FM216" s="17"/>
      <c r="FN216" s="17"/>
      <c r="FO216" s="17"/>
      <c r="FP216" s="17"/>
      <c r="FQ216" s="17"/>
      <c r="FR216" s="17"/>
      <c r="FS216" s="17"/>
      <c r="FT216" s="17"/>
      <c r="FU216" s="17"/>
      <c r="FV216" s="17"/>
      <c r="FW216" s="17"/>
      <c r="FX216" s="17"/>
      <c r="FY216" s="17"/>
      <c r="FZ216" s="17"/>
      <c r="GA216" s="17"/>
      <c r="GB216" s="17"/>
      <c r="GC216" s="17"/>
      <c r="GD216" s="17"/>
      <c r="GE216" s="17"/>
      <c r="GF216" s="17"/>
      <c r="GG216" s="17"/>
      <c r="GH216" s="17"/>
      <c r="GI216" s="17"/>
      <c r="GJ216" s="17"/>
      <c r="GK216" s="17"/>
      <c r="GL216" s="17"/>
      <c r="GM216" s="17"/>
      <c r="GN216" s="17"/>
      <c r="GO216" s="17"/>
      <c r="GP216" s="17"/>
      <c r="GQ216" s="17"/>
      <c r="GR216" s="17"/>
      <c r="GS216" s="17"/>
      <c r="GT216" s="17"/>
      <c r="GU216" s="17"/>
      <c r="GV216" s="17"/>
      <c r="GW216" s="17"/>
      <c r="GX216" s="17"/>
      <c r="GY216" s="17"/>
      <c r="GZ216" s="17"/>
      <c r="HA216" s="17"/>
      <c r="HB216" s="17"/>
      <c r="HC216" s="17"/>
      <c r="HD216" s="17"/>
      <c r="HE216" s="17"/>
      <c r="HF216" s="17"/>
      <c r="HG216" s="17"/>
      <c r="HH216" s="17"/>
      <c r="HI216" s="17"/>
      <c r="HJ216" s="17"/>
      <c r="HK216" s="17"/>
      <c r="HL216" s="17"/>
      <c r="HM216" s="17"/>
      <c r="HN216" s="17"/>
      <c r="HO216" s="17"/>
      <c r="HP216" s="17"/>
      <c r="HQ216" s="17"/>
      <c r="HR216" s="17"/>
      <c r="HS216" s="17"/>
      <c r="HT216" s="17"/>
      <c r="HU216" s="17"/>
      <c r="HV216" s="17"/>
      <c r="HW216" s="17"/>
      <c r="HX216" s="17"/>
      <c r="HY216" s="17"/>
      <c r="HZ216" s="17"/>
      <c r="IA216" s="17"/>
      <c r="IB216" s="17"/>
      <c r="IC216" s="17"/>
      <c r="ID216" s="17"/>
      <c r="IE216" s="17"/>
      <c r="IF216" s="17"/>
      <c r="IG216" s="17"/>
      <c r="IH216" s="17"/>
      <c r="II216" s="17"/>
      <c r="IJ216" s="17"/>
      <c r="IK216" s="17"/>
      <c r="IL216" s="17"/>
      <c r="IM216" s="17"/>
      <c r="IN216" s="17"/>
      <c r="IO216" s="17"/>
      <c r="IP216" s="17"/>
    </row>
    <row r="217" spans="1:250" ht="16.5" hidden="1">
      <c r="A217" s="22"/>
      <c r="B217" s="22"/>
      <c r="C217" s="22"/>
      <c r="D217" s="22"/>
      <c r="E217" s="23"/>
      <c r="F217" s="24"/>
      <c r="G217" s="24"/>
      <c r="H217" s="41"/>
      <c r="I217" s="25"/>
      <c r="J217" s="25"/>
      <c r="K217" s="26"/>
      <c r="L217" s="24"/>
      <c r="M217" s="24"/>
      <c r="N217" s="24"/>
      <c r="O217" s="26"/>
      <c r="P217" s="26"/>
      <c r="Q217" s="26"/>
      <c r="R217" s="26"/>
      <c r="S217" s="92"/>
      <c r="T217" s="28"/>
      <c r="U217" s="28"/>
      <c r="V217" s="28"/>
      <c r="W217" s="28"/>
      <c r="X217" s="29"/>
      <c r="Y217" s="29"/>
      <c r="Z217" s="29"/>
      <c r="AA217" s="29"/>
      <c r="AB217" s="28"/>
      <c r="AC217" s="28"/>
      <c r="AD217" s="28"/>
      <c r="AE217" s="28"/>
      <c r="AF217" s="30"/>
      <c r="AG217" s="30"/>
      <c r="AH217" s="30"/>
      <c r="AI217" s="30"/>
      <c r="AJ217" s="31"/>
      <c r="AK217" s="31"/>
      <c r="AL217" s="32"/>
      <c r="AM217" s="28"/>
      <c r="AN217" s="28"/>
      <c r="AO217" s="28"/>
      <c r="AP217" s="28"/>
      <c r="AQ217" s="28"/>
      <c r="AR217" s="28"/>
      <c r="AS217" s="28"/>
      <c r="AT217" s="28"/>
      <c r="AU217" s="33"/>
      <c r="AV217" s="23"/>
      <c r="AW217" s="34"/>
      <c r="AX217" s="35"/>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c r="DJ217" s="17"/>
      <c r="DK217" s="17"/>
      <c r="DL217" s="17"/>
      <c r="DM217" s="17"/>
      <c r="DN217" s="17"/>
      <c r="DO217" s="17"/>
      <c r="DP217" s="17"/>
      <c r="DQ217" s="17"/>
      <c r="DR217" s="17"/>
      <c r="DS217" s="17"/>
      <c r="DT217" s="17"/>
      <c r="DU217" s="17"/>
      <c r="DV217" s="17"/>
      <c r="DW217" s="17"/>
      <c r="DX217" s="17"/>
      <c r="DY217" s="17"/>
      <c r="DZ217" s="17"/>
      <c r="EA217" s="17"/>
      <c r="EB217" s="17"/>
      <c r="EC217" s="17"/>
      <c r="ED217" s="17"/>
      <c r="EE217" s="17"/>
      <c r="EF217" s="17"/>
      <c r="EG217" s="17"/>
      <c r="EH217" s="17"/>
      <c r="EI217" s="17"/>
      <c r="EJ217" s="17"/>
      <c r="EK217" s="17"/>
      <c r="EL217" s="17"/>
      <c r="EM217" s="17"/>
      <c r="EN217" s="17"/>
      <c r="EO217" s="17"/>
      <c r="EP217" s="17"/>
      <c r="EQ217" s="17"/>
      <c r="ER217" s="17"/>
      <c r="ES217" s="17"/>
      <c r="ET217" s="17"/>
      <c r="EU217" s="17"/>
      <c r="EV217" s="17"/>
      <c r="EW217" s="17"/>
      <c r="EX217" s="17"/>
      <c r="EY217" s="17"/>
      <c r="EZ217" s="17"/>
      <c r="FA217" s="17"/>
      <c r="FB217" s="17"/>
      <c r="FC217" s="17"/>
      <c r="FD217" s="17"/>
      <c r="FE217" s="17"/>
      <c r="FF217" s="17"/>
      <c r="FG217" s="17"/>
      <c r="FH217" s="17"/>
      <c r="FI217" s="17"/>
      <c r="FJ217" s="17"/>
      <c r="FK217" s="17"/>
      <c r="FL217" s="17"/>
      <c r="FM217" s="17"/>
      <c r="FN217" s="17"/>
      <c r="FO217" s="17"/>
      <c r="FP217" s="17"/>
      <c r="FQ217" s="17"/>
      <c r="FR217" s="17"/>
      <c r="FS217" s="17"/>
      <c r="FT217" s="17"/>
      <c r="FU217" s="17"/>
      <c r="FV217" s="17"/>
      <c r="FW217" s="17"/>
      <c r="FX217" s="17"/>
      <c r="FY217" s="17"/>
      <c r="FZ217" s="17"/>
      <c r="GA217" s="17"/>
      <c r="GB217" s="17"/>
      <c r="GC217" s="17"/>
      <c r="GD217" s="17"/>
      <c r="GE217" s="17"/>
      <c r="GF217" s="17"/>
      <c r="GG217" s="17"/>
      <c r="GH217" s="17"/>
      <c r="GI217" s="17"/>
      <c r="GJ217" s="17"/>
      <c r="GK217" s="17"/>
      <c r="GL217" s="17"/>
      <c r="GM217" s="17"/>
      <c r="GN217" s="17"/>
      <c r="GO217" s="17"/>
      <c r="GP217" s="17"/>
      <c r="GQ217" s="17"/>
      <c r="GR217" s="17"/>
      <c r="GS217" s="17"/>
      <c r="GT217" s="17"/>
      <c r="GU217" s="17"/>
      <c r="GV217" s="17"/>
      <c r="GW217" s="17"/>
      <c r="GX217" s="17"/>
      <c r="GY217" s="17"/>
      <c r="GZ217" s="17"/>
      <c r="HA217" s="17"/>
      <c r="HB217" s="17"/>
      <c r="HC217" s="17"/>
      <c r="HD217" s="17"/>
      <c r="HE217" s="17"/>
      <c r="HF217" s="17"/>
      <c r="HG217" s="17"/>
      <c r="HH217" s="17"/>
      <c r="HI217" s="17"/>
      <c r="HJ217" s="17"/>
      <c r="HK217" s="17"/>
      <c r="HL217" s="17"/>
      <c r="HM217" s="17"/>
      <c r="HN217" s="17"/>
      <c r="HO217" s="17"/>
      <c r="HP217" s="17"/>
      <c r="HQ217" s="17"/>
      <c r="HR217" s="17"/>
      <c r="HS217" s="17"/>
      <c r="HT217" s="17"/>
      <c r="HU217" s="17"/>
      <c r="HV217" s="17"/>
      <c r="HW217" s="17"/>
      <c r="HX217" s="17"/>
      <c r="HY217" s="17"/>
      <c r="HZ217" s="17"/>
      <c r="IA217" s="17"/>
      <c r="IB217" s="17"/>
      <c r="IC217" s="17"/>
      <c r="ID217" s="17"/>
      <c r="IE217" s="17"/>
      <c r="IF217" s="17"/>
      <c r="IG217" s="17"/>
      <c r="IH217" s="17"/>
      <c r="II217" s="17"/>
      <c r="IJ217" s="17"/>
      <c r="IK217" s="17"/>
      <c r="IL217" s="17"/>
      <c r="IM217" s="17"/>
      <c r="IN217" s="17"/>
      <c r="IO217" s="17"/>
      <c r="IP217" s="17"/>
    </row>
    <row r="218" spans="1:250" ht="47.25">
      <c r="A218" s="22" t="s">
        <v>267</v>
      </c>
      <c r="B218" s="22" t="s">
        <v>268</v>
      </c>
      <c r="C218" s="22" t="s">
        <v>269</v>
      </c>
      <c r="D218" s="22" t="s">
        <v>270</v>
      </c>
      <c r="E218" s="23" t="s">
        <v>10</v>
      </c>
      <c r="F218" s="24"/>
      <c r="G218" s="24" t="s">
        <v>37</v>
      </c>
      <c r="H218" s="41" t="s">
        <v>34</v>
      </c>
      <c r="I218" s="25" t="s">
        <v>111</v>
      </c>
      <c r="J218" s="25" t="s">
        <v>112</v>
      </c>
      <c r="K218" s="26">
        <v>4500</v>
      </c>
      <c r="L218" s="24">
        <v>2200</v>
      </c>
      <c r="M218" s="24">
        <v>1300</v>
      </c>
      <c r="N218" s="24">
        <v>1000</v>
      </c>
      <c r="O218" s="26"/>
      <c r="P218" s="26"/>
      <c r="Q218" s="26"/>
      <c r="R218" s="26"/>
      <c r="S218" s="92" t="s">
        <v>37</v>
      </c>
      <c r="T218" s="28"/>
      <c r="U218" s="28"/>
      <c r="V218" s="28"/>
      <c r="W218" s="28"/>
      <c r="X218" s="29"/>
      <c r="Y218" s="29"/>
      <c r="Z218" s="29"/>
      <c r="AA218" s="29"/>
      <c r="AB218" s="28"/>
      <c r="AC218" s="28"/>
      <c r="AD218" s="28"/>
      <c r="AE218" s="28"/>
      <c r="AF218" s="30"/>
      <c r="AG218" s="30"/>
      <c r="AH218" s="30"/>
      <c r="AI218" s="30"/>
      <c r="AJ218" s="31">
        <v>4.5454545454545459</v>
      </c>
      <c r="AK218" s="31"/>
      <c r="AL218" s="32" t="e">
        <v>#REF!</v>
      </c>
      <c r="AM218" s="28" t="e">
        <v>#REF!</v>
      </c>
      <c r="AN218" s="28" t="e">
        <v>#REF!</v>
      </c>
      <c r="AO218" s="28" t="e">
        <v>#REF!</v>
      </c>
      <c r="AP218" s="28" t="e">
        <v>#REF!</v>
      </c>
      <c r="AQ218" s="28" t="e">
        <v>#REF!</v>
      </c>
      <c r="AR218" s="28" t="e">
        <v>#REF!</v>
      </c>
      <c r="AS218" s="28" t="e">
        <v>#REF!</v>
      </c>
      <c r="AT218" s="28" t="e">
        <v>#REF!</v>
      </c>
      <c r="AU218" s="33"/>
      <c r="AV218" s="23" t="s">
        <v>10</v>
      </c>
      <c r="AW218" s="34"/>
      <c r="AX218" s="35">
        <v>420</v>
      </c>
      <c r="AY218" s="17"/>
      <c r="AZ218" s="17"/>
      <c r="BA218" s="17"/>
      <c r="BB218" s="17"/>
      <c r="BC218" s="17"/>
      <c r="BD218" s="17"/>
      <c r="BE218" s="17"/>
      <c r="BF218" s="17"/>
      <c r="BG218" s="17"/>
      <c r="BH218" s="80" t="str">
        <f>TRIM(H218)</f>
        <v>Hương lộ 9</v>
      </c>
      <c r="BI218" s="80" t="str">
        <f>TRIM(I218)</f>
        <v>Đến hết Km+200</v>
      </c>
      <c r="BJ218" s="80" t="str">
        <f>TRIM(J218)</f>
        <v>Nhà thờ Tân Triều</v>
      </c>
      <c r="BK218" s="37" t="str">
        <f>UPPER(LEFT(BH218,1))&amp;MID(BH218,2,LEN(BH218))</f>
        <v>Hương lộ 9</v>
      </c>
      <c r="BL218" s="37" t="str">
        <f>UPPER(LEFT(BI218,1))&amp;MID(BI218,2,LEN(BI218))</f>
        <v>Đến hết Km+200</v>
      </c>
      <c r="BM218" s="37" t="str">
        <f>UPPER(LEFT(BJ218,1))&amp;MID(BJ218,2,LEN(BJ218))</f>
        <v>Nhà thờ Tân Triều</v>
      </c>
      <c r="BN218" s="17"/>
      <c r="BO218" s="17"/>
      <c r="BP218" s="17"/>
      <c r="BQ218" s="17"/>
      <c r="BR218" s="17"/>
      <c r="BS218" s="17"/>
      <c r="BT218" s="17"/>
      <c r="BU218" s="17"/>
      <c r="BV218" s="17"/>
      <c r="BW218" s="17"/>
      <c r="BX218" s="17"/>
      <c r="BY218" s="17"/>
      <c r="BZ218" s="17"/>
      <c r="CA218" s="17"/>
      <c r="CB218" s="17"/>
      <c r="CC218" s="17"/>
      <c r="CD218" s="17"/>
      <c r="CE218" s="17"/>
      <c r="CF218" s="17"/>
      <c r="CG218" s="17"/>
      <c r="CH218" s="17"/>
      <c r="CI218" s="17"/>
      <c r="CJ218" s="17"/>
      <c r="CK218" s="17"/>
      <c r="CL218" s="17"/>
      <c r="CM218" s="17"/>
      <c r="CN218" s="17"/>
      <c r="CO218" s="17"/>
      <c r="CP218" s="17"/>
      <c r="CQ218" s="17"/>
      <c r="CR218" s="17"/>
      <c r="CS218" s="17"/>
      <c r="CT218" s="17"/>
      <c r="CU218" s="17"/>
      <c r="CV218" s="17"/>
      <c r="CW218" s="17"/>
      <c r="CX218" s="17"/>
      <c r="CY218" s="17"/>
      <c r="CZ218" s="17"/>
      <c r="DA218" s="17"/>
      <c r="DB218" s="17"/>
      <c r="DC218" s="17"/>
      <c r="DD218" s="17"/>
      <c r="DE218" s="17"/>
      <c r="DF218" s="17"/>
      <c r="DG218" s="17"/>
      <c r="DH218" s="17"/>
      <c r="DI218" s="17"/>
      <c r="DJ218" s="17"/>
      <c r="DK218" s="17"/>
      <c r="DL218" s="17"/>
      <c r="DM218" s="17"/>
      <c r="DN218" s="17"/>
      <c r="DO218" s="17"/>
      <c r="DP218" s="17"/>
      <c r="DQ218" s="17"/>
      <c r="DR218" s="17"/>
      <c r="DS218" s="17"/>
      <c r="DT218" s="17"/>
      <c r="DU218" s="17"/>
      <c r="DV218" s="17"/>
      <c r="DW218" s="17"/>
      <c r="DX218" s="17"/>
      <c r="DY218" s="17"/>
      <c r="DZ218" s="17"/>
      <c r="EA218" s="17"/>
      <c r="EB218" s="17"/>
      <c r="EC218" s="17"/>
      <c r="ED218" s="17"/>
      <c r="EE218" s="17"/>
      <c r="EF218" s="17"/>
      <c r="EG218" s="17"/>
      <c r="EH218" s="17"/>
      <c r="EI218" s="17"/>
      <c r="EJ218" s="17"/>
      <c r="EK218" s="17"/>
      <c r="EL218" s="17"/>
      <c r="EM218" s="17"/>
      <c r="EN218" s="17"/>
      <c r="EO218" s="17"/>
      <c r="EP218" s="17"/>
      <c r="EQ218" s="17"/>
      <c r="ER218" s="17"/>
      <c r="ES218" s="17"/>
      <c r="ET218" s="17"/>
      <c r="EU218" s="17"/>
      <c r="EV218" s="17"/>
      <c r="EW218" s="17"/>
      <c r="EX218" s="17"/>
      <c r="EY218" s="17"/>
      <c r="EZ218" s="17"/>
      <c r="FA218" s="17"/>
      <c r="FB218" s="17"/>
      <c r="FC218" s="17"/>
      <c r="FD218" s="17"/>
      <c r="FE218" s="17"/>
      <c r="FF218" s="17"/>
      <c r="FG218" s="17"/>
      <c r="FH218" s="17"/>
      <c r="FI218" s="17"/>
      <c r="FJ218" s="17"/>
      <c r="FK218" s="17"/>
      <c r="FL218" s="17"/>
      <c r="FM218" s="17"/>
      <c r="FN218" s="17"/>
      <c r="FO218" s="17"/>
      <c r="FP218" s="17"/>
      <c r="FQ218" s="17"/>
      <c r="FR218" s="17"/>
      <c r="FS218" s="17"/>
      <c r="FT218" s="17"/>
      <c r="FU218" s="17"/>
      <c r="FV218" s="17"/>
      <c r="FW218" s="17"/>
      <c r="FX218" s="17"/>
      <c r="FY218" s="17"/>
      <c r="FZ218" s="17"/>
      <c r="GA218" s="17"/>
      <c r="GB218" s="17"/>
      <c r="GC218" s="17"/>
      <c r="GD218" s="17"/>
      <c r="GE218" s="17"/>
      <c r="GF218" s="17"/>
      <c r="GG218" s="17"/>
      <c r="GH218" s="17"/>
      <c r="GI218" s="17"/>
      <c r="GJ218" s="17"/>
      <c r="GK218" s="17"/>
      <c r="GL218" s="17"/>
      <c r="GM218" s="17"/>
      <c r="GN218" s="17"/>
      <c r="GO218" s="17"/>
      <c r="GP218" s="17"/>
      <c r="GQ218" s="17"/>
      <c r="GR218" s="17"/>
      <c r="GS218" s="17"/>
      <c r="GT218" s="17"/>
      <c r="GU218" s="17"/>
      <c r="GV218" s="17"/>
      <c r="GW218" s="17"/>
      <c r="GX218" s="17"/>
      <c r="GY218" s="17"/>
      <c r="GZ218" s="17"/>
      <c r="HA218" s="17"/>
      <c r="HB218" s="17"/>
      <c r="HC218" s="17"/>
      <c r="HD218" s="17"/>
      <c r="HE218" s="17"/>
      <c r="HF218" s="17"/>
      <c r="HG218" s="17"/>
      <c r="HH218" s="17"/>
      <c r="HI218" s="17"/>
      <c r="HJ218" s="17"/>
      <c r="HK218" s="17"/>
      <c r="HL218" s="17"/>
      <c r="HM218" s="17"/>
      <c r="HN218" s="17"/>
      <c r="HO218" s="17"/>
      <c r="HP218" s="17"/>
      <c r="HQ218" s="17"/>
      <c r="HR218" s="17"/>
      <c r="HS218" s="17"/>
      <c r="HT218" s="17"/>
      <c r="HU218" s="17"/>
      <c r="HV218" s="17"/>
      <c r="HW218" s="17"/>
      <c r="HX218" s="17"/>
      <c r="HY218" s="17"/>
      <c r="HZ218" s="17"/>
      <c r="IA218" s="17"/>
      <c r="IB218" s="17"/>
      <c r="IC218" s="17"/>
      <c r="ID218" s="17"/>
      <c r="IE218" s="17"/>
      <c r="IF218" s="17"/>
      <c r="IG218" s="17"/>
      <c r="IH218" s="17"/>
      <c r="II218" s="17"/>
      <c r="IJ218" s="17"/>
      <c r="IK218" s="17"/>
      <c r="IL218" s="17"/>
      <c r="IM218" s="17"/>
      <c r="IN218" s="17"/>
      <c r="IO218" s="17"/>
      <c r="IP218" s="17"/>
    </row>
    <row r="219" spans="1:250" ht="16.5" hidden="1">
      <c r="A219" s="22"/>
      <c r="B219" s="22"/>
      <c r="C219" s="22"/>
      <c r="D219" s="22"/>
      <c r="E219" s="23"/>
      <c r="F219" s="24"/>
      <c r="G219" s="24"/>
      <c r="H219" s="41"/>
      <c r="I219" s="25"/>
      <c r="J219" s="25"/>
      <c r="K219" s="26"/>
      <c r="L219" s="24"/>
      <c r="M219" s="24"/>
      <c r="N219" s="24"/>
      <c r="O219" s="26"/>
      <c r="P219" s="26"/>
      <c r="Q219" s="26"/>
      <c r="R219" s="26"/>
      <c r="S219" s="92"/>
      <c r="T219" s="28"/>
      <c r="U219" s="28"/>
      <c r="V219" s="28"/>
      <c r="W219" s="28"/>
      <c r="X219" s="29"/>
      <c r="Y219" s="29"/>
      <c r="Z219" s="29"/>
      <c r="AA219" s="29"/>
      <c r="AB219" s="28"/>
      <c r="AC219" s="28"/>
      <c r="AD219" s="28"/>
      <c r="AE219" s="28"/>
      <c r="AF219" s="30"/>
      <c r="AG219" s="30"/>
      <c r="AH219" s="30"/>
      <c r="AI219" s="30"/>
      <c r="AJ219" s="31"/>
      <c r="AK219" s="31"/>
      <c r="AL219" s="32"/>
      <c r="AM219" s="28"/>
      <c r="AN219" s="28"/>
      <c r="AO219" s="28"/>
      <c r="AP219" s="28"/>
      <c r="AQ219" s="28"/>
      <c r="AR219" s="28"/>
      <c r="AS219" s="28"/>
      <c r="AT219" s="28"/>
      <c r="AU219" s="33"/>
      <c r="AV219" s="23"/>
      <c r="AW219" s="34"/>
      <c r="AX219" s="35"/>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c r="DJ219" s="17"/>
      <c r="DK219" s="17"/>
      <c r="DL219" s="17"/>
      <c r="DM219" s="17"/>
      <c r="DN219" s="17"/>
      <c r="DO219" s="17"/>
      <c r="DP219" s="17"/>
      <c r="DQ219" s="17"/>
      <c r="DR219" s="17"/>
      <c r="DS219" s="17"/>
      <c r="DT219" s="17"/>
      <c r="DU219" s="17"/>
      <c r="DV219" s="17"/>
      <c r="DW219" s="17"/>
      <c r="DX219" s="17"/>
      <c r="DY219" s="17"/>
      <c r="DZ219" s="17"/>
      <c r="EA219" s="17"/>
      <c r="EB219" s="17"/>
      <c r="EC219" s="17"/>
      <c r="ED219" s="17"/>
      <c r="EE219" s="17"/>
      <c r="EF219" s="17"/>
      <c r="EG219" s="17"/>
      <c r="EH219" s="17"/>
      <c r="EI219" s="17"/>
      <c r="EJ219" s="17"/>
      <c r="EK219" s="17"/>
      <c r="EL219" s="17"/>
      <c r="EM219" s="17"/>
      <c r="EN219" s="17"/>
      <c r="EO219" s="17"/>
      <c r="EP219" s="17"/>
      <c r="EQ219" s="17"/>
      <c r="ER219" s="17"/>
      <c r="ES219" s="17"/>
      <c r="ET219" s="17"/>
      <c r="EU219" s="17"/>
      <c r="EV219" s="17"/>
      <c r="EW219" s="17"/>
      <c r="EX219" s="17"/>
      <c r="EY219" s="17"/>
      <c r="EZ219" s="17"/>
      <c r="FA219" s="17"/>
      <c r="FB219" s="17"/>
      <c r="FC219" s="17"/>
      <c r="FD219" s="17"/>
      <c r="FE219" s="17"/>
      <c r="FF219" s="17"/>
      <c r="FG219" s="17"/>
      <c r="FH219" s="17"/>
      <c r="FI219" s="17"/>
      <c r="FJ219" s="17"/>
      <c r="FK219" s="17"/>
      <c r="FL219" s="17"/>
      <c r="FM219" s="17"/>
      <c r="FN219" s="17"/>
      <c r="FO219" s="17"/>
      <c r="FP219" s="17"/>
      <c r="FQ219" s="17"/>
      <c r="FR219" s="17"/>
      <c r="FS219" s="17"/>
      <c r="FT219" s="17"/>
      <c r="FU219" s="17"/>
      <c r="FV219" s="17"/>
      <c r="FW219" s="17"/>
      <c r="FX219" s="17"/>
      <c r="FY219" s="17"/>
      <c r="FZ219" s="17"/>
      <c r="GA219" s="17"/>
      <c r="GB219" s="17"/>
      <c r="GC219" s="17"/>
      <c r="GD219" s="17"/>
      <c r="GE219" s="17"/>
      <c r="GF219" s="17"/>
      <c r="GG219" s="17"/>
      <c r="GH219" s="17"/>
      <c r="GI219" s="17"/>
      <c r="GJ219" s="17"/>
      <c r="GK219" s="17"/>
      <c r="GL219" s="17"/>
      <c r="GM219" s="17"/>
      <c r="GN219" s="17"/>
      <c r="GO219" s="17"/>
      <c r="GP219" s="17"/>
      <c r="GQ219" s="17"/>
      <c r="GR219" s="17"/>
      <c r="GS219" s="17"/>
      <c r="GT219" s="17"/>
      <c r="GU219" s="17"/>
      <c r="GV219" s="17"/>
      <c r="GW219" s="17"/>
      <c r="GX219" s="17"/>
      <c r="GY219" s="17"/>
      <c r="GZ219" s="17"/>
      <c r="HA219" s="17"/>
      <c r="HB219" s="17"/>
      <c r="HC219" s="17"/>
      <c r="HD219" s="17"/>
      <c r="HE219" s="17"/>
      <c r="HF219" s="17"/>
      <c r="HG219" s="17"/>
      <c r="HH219" s="17"/>
      <c r="HI219" s="17"/>
      <c r="HJ219" s="17"/>
      <c r="HK219" s="17"/>
      <c r="HL219" s="17"/>
      <c r="HM219" s="17"/>
      <c r="HN219" s="17"/>
      <c r="HO219" s="17"/>
      <c r="HP219" s="17"/>
      <c r="HQ219" s="17"/>
      <c r="HR219" s="17"/>
      <c r="HS219" s="17"/>
      <c r="HT219" s="17"/>
      <c r="HU219" s="17"/>
      <c r="HV219" s="17"/>
      <c r="HW219" s="17"/>
      <c r="HX219" s="17"/>
      <c r="HY219" s="17"/>
      <c r="HZ219" s="17"/>
      <c r="IA219" s="17"/>
      <c r="IB219" s="17"/>
      <c r="IC219" s="17"/>
      <c r="ID219" s="17"/>
      <c r="IE219" s="17"/>
      <c r="IF219" s="17"/>
      <c r="IG219" s="17"/>
      <c r="IH219" s="17"/>
      <c r="II219" s="17"/>
      <c r="IJ219" s="17"/>
      <c r="IK219" s="17"/>
      <c r="IL219" s="17"/>
      <c r="IM219" s="17"/>
      <c r="IN219" s="17"/>
      <c r="IO219" s="17"/>
      <c r="IP219" s="17"/>
    </row>
    <row r="220" spans="1:250" ht="16.5" hidden="1">
      <c r="A220" s="22"/>
      <c r="B220" s="22"/>
      <c r="C220" s="22"/>
      <c r="D220" s="22"/>
      <c r="E220" s="23"/>
      <c r="F220" s="24"/>
      <c r="G220" s="24"/>
      <c r="H220" s="41"/>
      <c r="I220" s="25"/>
      <c r="J220" s="25"/>
      <c r="K220" s="26"/>
      <c r="L220" s="24"/>
      <c r="M220" s="24"/>
      <c r="N220" s="24"/>
      <c r="O220" s="26"/>
      <c r="P220" s="26"/>
      <c r="Q220" s="26"/>
      <c r="R220" s="26"/>
      <c r="S220" s="92"/>
      <c r="T220" s="28"/>
      <c r="U220" s="28"/>
      <c r="V220" s="28"/>
      <c r="W220" s="28"/>
      <c r="X220" s="29"/>
      <c r="Y220" s="29"/>
      <c r="Z220" s="29"/>
      <c r="AA220" s="29"/>
      <c r="AB220" s="28"/>
      <c r="AC220" s="28"/>
      <c r="AD220" s="28"/>
      <c r="AE220" s="28"/>
      <c r="AF220" s="30"/>
      <c r="AG220" s="30"/>
      <c r="AH220" s="30"/>
      <c r="AI220" s="30"/>
      <c r="AJ220" s="31"/>
      <c r="AK220" s="31"/>
      <c r="AL220" s="32"/>
      <c r="AM220" s="28"/>
      <c r="AN220" s="28"/>
      <c r="AO220" s="28"/>
      <c r="AP220" s="28"/>
      <c r="AQ220" s="28"/>
      <c r="AR220" s="28"/>
      <c r="AS220" s="28"/>
      <c r="AT220" s="28"/>
      <c r="AU220" s="33"/>
      <c r="AV220" s="23"/>
      <c r="AW220" s="34"/>
      <c r="AX220" s="35"/>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c r="CF220" s="17"/>
      <c r="CG220" s="17"/>
      <c r="CH220" s="17"/>
      <c r="CI220" s="17"/>
      <c r="CJ220" s="17"/>
      <c r="CK220" s="17"/>
      <c r="CL220" s="17"/>
      <c r="CM220" s="17"/>
      <c r="CN220" s="17"/>
      <c r="CO220" s="17"/>
      <c r="CP220" s="17"/>
      <c r="CQ220" s="17"/>
      <c r="CR220" s="17"/>
      <c r="CS220" s="17"/>
      <c r="CT220" s="17"/>
      <c r="CU220" s="17"/>
      <c r="CV220" s="17"/>
      <c r="CW220" s="17"/>
      <c r="CX220" s="17"/>
      <c r="CY220" s="17"/>
      <c r="CZ220" s="17"/>
      <c r="DA220" s="17"/>
      <c r="DB220" s="17"/>
      <c r="DC220" s="17"/>
      <c r="DD220" s="17"/>
      <c r="DE220" s="17"/>
      <c r="DF220" s="17"/>
      <c r="DG220" s="17"/>
      <c r="DH220" s="17"/>
      <c r="DI220" s="17"/>
      <c r="DJ220" s="17"/>
      <c r="DK220" s="17"/>
      <c r="DL220" s="17"/>
      <c r="DM220" s="17"/>
      <c r="DN220" s="17"/>
      <c r="DO220" s="17"/>
      <c r="DP220" s="17"/>
      <c r="DQ220" s="17"/>
      <c r="DR220" s="17"/>
      <c r="DS220" s="17"/>
      <c r="DT220" s="17"/>
      <c r="DU220" s="17"/>
      <c r="DV220" s="17"/>
      <c r="DW220" s="17"/>
      <c r="DX220" s="17"/>
      <c r="DY220" s="17"/>
      <c r="DZ220" s="17"/>
      <c r="EA220" s="17"/>
      <c r="EB220" s="17"/>
      <c r="EC220" s="17"/>
      <c r="ED220" s="17"/>
      <c r="EE220" s="17"/>
      <c r="EF220" s="17"/>
      <c r="EG220" s="17"/>
      <c r="EH220" s="17"/>
      <c r="EI220" s="17"/>
      <c r="EJ220" s="17"/>
      <c r="EK220" s="17"/>
      <c r="EL220" s="17"/>
      <c r="EM220" s="17"/>
      <c r="EN220" s="17"/>
      <c r="EO220" s="17"/>
      <c r="EP220" s="17"/>
      <c r="EQ220" s="17"/>
      <c r="ER220" s="17"/>
      <c r="ES220" s="17"/>
      <c r="ET220" s="17"/>
      <c r="EU220" s="17"/>
      <c r="EV220" s="17"/>
      <c r="EW220" s="17"/>
      <c r="EX220" s="17"/>
      <c r="EY220" s="17"/>
      <c r="EZ220" s="17"/>
      <c r="FA220" s="17"/>
      <c r="FB220" s="17"/>
      <c r="FC220" s="17"/>
      <c r="FD220" s="17"/>
      <c r="FE220" s="17"/>
      <c r="FF220" s="17"/>
      <c r="FG220" s="17"/>
      <c r="FH220" s="17"/>
      <c r="FI220" s="17"/>
      <c r="FJ220" s="17"/>
      <c r="FK220" s="17"/>
      <c r="FL220" s="17"/>
      <c r="FM220" s="17"/>
      <c r="FN220" s="17"/>
      <c r="FO220" s="17"/>
      <c r="FP220" s="17"/>
      <c r="FQ220" s="17"/>
      <c r="FR220" s="17"/>
      <c r="FS220" s="17"/>
      <c r="FT220" s="17"/>
      <c r="FU220" s="17"/>
      <c r="FV220" s="17"/>
      <c r="FW220" s="17"/>
      <c r="FX220" s="17"/>
      <c r="FY220" s="17"/>
      <c r="FZ220" s="17"/>
      <c r="GA220" s="17"/>
      <c r="GB220" s="17"/>
      <c r="GC220" s="17"/>
      <c r="GD220" s="17"/>
      <c r="GE220" s="17"/>
      <c r="GF220" s="17"/>
      <c r="GG220" s="17"/>
      <c r="GH220" s="17"/>
      <c r="GI220" s="17"/>
      <c r="GJ220" s="17"/>
      <c r="GK220" s="17"/>
      <c r="GL220" s="17"/>
      <c r="GM220" s="17"/>
      <c r="GN220" s="17"/>
      <c r="GO220" s="17"/>
      <c r="GP220" s="17"/>
      <c r="GQ220" s="17"/>
      <c r="GR220" s="17"/>
      <c r="GS220" s="17"/>
      <c r="GT220" s="17"/>
      <c r="GU220" s="17"/>
      <c r="GV220" s="17"/>
      <c r="GW220" s="17"/>
      <c r="GX220" s="17"/>
      <c r="GY220" s="17"/>
      <c r="GZ220" s="17"/>
      <c r="HA220" s="17"/>
      <c r="HB220" s="17"/>
      <c r="HC220" s="17"/>
      <c r="HD220" s="17"/>
      <c r="HE220" s="17"/>
      <c r="HF220" s="17"/>
      <c r="HG220" s="17"/>
      <c r="HH220" s="17"/>
      <c r="HI220" s="17"/>
      <c r="HJ220" s="17"/>
      <c r="HK220" s="17"/>
      <c r="HL220" s="17"/>
      <c r="HM220" s="17"/>
      <c r="HN220" s="17"/>
      <c r="HO220" s="17"/>
      <c r="HP220" s="17"/>
      <c r="HQ220" s="17"/>
      <c r="HR220" s="17"/>
      <c r="HS220" s="17"/>
      <c r="HT220" s="17"/>
      <c r="HU220" s="17"/>
      <c r="HV220" s="17"/>
      <c r="HW220" s="17"/>
      <c r="HX220" s="17"/>
      <c r="HY220" s="17"/>
      <c r="HZ220" s="17"/>
      <c r="IA220" s="17"/>
      <c r="IB220" s="17"/>
      <c r="IC220" s="17"/>
      <c r="ID220" s="17"/>
      <c r="IE220" s="17"/>
      <c r="IF220" s="17"/>
      <c r="IG220" s="17"/>
      <c r="IH220" s="17"/>
      <c r="II220" s="17"/>
      <c r="IJ220" s="17"/>
      <c r="IK220" s="17"/>
      <c r="IL220" s="17"/>
      <c r="IM220" s="17"/>
      <c r="IN220" s="17"/>
      <c r="IO220" s="17"/>
      <c r="IP220" s="17"/>
    </row>
    <row r="221" spans="1:250" ht="16.5" hidden="1">
      <c r="A221" s="22"/>
      <c r="B221" s="22"/>
      <c r="C221" s="22"/>
      <c r="D221" s="22"/>
      <c r="E221" s="23"/>
      <c r="F221" s="24"/>
      <c r="G221" s="24"/>
      <c r="H221" s="41"/>
      <c r="I221" s="25"/>
      <c r="J221" s="25"/>
      <c r="K221" s="26"/>
      <c r="L221" s="24"/>
      <c r="M221" s="24"/>
      <c r="N221" s="24"/>
      <c r="O221" s="26"/>
      <c r="P221" s="26"/>
      <c r="Q221" s="26"/>
      <c r="R221" s="26"/>
      <c r="S221" s="92"/>
      <c r="T221" s="28"/>
      <c r="U221" s="28"/>
      <c r="V221" s="28"/>
      <c r="W221" s="28"/>
      <c r="X221" s="29"/>
      <c r="Y221" s="29"/>
      <c r="Z221" s="29"/>
      <c r="AA221" s="29"/>
      <c r="AB221" s="28"/>
      <c r="AC221" s="28"/>
      <c r="AD221" s="28"/>
      <c r="AE221" s="28"/>
      <c r="AF221" s="30"/>
      <c r="AG221" s="30"/>
      <c r="AH221" s="30"/>
      <c r="AI221" s="30"/>
      <c r="AJ221" s="31"/>
      <c r="AK221" s="31"/>
      <c r="AL221" s="32"/>
      <c r="AM221" s="28"/>
      <c r="AN221" s="28"/>
      <c r="AO221" s="28"/>
      <c r="AP221" s="28"/>
      <c r="AQ221" s="28"/>
      <c r="AR221" s="28"/>
      <c r="AS221" s="28"/>
      <c r="AT221" s="28"/>
      <c r="AU221" s="33"/>
      <c r="AV221" s="23"/>
      <c r="AW221" s="34"/>
      <c r="AX221" s="35"/>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c r="CF221" s="17"/>
      <c r="CG221" s="17"/>
      <c r="CH221" s="17"/>
      <c r="CI221" s="17"/>
      <c r="CJ221" s="17"/>
      <c r="CK221" s="17"/>
      <c r="CL221" s="17"/>
      <c r="CM221" s="17"/>
      <c r="CN221" s="17"/>
      <c r="CO221" s="17"/>
      <c r="CP221" s="17"/>
      <c r="CQ221" s="17"/>
      <c r="CR221" s="17"/>
      <c r="CS221" s="17"/>
      <c r="CT221" s="17"/>
      <c r="CU221" s="17"/>
      <c r="CV221" s="17"/>
      <c r="CW221" s="17"/>
      <c r="CX221" s="17"/>
      <c r="CY221" s="17"/>
      <c r="CZ221" s="17"/>
      <c r="DA221" s="17"/>
      <c r="DB221" s="17"/>
      <c r="DC221" s="17"/>
      <c r="DD221" s="17"/>
      <c r="DE221" s="17"/>
      <c r="DF221" s="17"/>
      <c r="DG221" s="17"/>
      <c r="DH221" s="17"/>
      <c r="DI221" s="17"/>
      <c r="DJ221" s="17"/>
      <c r="DK221" s="17"/>
      <c r="DL221" s="17"/>
      <c r="DM221" s="17"/>
      <c r="DN221" s="17"/>
      <c r="DO221" s="17"/>
      <c r="DP221" s="17"/>
      <c r="DQ221" s="17"/>
      <c r="DR221" s="17"/>
      <c r="DS221" s="17"/>
      <c r="DT221" s="17"/>
      <c r="DU221" s="17"/>
      <c r="DV221" s="17"/>
      <c r="DW221" s="17"/>
      <c r="DX221" s="17"/>
      <c r="DY221" s="17"/>
      <c r="DZ221" s="17"/>
      <c r="EA221" s="17"/>
      <c r="EB221" s="17"/>
      <c r="EC221" s="17"/>
      <c r="ED221" s="17"/>
      <c r="EE221" s="17"/>
      <c r="EF221" s="17"/>
      <c r="EG221" s="17"/>
      <c r="EH221" s="17"/>
      <c r="EI221" s="17"/>
      <c r="EJ221" s="17"/>
      <c r="EK221" s="17"/>
      <c r="EL221" s="17"/>
      <c r="EM221" s="17"/>
      <c r="EN221" s="17"/>
      <c r="EO221" s="17"/>
      <c r="EP221" s="17"/>
      <c r="EQ221" s="17"/>
      <c r="ER221" s="17"/>
      <c r="ES221" s="17"/>
      <c r="ET221" s="17"/>
      <c r="EU221" s="17"/>
      <c r="EV221" s="17"/>
      <c r="EW221" s="17"/>
      <c r="EX221" s="17"/>
      <c r="EY221" s="17"/>
      <c r="EZ221" s="17"/>
      <c r="FA221" s="17"/>
      <c r="FB221" s="17"/>
      <c r="FC221" s="17"/>
      <c r="FD221" s="17"/>
      <c r="FE221" s="17"/>
      <c r="FF221" s="17"/>
      <c r="FG221" s="17"/>
      <c r="FH221" s="17"/>
      <c r="FI221" s="17"/>
      <c r="FJ221" s="17"/>
      <c r="FK221" s="17"/>
      <c r="FL221" s="17"/>
      <c r="FM221" s="17"/>
      <c r="FN221" s="17"/>
      <c r="FO221" s="17"/>
      <c r="FP221" s="17"/>
      <c r="FQ221" s="17"/>
      <c r="FR221" s="17"/>
      <c r="FS221" s="17"/>
      <c r="FT221" s="17"/>
      <c r="FU221" s="17"/>
      <c r="FV221" s="17"/>
      <c r="FW221" s="17"/>
      <c r="FX221" s="17"/>
      <c r="FY221" s="17"/>
      <c r="FZ221" s="17"/>
      <c r="GA221" s="17"/>
      <c r="GB221" s="17"/>
      <c r="GC221" s="17"/>
      <c r="GD221" s="17"/>
      <c r="GE221" s="17"/>
      <c r="GF221" s="17"/>
      <c r="GG221" s="17"/>
      <c r="GH221" s="17"/>
      <c r="GI221" s="17"/>
      <c r="GJ221" s="17"/>
      <c r="GK221" s="17"/>
      <c r="GL221" s="17"/>
      <c r="GM221" s="17"/>
      <c r="GN221" s="17"/>
      <c r="GO221" s="17"/>
      <c r="GP221" s="17"/>
      <c r="GQ221" s="17"/>
      <c r="GR221" s="17"/>
      <c r="GS221" s="17"/>
      <c r="GT221" s="17"/>
      <c r="GU221" s="17"/>
      <c r="GV221" s="17"/>
      <c r="GW221" s="17"/>
      <c r="GX221" s="17"/>
      <c r="GY221" s="17"/>
      <c r="GZ221" s="17"/>
      <c r="HA221" s="17"/>
      <c r="HB221" s="17"/>
      <c r="HC221" s="17"/>
      <c r="HD221" s="17"/>
      <c r="HE221" s="17"/>
      <c r="HF221" s="17"/>
      <c r="HG221" s="17"/>
      <c r="HH221" s="17"/>
      <c r="HI221" s="17"/>
      <c r="HJ221" s="17"/>
      <c r="HK221" s="17"/>
      <c r="HL221" s="17"/>
      <c r="HM221" s="17"/>
      <c r="HN221" s="17"/>
      <c r="HO221" s="17"/>
      <c r="HP221" s="17"/>
      <c r="HQ221" s="17"/>
      <c r="HR221" s="17"/>
      <c r="HS221" s="17"/>
      <c r="HT221" s="17"/>
      <c r="HU221" s="17"/>
      <c r="HV221" s="17"/>
      <c r="HW221" s="17"/>
      <c r="HX221" s="17"/>
      <c r="HY221" s="17"/>
      <c r="HZ221" s="17"/>
      <c r="IA221" s="17"/>
      <c r="IB221" s="17"/>
      <c r="IC221" s="17"/>
      <c r="ID221" s="17"/>
      <c r="IE221" s="17"/>
      <c r="IF221" s="17"/>
      <c r="IG221" s="17"/>
      <c r="IH221" s="17"/>
      <c r="II221" s="17"/>
      <c r="IJ221" s="17"/>
      <c r="IK221" s="17"/>
      <c r="IL221" s="17"/>
      <c r="IM221" s="17"/>
      <c r="IN221" s="17"/>
      <c r="IO221" s="17"/>
      <c r="IP221" s="17"/>
    </row>
    <row r="222" spans="1:250" ht="16.5" hidden="1">
      <c r="A222" s="22"/>
      <c r="B222" s="22"/>
      <c r="C222" s="22"/>
      <c r="D222" s="22"/>
      <c r="E222" s="23"/>
      <c r="F222" s="24"/>
      <c r="G222" s="24"/>
      <c r="H222" s="41"/>
      <c r="I222" s="25"/>
      <c r="J222" s="25"/>
      <c r="K222" s="26"/>
      <c r="L222" s="24"/>
      <c r="M222" s="24"/>
      <c r="N222" s="24"/>
      <c r="O222" s="26"/>
      <c r="P222" s="26"/>
      <c r="Q222" s="26"/>
      <c r="R222" s="26"/>
      <c r="S222" s="92"/>
      <c r="T222" s="28"/>
      <c r="U222" s="28"/>
      <c r="V222" s="28"/>
      <c r="W222" s="28"/>
      <c r="X222" s="29"/>
      <c r="Y222" s="29"/>
      <c r="Z222" s="29"/>
      <c r="AA222" s="29"/>
      <c r="AB222" s="28"/>
      <c r="AC222" s="28"/>
      <c r="AD222" s="28"/>
      <c r="AE222" s="28"/>
      <c r="AF222" s="30"/>
      <c r="AG222" s="30"/>
      <c r="AH222" s="30"/>
      <c r="AI222" s="30"/>
      <c r="AJ222" s="31"/>
      <c r="AK222" s="31"/>
      <c r="AL222" s="32"/>
      <c r="AM222" s="28"/>
      <c r="AN222" s="28"/>
      <c r="AO222" s="28"/>
      <c r="AP222" s="28"/>
      <c r="AQ222" s="28"/>
      <c r="AR222" s="28"/>
      <c r="AS222" s="28"/>
      <c r="AT222" s="28"/>
      <c r="AU222" s="33"/>
      <c r="AV222" s="23"/>
      <c r="AW222" s="34"/>
      <c r="AX222" s="35"/>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c r="CF222" s="17"/>
      <c r="CG222" s="17"/>
      <c r="CH222" s="17"/>
      <c r="CI222" s="17"/>
      <c r="CJ222" s="17"/>
      <c r="CK222" s="17"/>
      <c r="CL222" s="17"/>
      <c r="CM222" s="17"/>
      <c r="CN222" s="17"/>
      <c r="CO222" s="17"/>
      <c r="CP222" s="17"/>
      <c r="CQ222" s="17"/>
      <c r="CR222" s="17"/>
      <c r="CS222" s="17"/>
      <c r="CT222" s="17"/>
      <c r="CU222" s="17"/>
      <c r="CV222" s="17"/>
      <c r="CW222" s="17"/>
      <c r="CX222" s="17"/>
      <c r="CY222" s="17"/>
      <c r="CZ222" s="17"/>
      <c r="DA222" s="17"/>
      <c r="DB222" s="17"/>
      <c r="DC222" s="17"/>
      <c r="DD222" s="17"/>
      <c r="DE222" s="17"/>
      <c r="DF222" s="17"/>
      <c r="DG222" s="17"/>
      <c r="DH222" s="17"/>
      <c r="DI222" s="17"/>
      <c r="DJ222" s="17"/>
      <c r="DK222" s="17"/>
      <c r="DL222" s="17"/>
      <c r="DM222" s="17"/>
      <c r="DN222" s="17"/>
      <c r="DO222" s="17"/>
      <c r="DP222" s="17"/>
      <c r="DQ222" s="17"/>
      <c r="DR222" s="17"/>
      <c r="DS222" s="17"/>
      <c r="DT222" s="17"/>
      <c r="DU222" s="17"/>
      <c r="DV222" s="17"/>
      <c r="DW222" s="17"/>
      <c r="DX222" s="17"/>
      <c r="DY222" s="17"/>
      <c r="DZ222" s="17"/>
      <c r="EA222" s="17"/>
      <c r="EB222" s="17"/>
      <c r="EC222" s="17"/>
      <c r="ED222" s="17"/>
      <c r="EE222" s="17"/>
      <c r="EF222" s="17"/>
      <c r="EG222" s="17"/>
      <c r="EH222" s="17"/>
      <c r="EI222" s="17"/>
      <c r="EJ222" s="17"/>
      <c r="EK222" s="17"/>
      <c r="EL222" s="17"/>
      <c r="EM222" s="17"/>
      <c r="EN222" s="17"/>
      <c r="EO222" s="17"/>
      <c r="EP222" s="17"/>
      <c r="EQ222" s="17"/>
      <c r="ER222" s="17"/>
      <c r="ES222" s="17"/>
      <c r="ET222" s="17"/>
      <c r="EU222" s="17"/>
      <c r="EV222" s="17"/>
      <c r="EW222" s="17"/>
      <c r="EX222" s="17"/>
      <c r="EY222" s="17"/>
      <c r="EZ222" s="17"/>
      <c r="FA222" s="17"/>
      <c r="FB222" s="17"/>
      <c r="FC222" s="17"/>
      <c r="FD222" s="17"/>
      <c r="FE222" s="17"/>
      <c r="FF222" s="17"/>
      <c r="FG222" s="17"/>
      <c r="FH222" s="17"/>
      <c r="FI222" s="17"/>
      <c r="FJ222" s="17"/>
      <c r="FK222" s="17"/>
      <c r="FL222" s="17"/>
      <c r="FM222" s="17"/>
      <c r="FN222" s="17"/>
      <c r="FO222" s="17"/>
      <c r="FP222" s="17"/>
      <c r="FQ222" s="17"/>
      <c r="FR222" s="17"/>
      <c r="FS222" s="17"/>
      <c r="FT222" s="17"/>
      <c r="FU222" s="17"/>
      <c r="FV222" s="17"/>
      <c r="FW222" s="17"/>
      <c r="FX222" s="17"/>
      <c r="FY222" s="17"/>
      <c r="FZ222" s="17"/>
      <c r="GA222" s="17"/>
      <c r="GB222" s="17"/>
      <c r="GC222" s="17"/>
      <c r="GD222" s="17"/>
      <c r="GE222" s="17"/>
      <c r="GF222" s="17"/>
      <c r="GG222" s="17"/>
      <c r="GH222" s="17"/>
      <c r="GI222" s="17"/>
      <c r="GJ222" s="17"/>
      <c r="GK222" s="17"/>
      <c r="GL222" s="17"/>
      <c r="GM222" s="17"/>
      <c r="GN222" s="17"/>
      <c r="GO222" s="17"/>
      <c r="GP222" s="17"/>
      <c r="GQ222" s="17"/>
      <c r="GR222" s="17"/>
      <c r="GS222" s="17"/>
      <c r="GT222" s="17"/>
      <c r="GU222" s="17"/>
      <c r="GV222" s="17"/>
      <c r="GW222" s="17"/>
      <c r="GX222" s="17"/>
      <c r="GY222" s="17"/>
      <c r="GZ222" s="17"/>
      <c r="HA222" s="17"/>
      <c r="HB222" s="17"/>
      <c r="HC222" s="17"/>
      <c r="HD222" s="17"/>
      <c r="HE222" s="17"/>
      <c r="HF222" s="17"/>
      <c r="HG222" s="17"/>
      <c r="HH222" s="17"/>
      <c r="HI222" s="17"/>
      <c r="HJ222" s="17"/>
      <c r="HK222" s="17"/>
      <c r="HL222" s="17"/>
      <c r="HM222" s="17"/>
      <c r="HN222" s="17"/>
      <c r="HO222" s="17"/>
      <c r="HP222" s="17"/>
      <c r="HQ222" s="17"/>
      <c r="HR222" s="17"/>
      <c r="HS222" s="17"/>
      <c r="HT222" s="17"/>
      <c r="HU222" s="17"/>
      <c r="HV222" s="17"/>
      <c r="HW222" s="17"/>
      <c r="HX222" s="17"/>
      <c r="HY222" s="17"/>
      <c r="HZ222" s="17"/>
      <c r="IA222" s="17"/>
      <c r="IB222" s="17"/>
      <c r="IC222" s="17"/>
      <c r="ID222" s="17"/>
      <c r="IE222" s="17"/>
      <c r="IF222" s="17"/>
      <c r="IG222" s="17"/>
      <c r="IH222" s="17"/>
      <c r="II222" s="17"/>
      <c r="IJ222" s="17"/>
      <c r="IK222" s="17"/>
      <c r="IL222" s="17"/>
      <c r="IM222" s="17"/>
      <c r="IN222" s="17"/>
      <c r="IO222" s="17"/>
      <c r="IP222" s="17"/>
    </row>
    <row r="223" spans="1:250" ht="16.5" hidden="1">
      <c r="A223" s="22"/>
      <c r="B223" s="22"/>
      <c r="C223" s="22"/>
      <c r="D223" s="22"/>
      <c r="E223" s="23"/>
      <c r="F223" s="24"/>
      <c r="G223" s="24"/>
      <c r="H223" s="41"/>
      <c r="I223" s="25"/>
      <c r="J223" s="25"/>
      <c r="K223" s="26"/>
      <c r="L223" s="24"/>
      <c r="M223" s="24"/>
      <c r="N223" s="24"/>
      <c r="O223" s="26"/>
      <c r="P223" s="26"/>
      <c r="Q223" s="26"/>
      <c r="R223" s="26"/>
      <c r="S223" s="92"/>
      <c r="T223" s="28"/>
      <c r="U223" s="28"/>
      <c r="V223" s="28"/>
      <c r="W223" s="28"/>
      <c r="X223" s="29"/>
      <c r="Y223" s="29"/>
      <c r="Z223" s="29"/>
      <c r="AA223" s="29"/>
      <c r="AB223" s="28"/>
      <c r="AC223" s="28"/>
      <c r="AD223" s="28"/>
      <c r="AE223" s="28"/>
      <c r="AF223" s="30"/>
      <c r="AG223" s="30"/>
      <c r="AH223" s="30"/>
      <c r="AI223" s="30"/>
      <c r="AJ223" s="31"/>
      <c r="AK223" s="31"/>
      <c r="AL223" s="32"/>
      <c r="AM223" s="28"/>
      <c r="AN223" s="28"/>
      <c r="AO223" s="28"/>
      <c r="AP223" s="28"/>
      <c r="AQ223" s="28"/>
      <c r="AR223" s="28"/>
      <c r="AS223" s="28"/>
      <c r="AT223" s="28"/>
      <c r="AU223" s="33"/>
      <c r="AV223" s="23"/>
      <c r="AW223" s="34"/>
      <c r="AX223" s="35"/>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c r="CF223" s="17"/>
      <c r="CG223" s="17"/>
      <c r="CH223" s="17"/>
      <c r="CI223" s="17"/>
      <c r="CJ223" s="17"/>
      <c r="CK223" s="17"/>
      <c r="CL223" s="17"/>
      <c r="CM223" s="17"/>
      <c r="CN223" s="17"/>
      <c r="CO223" s="17"/>
      <c r="CP223" s="17"/>
      <c r="CQ223" s="17"/>
      <c r="CR223" s="17"/>
      <c r="CS223" s="17"/>
      <c r="CT223" s="17"/>
      <c r="CU223" s="17"/>
      <c r="CV223" s="17"/>
      <c r="CW223" s="17"/>
      <c r="CX223" s="17"/>
      <c r="CY223" s="17"/>
      <c r="CZ223" s="17"/>
      <c r="DA223" s="17"/>
      <c r="DB223" s="17"/>
      <c r="DC223" s="17"/>
      <c r="DD223" s="17"/>
      <c r="DE223" s="17"/>
      <c r="DF223" s="17"/>
      <c r="DG223" s="17"/>
      <c r="DH223" s="17"/>
      <c r="DI223" s="17"/>
      <c r="DJ223" s="17"/>
      <c r="DK223" s="17"/>
      <c r="DL223" s="17"/>
      <c r="DM223" s="17"/>
      <c r="DN223" s="17"/>
      <c r="DO223" s="17"/>
      <c r="DP223" s="17"/>
      <c r="DQ223" s="17"/>
      <c r="DR223" s="17"/>
      <c r="DS223" s="17"/>
      <c r="DT223" s="17"/>
      <c r="DU223" s="17"/>
      <c r="DV223" s="17"/>
      <c r="DW223" s="17"/>
      <c r="DX223" s="17"/>
      <c r="DY223" s="17"/>
      <c r="DZ223" s="17"/>
      <c r="EA223" s="17"/>
      <c r="EB223" s="17"/>
      <c r="EC223" s="17"/>
      <c r="ED223" s="17"/>
      <c r="EE223" s="17"/>
      <c r="EF223" s="17"/>
      <c r="EG223" s="17"/>
      <c r="EH223" s="17"/>
      <c r="EI223" s="17"/>
      <c r="EJ223" s="17"/>
      <c r="EK223" s="17"/>
      <c r="EL223" s="17"/>
      <c r="EM223" s="17"/>
      <c r="EN223" s="17"/>
      <c r="EO223" s="17"/>
      <c r="EP223" s="17"/>
      <c r="EQ223" s="17"/>
      <c r="ER223" s="17"/>
      <c r="ES223" s="17"/>
      <c r="ET223" s="17"/>
      <c r="EU223" s="17"/>
      <c r="EV223" s="17"/>
      <c r="EW223" s="17"/>
      <c r="EX223" s="17"/>
      <c r="EY223" s="17"/>
      <c r="EZ223" s="17"/>
      <c r="FA223" s="17"/>
      <c r="FB223" s="17"/>
      <c r="FC223" s="17"/>
      <c r="FD223" s="17"/>
      <c r="FE223" s="17"/>
      <c r="FF223" s="17"/>
      <c r="FG223" s="17"/>
      <c r="FH223" s="17"/>
      <c r="FI223" s="17"/>
      <c r="FJ223" s="17"/>
      <c r="FK223" s="17"/>
      <c r="FL223" s="17"/>
      <c r="FM223" s="17"/>
      <c r="FN223" s="17"/>
      <c r="FO223" s="17"/>
      <c r="FP223" s="17"/>
      <c r="FQ223" s="17"/>
      <c r="FR223" s="17"/>
      <c r="FS223" s="17"/>
      <c r="FT223" s="17"/>
      <c r="FU223" s="17"/>
      <c r="FV223" s="17"/>
      <c r="FW223" s="17"/>
      <c r="FX223" s="17"/>
      <c r="FY223" s="17"/>
      <c r="FZ223" s="17"/>
      <c r="GA223" s="17"/>
      <c r="GB223" s="17"/>
      <c r="GC223" s="17"/>
      <c r="GD223" s="17"/>
      <c r="GE223" s="17"/>
      <c r="GF223" s="17"/>
      <c r="GG223" s="17"/>
      <c r="GH223" s="17"/>
      <c r="GI223" s="17"/>
      <c r="GJ223" s="17"/>
      <c r="GK223" s="17"/>
      <c r="GL223" s="17"/>
      <c r="GM223" s="17"/>
      <c r="GN223" s="17"/>
      <c r="GO223" s="17"/>
      <c r="GP223" s="17"/>
      <c r="GQ223" s="17"/>
      <c r="GR223" s="17"/>
      <c r="GS223" s="17"/>
      <c r="GT223" s="17"/>
      <c r="GU223" s="17"/>
      <c r="GV223" s="17"/>
      <c r="GW223" s="17"/>
      <c r="GX223" s="17"/>
      <c r="GY223" s="17"/>
      <c r="GZ223" s="17"/>
      <c r="HA223" s="17"/>
      <c r="HB223" s="17"/>
      <c r="HC223" s="17"/>
      <c r="HD223" s="17"/>
      <c r="HE223" s="17"/>
      <c r="HF223" s="17"/>
      <c r="HG223" s="17"/>
      <c r="HH223" s="17"/>
      <c r="HI223" s="17"/>
      <c r="HJ223" s="17"/>
      <c r="HK223" s="17"/>
      <c r="HL223" s="17"/>
      <c r="HM223" s="17"/>
      <c r="HN223" s="17"/>
      <c r="HO223" s="17"/>
      <c r="HP223" s="17"/>
      <c r="HQ223" s="17"/>
      <c r="HR223" s="17"/>
      <c r="HS223" s="17"/>
      <c r="HT223" s="17"/>
      <c r="HU223" s="17"/>
      <c r="HV223" s="17"/>
      <c r="HW223" s="17"/>
      <c r="HX223" s="17"/>
      <c r="HY223" s="17"/>
      <c r="HZ223" s="17"/>
      <c r="IA223" s="17"/>
      <c r="IB223" s="17"/>
      <c r="IC223" s="17"/>
      <c r="ID223" s="17"/>
      <c r="IE223" s="17"/>
      <c r="IF223" s="17"/>
      <c r="IG223" s="17"/>
      <c r="IH223" s="17"/>
      <c r="II223" s="17"/>
      <c r="IJ223" s="17"/>
      <c r="IK223" s="17"/>
      <c r="IL223" s="17"/>
      <c r="IM223" s="17"/>
      <c r="IN223" s="17"/>
      <c r="IO223" s="17"/>
      <c r="IP223" s="17"/>
    </row>
    <row r="224" spans="1:250" ht="16.5" hidden="1">
      <c r="A224" s="22"/>
      <c r="B224" s="22"/>
      <c r="C224" s="22"/>
      <c r="D224" s="22"/>
      <c r="E224" s="23"/>
      <c r="F224" s="24"/>
      <c r="G224" s="24"/>
      <c r="H224" s="41"/>
      <c r="I224" s="25"/>
      <c r="J224" s="25"/>
      <c r="K224" s="26"/>
      <c r="L224" s="24"/>
      <c r="M224" s="24"/>
      <c r="N224" s="24"/>
      <c r="O224" s="26"/>
      <c r="P224" s="26"/>
      <c r="Q224" s="26"/>
      <c r="R224" s="26"/>
      <c r="S224" s="92"/>
      <c r="T224" s="28"/>
      <c r="U224" s="28"/>
      <c r="V224" s="28"/>
      <c r="W224" s="28"/>
      <c r="X224" s="29"/>
      <c r="Y224" s="29"/>
      <c r="Z224" s="29"/>
      <c r="AA224" s="29"/>
      <c r="AB224" s="28"/>
      <c r="AC224" s="28"/>
      <c r="AD224" s="28"/>
      <c r="AE224" s="28"/>
      <c r="AF224" s="30"/>
      <c r="AG224" s="30"/>
      <c r="AH224" s="30"/>
      <c r="AI224" s="30"/>
      <c r="AJ224" s="31"/>
      <c r="AK224" s="31"/>
      <c r="AL224" s="32"/>
      <c r="AM224" s="28"/>
      <c r="AN224" s="28"/>
      <c r="AO224" s="28"/>
      <c r="AP224" s="28"/>
      <c r="AQ224" s="28"/>
      <c r="AR224" s="28"/>
      <c r="AS224" s="28"/>
      <c r="AT224" s="28"/>
      <c r="AU224" s="33"/>
      <c r="AV224" s="23"/>
      <c r="AW224" s="34"/>
      <c r="AX224" s="35"/>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c r="CF224" s="17"/>
      <c r="CG224" s="17"/>
      <c r="CH224" s="17"/>
      <c r="CI224" s="17"/>
      <c r="CJ224" s="17"/>
      <c r="CK224" s="17"/>
      <c r="CL224" s="17"/>
      <c r="CM224" s="17"/>
      <c r="CN224" s="17"/>
      <c r="CO224" s="17"/>
      <c r="CP224" s="17"/>
      <c r="CQ224" s="17"/>
      <c r="CR224" s="17"/>
      <c r="CS224" s="17"/>
      <c r="CT224" s="17"/>
      <c r="CU224" s="17"/>
      <c r="CV224" s="17"/>
      <c r="CW224" s="17"/>
      <c r="CX224" s="17"/>
      <c r="CY224" s="17"/>
      <c r="CZ224" s="17"/>
      <c r="DA224" s="17"/>
      <c r="DB224" s="17"/>
      <c r="DC224" s="17"/>
      <c r="DD224" s="17"/>
      <c r="DE224" s="17"/>
      <c r="DF224" s="17"/>
      <c r="DG224" s="17"/>
      <c r="DH224" s="17"/>
      <c r="DI224" s="17"/>
      <c r="DJ224" s="17"/>
      <c r="DK224" s="17"/>
      <c r="DL224" s="17"/>
      <c r="DM224" s="17"/>
      <c r="DN224" s="17"/>
      <c r="DO224" s="17"/>
      <c r="DP224" s="17"/>
      <c r="DQ224" s="17"/>
      <c r="DR224" s="17"/>
      <c r="DS224" s="17"/>
      <c r="DT224" s="17"/>
      <c r="DU224" s="17"/>
      <c r="DV224" s="17"/>
      <c r="DW224" s="17"/>
      <c r="DX224" s="17"/>
      <c r="DY224" s="17"/>
      <c r="DZ224" s="17"/>
      <c r="EA224" s="17"/>
      <c r="EB224" s="17"/>
      <c r="EC224" s="17"/>
      <c r="ED224" s="17"/>
      <c r="EE224" s="17"/>
      <c r="EF224" s="17"/>
      <c r="EG224" s="17"/>
      <c r="EH224" s="17"/>
      <c r="EI224" s="17"/>
      <c r="EJ224" s="17"/>
      <c r="EK224" s="17"/>
      <c r="EL224" s="17"/>
      <c r="EM224" s="17"/>
      <c r="EN224" s="17"/>
      <c r="EO224" s="17"/>
      <c r="EP224" s="17"/>
      <c r="EQ224" s="17"/>
      <c r="ER224" s="17"/>
      <c r="ES224" s="17"/>
      <c r="ET224" s="17"/>
      <c r="EU224" s="17"/>
      <c r="EV224" s="17"/>
      <c r="EW224" s="17"/>
      <c r="EX224" s="17"/>
      <c r="EY224" s="17"/>
      <c r="EZ224" s="17"/>
      <c r="FA224" s="17"/>
      <c r="FB224" s="17"/>
      <c r="FC224" s="17"/>
      <c r="FD224" s="17"/>
      <c r="FE224" s="17"/>
      <c r="FF224" s="17"/>
      <c r="FG224" s="17"/>
      <c r="FH224" s="17"/>
      <c r="FI224" s="17"/>
      <c r="FJ224" s="17"/>
      <c r="FK224" s="17"/>
      <c r="FL224" s="17"/>
      <c r="FM224" s="17"/>
      <c r="FN224" s="17"/>
      <c r="FO224" s="17"/>
      <c r="FP224" s="17"/>
      <c r="FQ224" s="17"/>
      <c r="FR224" s="17"/>
      <c r="FS224" s="17"/>
      <c r="FT224" s="17"/>
      <c r="FU224" s="17"/>
      <c r="FV224" s="17"/>
      <c r="FW224" s="17"/>
      <c r="FX224" s="17"/>
      <c r="FY224" s="17"/>
      <c r="FZ224" s="17"/>
      <c r="GA224" s="17"/>
      <c r="GB224" s="17"/>
      <c r="GC224" s="17"/>
      <c r="GD224" s="17"/>
      <c r="GE224" s="17"/>
      <c r="GF224" s="17"/>
      <c r="GG224" s="17"/>
      <c r="GH224" s="17"/>
      <c r="GI224" s="17"/>
      <c r="GJ224" s="17"/>
      <c r="GK224" s="17"/>
      <c r="GL224" s="17"/>
      <c r="GM224" s="17"/>
      <c r="GN224" s="17"/>
      <c r="GO224" s="17"/>
      <c r="GP224" s="17"/>
      <c r="GQ224" s="17"/>
      <c r="GR224" s="17"/>
      <c r="GS224" s="17"/>
      <c r="GT224" s="17"/>
      <c r="GU224" s="17"/>
      <c r="GV224" s="17"/>
      <c r="GW224" s="17"/>
      <c r="GX224" s="17"/>
      <c r="GY224" s="17"/>
      <c r="GZ224" s="17"/>
      <c r="HA224" s="17"/>
      <c r="HB224" s="17"/>
      <c r="HC224" s="17"/>
      <c r="HD224" s="17"/>
      <c r="HE224" s="17"/>
      <c r="HF224" s="17"/>
      <c r="HG224" s="17"/>
      <c r="HH224" s="17"/>
      <c r="HI224" s="17"/>
      <c r="HJ224" s="17"/>
      <c r="HK224" s="17"/>
      <c r="HL224" s="17"/>
      <c r="HM224" s="17"/>
      <c r="HN224" s="17"/>
      <c r="HO224" s="17"/>
      <c r="HP224" s="17"/>
      <c r="HQ224" s="17"/>
      <c r="HR224" s="17"/>
      <c r="HS224" s="17"/>
      <c r="HT224" s="17"/>
      <c r="HU224" s="17"/>
      <c r="HV224" s="17"/>
      <c r="HW224" s="17"/>
      <c r="HX224" s="17"/>
      <c r="HY224" s="17"/>
      <c r="HZ224" s="17"/>
      <c r="IA224" s="17"/>
      <c r="IB224" s="17"/>
      <c r="IC224" s="17"/>
      <c r="ID224" s="17"/>
      <c r="IE224" s="17"/>
      <c r="IF224" s="17"/>
      <c r="IG224" s="17"/>
      <c r="IH224" s="17"/>
      <c r="II224" s="17"/>
      <c r="IJ224" s="17"/>
      <c r="IK224" s="17"/>
      <c r="IL224" s="17"/>
      <c r="IM224" s="17"/>
      <c r="IN224" s="17"/>
      <c r="IO224" s="17"/>
      <c r="IP224" s="17"/>
    </row>
    <row r="225" spans="1:250" ht="47.25">
      <c r="A225" s="22" t="s">
        <v>271</v>
      </c>
      <c r="B225" s="22" t="s">
        <v>272</v>
      </c>
      <c r="C225" s="22" t="s">
        <v>273</v>
      </c>
      <c r="D225" s="22" t="s">
        <v>274</v>
      </c>
      <c r="E225" s="23" t="s">
        <v>10</v>
      </c>
      <c r="F225" s="24"/>
      <c r="G225" s="24" t="s">
        <v>38</v>
      </c>
      <c r="H225" s="41" t="s">
        <v>34</v>
      </c>
      <c r="I225" s="25" t="s">
        <v>112</v>
      </c>
      <c r="J225" s="25" t="s">
        <v>381</v>
      </c>
      <c r="K225" s="26">
        <v>4000</v>
      </c>
      <c r="L225" s="24">
        <v>2000</v>
      </c>
      <c r="M225" s="24">
        <v>1200</v>
      </c>
      <c r="N225" s="24">
        <v>1000</v>
      </c>
      <c r="O225" s="26"/>
      <c r="P225" s="26"/>
      <c r="Q225" s="26"/>
      <c r="R225" s="26"/>
      <c r="S225" s="92" t="s">
        <v>38</v>
      </c>
      <c r="T225" s="28"/>
      <c r="U225" s="28"/>
      <c r="V225" s="28"/>
      <c r="W225" s="28"/>
      <c r="X225" s="29"/>
      <c r="Y225" s="29"/>
      <c r="Z225" s="29"/>
      <c r="AA225" s="29"/>
      <c r="AB225" s="28"/>
      <c r="AC225" s="28"/>
      <c r="AD225" s="28"/>
      <c r="AE225" s="28"/>
      <c r="AF225" s="30"/>
      <c r="AG225" s="30"/>
      <c r="AH225" s="30"/>
      <c r="AI225" s="30"/>
      <c r="AJ225" s="31">
        <v>3.8149205249999998</v>
      </c>
      <c r="AK225" s="31"/>
      <c r="AL225" s="32" t="e">
        <v>#REF!</v>
      </c>
      <c r="AM225" s="28" t="e">
        <v>#REF!</v>
      </c>
      <c r="AN225" s="28" t="e">
        <v>#REF!</v>
      </c>
      <c r="AO225" s="28" t="e">
        <v>#REF!</v>
      </c>
      <c r="AP225" s="28" t="e">
        <v>#REF!</v>
      </c>
      <c r="AQ225" s="28" t="e">
        <v>#REF!</v>
      </c>
      <c r="AR225" s="28" t="e">
        <v>#REF!</v>
      </c>
      <c r="AS225" s="28" t="e">
        <v>#REF!</v>
      </c>
      <c r="AT225" s="28" t="e">
        <v>#REF!</v>
      </c>
      <c r="AU225" s="33"/>
      <c r="AV225" s="23" t="s">
        <v>10</v>
      </c>
      <c r="AW225" s="34"/>
      <c r="AX225" s="35"/>
      <c r="AY225" s="17"/>
      <c r="AZ225" s="17"/>
      <c r="BA225" s="17"/>
      <c r="BB225" s="17"/>
      <c r="BC225" s="17"/>
      <c r="BD225" s="17"/>
      <c r="BE225" s="17"/>
      <c r="BF225" s="17"/>
      <c r="BG225" s="17"/>
      <c r="BH225" s="80" t="str">
        <f>TRIM(H225)</f>
        <v>Hương lộ 9</v>
      </c>
      <c r="BI225" s="80" t="str">
        <f>TRIM(I225)</f>
        <v>Nhà thờ Tân Triều</v>
      </c>
      <c r="BJ225" s="80" t="str">
        <f>TRIM(J225)</f>
        <v>Hết Miếu Ngói Vĩnh Hiệp</v>
      </c>
      <c r="BK225" s="37" t="str">
        <f>UPPER(LEFT(BH225,1))&amp;MID(BH225,2,LEN(BH225))</f>
        <v>Hương lộ 9</v>
      </c>
      <c r="BL225" s="37" t="str">
        <f>UPPER(LEFT(BI225,1))&amp;MID(BI225,2,LEN(BI225))</f>
        <v>Nhà thờ Tân Triều</v>
      </c>
      <c r="BM225" s="37" t="str">
        <f>UPPER(LEFT(BJ225,1))&amp;MID(BJ225,2,LEN(BJ225))</f>
        <v>Hết Miếu Ngói Vĩnh Hiệp</v>
      </c>
      <c r="BN225" s="17"/>
      <c r="BO225" s="17"/>
      <c r="BP225" s="17"/>
      <c r="BQ225" s="17"/>
      <c r="BR225" s="17"/>
      <c r="BS225" s="17"/>
      <c r="BT225" s="17"/>
      <c r="BU225" s="17"/>
      <c r="BV225" s="17"/>
      <c r="BW225" s="17"/>
      <c r="BX225" s="17"/>
      <c r="BY225" s="17"/>
      <c r="BZ225" s="17"/>
      <c r="CA225" s="17"/>
      <c r="CB225" s="17"/>
      <c r="CC225" s="17"/>
      <c r="CD225" s="17"/>
      <c r="CE225" s="17"/>
      <c r="CF225" s="17"/>
      <c r="CG225" s="17"/>
      <c r="CH225" s="17"/>
      <c r="CI225" s="17"/>
      <c r="CJ225" s="17"/>
      <c r="CK225" s="17"/>
      <c r="CL225" s="17"/>
      <c r="CM225" s="17"/>
      <c r="CN225" s="17"/>
      <c r="CO225" s="17"/>
      <c r="CP225" s="17"/>
      <c r="CQ225" s="17"/>
      <c r="CR225" s="17"/>
      <c r="CS225" s="17"/>
      <c r="CT225" s="17"/>
      <c r="CU225" s="17"/>
      <c r="CV225" s="17"/>
      <c r="CW225" s="17"/>
      <c r="CX225" s="17"/>
      <c r="CY225" s="17"/>
      <c r="CZ225" s="17"/>
      <c r="DA225" s="17"/>
      <c r="DB225" s="17"/>
      <c r="DC225" s="17"/>
      <c r="DD225" s="17"/>
      <c r="DE225" s="17"/>
      <c r="DF225" s="17"/>
      <c r="DG225" s="17"/>
      <c r="DH225" s="17"/>
      <c r="DI225" s="17"/>
      <c r="DJ225" s="17"/>
      <c r="DK225" s="17"/>
      <c r="DL225" s="17"/>
      <c r="DM225" s="17"/>
      <c r="DN225" s="17"/>
      <c r="DO225" s="17"/>
      <c r="DP225" s="17"/>
      <c r="DQ225" s="17"/>
      <c r="DR225" s="17"/>
      <c r="DS225" s="17"/>
      <c r="DT225" s="17"/>
      <c r="DU225" s="17"/>
      <c r="DV225" s="17"/>
      <c r="DW225" s="17"/>
      <c r="DX225" s="17"/>
      <c r="DY225" s="17"/>
      <c r="DZ225" s="17"/>
      <c r="EA225" s="17"/>
      <c r="EB225" s="17"/>
      <c r="EC225" s="17"/>
      <c r="ED225" s="17"/>
      <c r="EE225" s="17"/>
      <c r="EF225" s="17"/>
      <c r="EG225" s="17"/>
      <c r="EH225" s="17"/>
      <c r="EI225" s="17"/>
      <c r="EJ225" s="17"/>
      <c r="EK225" s="17"/>
      <c r="EL225" s="17"/>
      <c r="EM225" s="17"/>
      <c r="EN225" s="17"/>
      <c r="EO225" s="17"/>
      <c r="EP225" s="17"/>
      <c r="EQ225" s="17"/>
      <c r="ER225" s="17"/>
      <c r="ES225" s="17"/>
      <c r="ET225" s="17"/>
      <c r="EU225" s="17"/>
      <c r="EV225" s="17"/>
      <c r="EW225" s="17"/>
      <c r="EX225" s="17"/>
      <c r="EY225" s="17"/>
      <c r="EZ225" s="17"/>
      <c r="FA225" s="17"/>
      <c r="FB225" s="17"/>
      <c r="FC225" s="17"/>
      <c r="FD225" s="17"/>
      <c r="FE225" s="17"/>
      <c r="FF225" s="17"/>
      <c r="FG225" s="17"/>
      <c r="FH225" s="17"/>
      <c r="FI225" s="17"/>
      <c r="FJ225" s="17"/>
      <c r="FK225" s="17"/>
      <c r="FL225" s="17"/>
      <c r="FM225" s="17"/>
      <c r="FN225" s="17"/>
      <c r="FO225" s="17"/>
      <c r="FP225" s="17"/>
      <c r="FQ225" s="17"/>
      <c r="FR225" s="17"/>
      <c r="FS225" s="17"/>
      <c r="FT225" s="17"/>
      <c r="FU225" s="17"/>
      <c r="FV225" s="17"/>
      <c r="FW225" s="17"/>
      <c r="FX225" s="17"/>
      <c r="FY225" s="17"/>
      <c r="FZ225" s="17"/>
      <c r="GA225" s="17"/>
      <c r="GB225" s="17"/>
      <c r="GC225" s="17"/>
      <c r="GD225" s="17"/>
      <c r="GE225" s="17"/>
      <c r="GF225" s="17"/>
      <c r="GG225" s="17"/>
      <c r="GH225" s="17"/>
      <c r="GI225" s="17"/>
      <c r="GJ225" s="17"/>
      <c r="GK225" s="17"/>
      <c r="GL225" s="17"/>
      <c r="GM225" s="17"/>
      <c r="GN225" s="17"/>
      <c r="GO225" s="17"/>
      <c r="GP225" s="17"/>
      <c r="GQ225" s="17"/>
      <c r="GR225" s="17"/>
      <c r="GS225" s="17"/>
      <c r="GT225" s="17"/>
      <c r="GU225" s="17"/>
      <c r="GV225" s="17"/>
      <c r="GW225" s="17"/>
      <c r="GX225" s="17"/>
      <c r="GY225" s="17"/>
      <c r="GZ225" s="17"/>
      <c r="HA225" s="17"/>
      <c r="HB225" s="17"/>
      <c r="HC225" s="17"/>
      <c r="HD225" s="17"/>
      <c r="HE225" s="17"/>
      <c r="HF225" s="17"/>
      <c r="HG225" s="17"/>
      <c r="HH225" s="17"/>
      <c r="HI225" s="17"/>
      <c r="HJ225" s="17"/>
      <c r="HK225" s="17"/>
      <c r="HL225" s="17"/>
      <c r="HM225" s="17"/>
      <c r="HN225" s="17"/>
      <c r="HO225" s="17"/>
      <c r="HP225" s="17"/>
      <c r="HQ225" s="17"/>
      <c r="HR225" s="17"/>
      <c r="HS225" s="17"/>
      <c r="HT225" s="17"/>
      <c r="HU225" s="17"/>
      <c r="HV225" s="17"/>
      <c r="HW225" s="17"/>
      <c r="HX225" s="17"/>
      <c r="HY225" s="17"/>
      <c r="HZ225" s="17"/>
      <c r="IA225" s="17"/>
      <c r="IB225" s="17"/>
      <c r="IC225" s="17"/>
      <c r="ID225" s="17"/>
      <c r="IE225" s="17"/>
      <c r="IF225" s="17"/>
      <c r="IG225" s="17"/>
      <c r="IH225" s="17"/>
      <c r="II225" s="17"/>
      <c r="IJ225" s="17"/>
      <c r="IK225" s="17"/>
      <c r="IL225" s="17"/>
      <c r="IM225" s="17"/>
      <c r="IN225" s="17"/>
      <c r="IO225" s="17"/>
      <c r="IP225" s="17"/>
    </row>
    <row r="226" spans="1:250" ht="16.5" hidden="1">
      <c r="A226" s="22"/>
      <c r="B226" s="22"/>
      <c r="C226" s="22"/>
      <c r="D226" s="22"/>
      <c r="E226" s="23"/>
      <c r="F226" s="24"/>
      <c r="G226" s="24"/>
      <c r="H226" s="41"/>
      <c r="I226" s="25"/>
      <c r="J226" s="25"/>
      <c r="K226" s="26"/>
      <c r="L226" s="24"/>
      <c r="M226" s="24"/>
      <c r="N226" s="24"/>
      <c r="O226" s="26"/>
      <c r="P226" s="26"/>
      <c r="Q226" s="26"/>
      <c r="R226" s="26"/>
      <c r="S226" s="92"/>
      <c r="T226" s="28"/>
      <c r="U226" s="28"/>
      <c r="V226" s="28"/>
      <c r="W226" s="28"/>
      <c r="X226" s="29"/>
      <c r="Y226" s="29"/>
      <c r="Z226" s="29"/>
      <c r="AA226" s="29"/>
      <c r="AB226" s="28"/>
      <c r="AC226" s="28"/>
      <c r="AD226" s="28"/>
      <c r="AE226" s="28"/>
      <c r="AF226" s="30"/>
      <c r="AG226" s="30"/>
      <c r="AH226" s="30"/>
      <c r="AI226" s="30"/>
      <c r="AJ226" s="31"/>
      <c r="AK226" s="31"/>
      <c r="AL226" s="32"/>
      <c r="AM226" s="28"/>
      <c r="AN226" s="28"/>
      <c r="AO226" s="28"/>
      <c r="AP226" s="28"/>
      <c r="AQ226" s="28"/>
      <c r="AR226" s="28"/>
      <c r="AS226" s="28"/>
      <c r="AT226" s="28"/>
      <c r="AU226" s="33"/>
      <c r="AV226" s="23"/>
      <c r="AW226" s="34"/>
      <c r="AX226" s="35"/>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c r="CF226" s="17"/>
      <c r="CG226" s="17"/>
      <c r="CH226" s="17"/>
      <c r="CI226" s="17"/>
      <c r="CJ226" s="17"/>
      <c r="CK226" s="17"/>
      <c r="CL226" s="17"/>
      <c r="CM226" s="17"/>
      <c r="CN226" s="17"/>
      <c r="CO226" s="17"/>
      <c r="CP226" s="17"/>
      <c r="CQ226" s="17"/>
      <c r="CR226" s="17"/>
      <c r="CS226" s="17"/>
      <c r="CT226" s="17"/>
      <c r="CU226" s="17"/>
      <c r="CV226" s="17"/>
      <c r="CW226" s="17"/>
      <c r="CX226" s="17"/>
      <c r="CY226" s="17"/>
      <c r="CZ226" s="17"/>
      <c r="DA226" s="17"/>
      <c r="DB226" s="17"/>
      <c r="DC226" s="17"/>
      <c r="DD226" s="17"/>
      <c r="DE226" s="17"/>
      <c r="DF226" s="17"/>
      <c r="DG226" s="17"/>
      <c r="DH226" s="17"/>
      <c r="DI226" s="17"/>
      <c r="DJ226" s="17"/>
      <c r="DK226" s="17"/>
      <c r="DL226" s="17"/>
      <c r="DM226" s="17"/>
      <c r="DN226" s="17"/>
      <c r="DO226" s="17"/>
      <c r="DP226" s="17"/>
      <c r="DQ226" s="17"/>
      <c r="DR226" s="17"/>
      <c r="DS226" s="17"/>
      <c r="DT226" s="17"/>
      <c r="DU226" s="17"/>
      <c r="DV226" s="17"/>
      <c r="DW226" s="17"/>
      <c r="DX226" s="17"/>
      <c r="DY226" s="17"/>
      <c r="DZ226" s="17"/>
      <c r="EA226" s="17"/>
      <c r="EB226" s="17"/>
      <c r="EC226" s="17"/>
      <c r="ED226" s="17"/>
      <c r="EE226" s="17"/>
      <c r="EF226" s="17"/>
      <c r="EG226" s="17"/>
      <c r="EH226" s="17"/>
      <c r="EI226" s="17"/>
      <c r="EJ226" s="17"/>
      <c r="EK226" s="17"/>
      <c r="EL226" s="17"/>
      <c r="EM226" s="17"/>
      <c r="EN226" s="17"/>
      <c r="EO226" s="17"/>
      <c r="EP226" s="17"/>
      <c r="EQ226" s="17"/>
      <c r="ER226" s="17"/>
      <c r="ES226" s="17"/>
      <c r="ET226" s="17"/>
      <c r="EU226" s="17"/>
      <c r="EV226" s="17"/>
      <c r="EW226" s="17"/>
      <c r="EX226" s="17"/>
      <c r="EY226" s="17"/>
      <c r="EZ226" s="17"/>
      <c r="FA226" s="17"/>
      <c r="FB226" s="17"/>
      <c r="FC226" s="17"/>
      <c r="FD226" s="17"/>
      <c r="FE226" s="17"/>
      <c r="FF226" s="17"/>
      <c r="FG226" s="17"/>
      <c r="FH226" s="17"/>
      <c r="FI226" s="17"/>
      <c r="FJ226" s="17"/>
      <c r="FK226" s="17"/>
      <c r="FL226" s="17"/>
      <c r="FM226" s="17"/>
      <c r="FN226" s="17"/>
      <c r="FO226" s="17"/>
      <c r="FP226" s="17"/>
      <c r="FQ226" s="17"/>
      <c r="FR226" s="17"/>
      <c r="FS226" s="17"/>
      <c r="FT226" s="17"/>
      <c r="FU226" s="17"/>
      <c r="FV226" s="17"/>
      <c r="FW226" s="17"/>
      <c r="FX226" s="17"/>
      <c r="FY226" s="17"/>
      <c r="FZ226" s="17"/>
      <c r="GA226" s="17"/>
      <c r="GB226" s="17"/>
      <c r="GC226" s="17"/>
      <c r="GD226" s="17"/>
      <c r="GE226" s="17"/>
      <c r="GF226" s="17"/>
      <c r="GG226" s="17"/>
      <c r="GH226" s="17"/>
      <c r="GI226" s="17"/>
      <c r="GJ226" s="17"/>
      <c r="GK226" s="17"/>
      <c r="GL226" s="17"/>
      <c r="GM226" s="17"/>
      <c r="GN226" s="17"/>
      <c r="GO226" s="17"/>
      <c r="GP226" s="17"/>
      <c r="GQ226" s="17"/>
      <c r="GR226" s="17"/>
      <c r="GS226" s="17"/>
      <c r="GT226" s="17"/>
      <c r="GU226" s="17"/>
      <c r="GV226" s="17"/>
      <c r="GW226" s="17"/>
      <c r="GX226" s="17"/>
      <c r="GY226" s="17"/>
      <c r="GZ226" s="17"/>
      <c r="HA226" s="17"/>
      <c r="HB226" s="17"/>
      <c r="HC226" s="17"/>
      <c r="HD226" s="17"/>
      <c r="HE226" s="17"/>
      <c r="HF226" s="17"/>
      <c r="HG226" s="17"/>
      <c r="HH226" s="17"/>
      <c r="HI226" s="17"/>
      <c r="HJ226" s="17"/>
      <c r="HK226" s="17"/>
      <c r="HL226" s="17"/>
      <c r="HM226" s="17"/>
      <c r="HN226" s="17"/>
      <c r="HO226" s="17"/>
      <c r="HP226" s="17"/>
      <c r="HQ226" s="17"/>
      <c r="HR226" s="17"/>
      <c r="HS226" s="17"/>
      <c r="HT226" s="17"/>
      <c r="HU226" s="17"/>
      <c r="HV226" s="17"/>
      <c r="HW226" s="17"/>
      <c r="HX226" s="17"/>
      <c r="HY226" s="17"/>
      <c r="HZ226" s="17"/>
      <c r="IA226" s="17"/>
      <c r="IB226" s="17"/>
      <c r="IC226" s="17"/>
      <c r="ID226" s="17"/>
      <c r="IE226" s="17"/>
      <c r="IF226" s="17"/>
      <c r="IG226" s="17"/>
      <c r="IH226" s="17"/>
      <c r="II226" s="17"/>
      <c r="IJ226" s="17"/>
      <c r="IK226" s="17"/>
      <c r="IL226" s="17"/>
      <c r="IM226" s="17"/>
      <c r="IN226" s="17"/>
      <c r="IO226" s="17"/>
      <c r="IP226" s="17"/>
    </row>
    <row r="227" spans="1:250" ht="16.5" hidden="1">
      <c r="A227" s="22"/>
      <c r="B227" s="22"/>
      <c r="C227" s="22"/>
      <c r="D227" s="22"/>
      <c r="E227" s="23"/>
      <c r="F227" s="24"/>
      <c r="G227" s="24"/>
      <c r="H227" s="41"/>
      <c r="I227" s="25"/>
      <c r="J227" s="25"/>
      <c r="K227" s="26"/>
      <c r="L227" s="24"/>
      <c r="M227" s="24"/>
      <c r="N227" s="24"/>
      <c r="O227" s="26"/>
      <c r="P227" s="26"/>
      <c r="Q227" s="26"/>
      <c r="R227" s="26"/>
      <c r="S227" s="92"/>
      <c r="T227" s="28"/>
      <c r="U227" s="28"/>
      <c r="V227" s="28"/>
      <c r="W227" s="28"/>
      <c r="X227" s="29"/>
      <c r="Y227" s="29"/>
      <c r="Z227" s="29"/>
      <c r="AA227" s="29"/>
      <c r="AB227" s="28"/>
      <c r="AC227" s="28"/>
      <c r="AD227" s="28"/>
      <c r="AE227" s="28"/>
      <c r="AF227" s="30"/>
      <c r="AG227" s="30"/>
      <c r="AH227" s="30"/>
      <c r="AI227" s="30"/>
      <c r="AJ227" s="31"/>
      <c r="AK227" s="31"/>
      <c r="AL227" s="32"/>
      <c r="AM227" s="28"/>
      <c r="AN227" s="28"/>
      <c r="AO227" s="28"/>
      <c r="AP227" s="28"/>
      <c r="AQ227" s="28"/>
      <c r="AR227" s="28"/>
      <c r="AS227" s="28"/>
      <c r="AT227" s="28"/>
      <c r="AU227" s="33"/>
      <c r="AV227" s="23"/>
      <c r="AW227" s="34"/>
      <c r="AX227" s="35"/>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c r="CF227" s="17"/>
      <c r="CG227" s="17"/>
      <c r="CH227" s="17"/>
      <c r="CI227" s="17"/>
      <c r="CJ227" s="17"/>
      <c r="CK227" s="17"/>
      <c r="CL227" s="17"/>
      <c r="CM227" s="17"/>
      <c r="CN227" s="17"/>
      <c r="CO227" s="17"/>
      <c r="CP227" s="17"/>
      <c r="CQ227" s="17"/>
      <c r="CR227" s="17"/>
      <c r="CS227" s="17"/>
      <c r="CT227" s="17"/>
      <c r="CU227" s="17"/>
      <c r="CV227" s="17"/>
      <c r="CW227" s="17"/>
      <c r="CX227" s="17"/>
      <c r="CY227" s="17"/>
      <c r="CZ227" s="17"/>
      <c r="DA227" s="17"/>
      <c r="DB227" s="17"/>
      <c r="DC227" s="17"/>
      <c r="DD227" s="17"/>
      <c r="DE227" s="17"/>
      <c r="DF227" s="17"/>
      <c r="DG227" s="17"/>
      <c r="DH227" s="17"/>
      <c r="DI227" s="17"/>
      <c r="DJ227" s="17"/>
      <c r="DK227" s="17"/>
      <c r="DL227" s="17"/>
      <c r="DM227" s="17"/>
      <c r="DN227" s="17"/>
      <c r="DO227" s="17"/>
      <c r="DP227" s="17"/>
      <c r="DQ227" s="17"/>
      <c r="DR227" s="17"/>
      <c r="DS227" s="17"/>
      <c r="DT227" s="17"/>
      <c r="DU227" s="17"/>
      <c r="DV227" s="17"/>
      <c r="DW227" s="17"/>
      <c r="DX227" s="17"/>
      <c r="DY227" s="17"/>
      <c r="DZ227" s="17"/>
      <c r="EA227" s="17"/>
      <c r="EB227" s="17"/>
      <c r="EC227" s="17"/>
      <c r="ED227" s="17"/>
      <c r="EE227" s="17"/>
      <c r="EF227" s="17"/>
      <c r="EG227" s="17"/>
      <c r="EH227" s="17"/>
      <c r="EI227" s="17"/>
      <c r="EJ227" s="17"/>
      <c r="EK227" s="17"/>
      <c r="EL227" s="17"/>
      <c r="EM227" s="17"/>
      <c r="EN227" s="17"/>
      <c r="EO227" s="17"/>
      <c r="EP227" s="17"/>
      <c r="EQ227" s="17"/>
      <c r="ER227" s="17"/>
      <c r="ES227" s="17"/>
      <c r="ET227" s="17"/>
      <c r="EU227" s="17"/>
      <c r="EV227" s="17"/>
      <c r="EW227" s="17"/>
      <c r="EX227" s="17"/>
      <c r="EY227" s="17"/>
      <c r="EZ227" s="17"/>
      <c r="FA227" s="17"/>
      <c r="FB227" s="17"/>
      <c r="FC227" s="17"/>
      <c r="FD227" s="17"/>
      <c r="FE227" s="17"/>
      <c r="FF227" s="17"/>
      <c r="FG227" s="17"/>
      <c r="FH227" s="17"/>
      <c r="FI227" s="17"/>
      <c r="FJ227" s="17"/>
      <c r="FK227" s="17"/>
      <c r="FL227" s="17"/>
      <c r="FM227" s="17"/>
      <c r="FN227" s="17"/>
      <c r="FO227" s="17"/>
      <c r="FP227" s="17"/>
      <c r="FQ227" s="17"/>
      <c r="FR227" s="17"/>
      <c r="FS227" s="17"/>
      <c r="FT227" s="17"/>
      <c r="FU227" s="17"/>
      <c r="FV227" s="17"/>
      <c r="FW227" s="17"/>
      <c r="FX227" s="17"/>
      <c r="FY227" s="17"/>
      <c r="FZ227" s="17"/>
      <c r="GA227" s="17"/>
      <c r="GB227" s="17"/>
      <c r="GC227" s="17"/>
      <c r="GD227" s="17"/>
      <c r="GE227" s="17"/>
      <c r="GF227" s="17"/>
      <c r="GG227" s="17"/>
      <c r="GH227" s="17"/>
      <c r="GI227" s="17"/>
      <c r="GJ227" s="17"/>
      <c r="GK227" s="17"/>
      <c r="GL227" s="17"/>
      <c r="GM227" s="17"/>
      <c r="GN227" s="17"/>
      <c r="GO227" s="17"/>
      <c r="GP227" s="17"/>
      <c r="GQ227" s="17"/>
      <c r="GR227" s="17"/>
      <c r="GS227" s="17"/>
      <c r="GT227" s="17"/>
      <c r="GU227" s="17"/>
      <c r="GV227" s="17"/>
      <c r="GW227" s="17"/>
      <c r="GX227" s="17"/>
      <c r="GY227" s="17"/>
      <c r="GZ227" s="17"/>
      <c r="HA227" s="17"/>
      <c r="HB227" s="17"/>
      <c r="HC227" s="17"/>
      <c r="HD227" s="17"/>
      <c r="HE227" s="17"/>
      <c r="HF227" s="17"/>
      <c r="HG227" s="17"/>
      <c r="HH227" s="17"/>
      <c r="HI227" s="17"/>
      <c r="HJ227" s="17"/>
      <c r="HK227" s="17"/>
      <c r="HL227" s="17"/>
      <c r="HM227" s="17"/>
      <c r="HN227" s="17"/>
      <c r="HO227" s="17"/>
      <c r="HP227" s="17"/>
      <c r="HQ227" s="17"/>
      <c r="HR227" s="17"/>
      <c r="HS227" s="17"/>
      <c r="HT227" s="17"/>
      <c r="HU227" s="17"/>
      <c r="HV227" s="17"/>
      <c r="HW227" s="17"/>
      <c r="HX227" s="17"/>
      <c r="HY227" s="17"/>
      <c r="HZ227" s="17"/>
      <c r="IA227" s="17"/>
      <c r="IB227" s="17"/>
      <c r="IC227" s="17"/>
      <c r="ID227" s="17"/>
      <c r="IE227" s="17"/>
      <c r="IF227" s="17"/>
      <c r="IG227" s="17"/>
      <c r="IH227" s="17"/>
      <c r="II227" s="17"/>
      <c r="IJ227" s="17"/>
      <c r="IK227" s="17"/>
      <c r="IL227" s="17"/>
      <c r="IM227" s="17"/>
      <c r="IN227" s="17"/>
      <c r="IO227" s="17"/>
      <c r="IP227" s="17"/>
    </row>
    <row r="228" spans="1:250" ht="16.5" hidden="1">
      <c r="A228" s="22"/>
      <c r="B228" s="22"/>
      <c r="C228" s="22"/>
      <c r="D228" s="22"/>
      <c r="E228" s="23"/>
      <c r="F228" s="24"/>
      <c r="G228" s="24"/>
      <c r="H228" s="41"/>
      <c r="I228" s="25"/>
      <c r="J228" s="25"/>
      <c r="K228" s="26"/>
      <c r="L228" s="24"/>
      <c r="M228" s="24"/>
      <c r="N228" s="24"/>
      <c r="O228" s="26"/>
      <c r="P228" s="26"/>
      <c r="Q228" s="26"/>
      <c r="R228" s="26"/>
      <c r="S228" s="92"/>
      <c r="T228" s="28"/>
      <c r="U228" s="28"/>
      <c r="V228" s="28"/>
      <c r="W228" s="28"/>
      <c r="X228" s="29"/>
      <c r="Y228" s="29"/>
      <c r="Z228" s="29"/>
      <c r="AA228" s="29"/>
      <c r="AB228" s="28"/>
      <c r="AC228" s="28"/>
      <c r="AD228" s="28"/>
      <c r="AE228" s="28"/>
      <c r="AF228" s="30"/>
      <c r="AG228" s="30"/>
      <c r="AH228" s="30"/>
      <c r="AI228" s="30"/>
      <c r="AJ228" s="31"/>
      <c r="AK228" s="31"/>
      <c r="AL228" s="32"/>
      <c r="AM228" s="28"/>
      <c r="AN228" s="28"/>
      <c r="AO228" s="28"/>
      <c r="AP228" s="28"/>
      <c r="AQ228" s="28"/>
      <c r="AR228" s="28"/>
      <c r="AS228" s="28"/>
      <c r="AT228" s="28"/>
      <c r="AU228" s="33"/>
      <c r="AV228" s="23"/>
      <c r="AW228" s="34"/>
      <c r="AX228" s="35"/>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c r="CF228" s="17"/>
      <c r="CG228" s="17"/>
      <c r="CH228" s="17"/>
      <c r="CI228" s="17"/>
      <c r="CJ228" s="17"/>
      <c r="CK228" s="17"/>
      <c r="CL228" s="17"/>
      <c r="CM228" s="17"/>
      <c r="CN228" s="17"/>
      <c r="CO228" s="17"/>
      <c r="CP228" s="17"/>
      <c r="CQ228" s="17"/>
      <c r="CR228" s="17"/>
      <c r="CS228" s="17"/>
      <c r="CT228" s="17"/>
      <c r="CU228" s="17"/>
      <c r="CV228" s="17"/>
      <c r="CW228" s="17"/>
      <c r="CX228" s="17"/>
      <c r="CY228" s="17"/>
      <c r="CZ228" s="17"/>
      <c r="DA228" s="17"/>
      <c r="DB228" s="17"/>
      <c r="DC228" s="17"/>
      <c r="DD228" s="17"/>
      <c r="DE228" s="17"/>
      <c r="DF228" s="17"/>
      <c r="DG228" s="17"/>
      <c r="DH228" s="17"/>
      <c r="DI228" s="17"/>
      <c r="DJ228" s="17"/>
      <c r="DK228" s="17"/>
      <c r="DL228" s="17"/>
      <c r="DM228" s="17"/>
      <c r="DN228" s="17"/>
      <c r="DO228" s="17"/>
      <c r="DP228" s="17"/>
      <c r="DQ228" s="17"/>
      <c r="DR228" s="17"/>
      <c r="DS228" s="17"/>
      <c r="DT228" s="17"/>
      <c r="DU228" s="17"/>
      <c r="DV228" s="17"/>
      <c r="DW228" s="17"/>
      <c r="DX228" s="17"/>
      <c r="DY228" s="17"/>
      <c r="DZ228" s="17"/>
      <c r="EA228" s="17"/>
      <c r="EB228" s="17"/>
      <c r="EC228" s="17"/>
      <c r="ED228" s="17"/>
      <c r="EE228" s="17"/>
      <c r="EF228" s="17"/>
      <c r="EG228" s="17"/>
      <c r="EH228" s="17"/>
      <c r="EI228" s="17"/>
      <c r="EJ228" s="17"/>
      <c r="EK228" s="17"/>
      <c r="EL228" s="17"/>
      <c r="EM228" s="17"/>
      <c r="EN228" s="17"/>
      <c r="EO228" s="17"/>
      <c r="EP228" s="17"/>
      <c r="EQ228" s="17"/>
      <c r="ER228" s="17"/>
      <c r="ES228" s="17"/>
      <c r="ET228" s="17"/>
      <c r="EU228" s="17"/>
      <c r="EV228" s="17"/>
      <c r="EW228" s="17"/>
      <c r="EX228" s="17"/>
      <c r="EY228" s="17"/>
      <c r="EZ228" s="17"/>
      <c r="FA228" s="17"/>
      <c r="FB228" s="17"/>
      <c r="FC228" s="17"/>
      <c r="FD228" s="17"/>
      <c r="FE228" s="17"/>
      <c r="FF228" s="17"/>
      <c r="FG228" s="17"/>
      <c r="FH228" s="17"/>
      <c r="FI228" s="17"/>
      <c r="FJ228" s="17"/>
      <c r="FK228" s="17"/>
      <c r="FL228" s="17"/>
      <c r="FM228" s="17"/>
      <c r="FN228" s="17"/>
      <c r="FO228" s="17"/>
      <c r="FP228" s="17"/>
      <c r="FQ228" s="17"/>
      <c r="FR228" s="17"/>
      <c r="FS228" s="17"/>
      <c r="FT228" s="17"/>
      <c r="FU228" s="17"/>
      <c r="FV228" s="17"/>
      <c r="FW228" s="17"/>
      <c r="FX228" s="17"/>
      <c r="FY228" s="17"/>
      <c r="FZ228" s="17"/>
      <c r="GA228" s="17"/>
      <c r="GB228" s="17"/>
      <c r="GC228" s="17"/>
      <c r="GD228" s="17"/>
      <c r="GE228" s="17"/>
      <c r="GF228" s="17"/>
      <c r="GG228" s="17"/>
      <c r="GH228" s="17"/>
      <c r="GI228" s="17"/>
      <c r="GJ228" s="17"/>
      <c r="GK228" s="17"/>
      <c r="GL228" s="17"/>
      <c r="GM228" s="17"/>
      <c r="GN228" s="17"/>
      <c r="GO228" s="17"/>
      <c r="GP228" s="17"/>
      <c r="GQ228" s="17"/>
      <c r="GR228" s="17"/>
      <c r="GS228" s="17"/>
      <c r="GT228" s="17"/>
      <c r="GU228" s="17"/>
      <c r="GV228" s="17"/>
      <c r="GW228" s="17"/>
      <c r="GX228" s="17"/>
      <c r="GY228" s="17"/>
      <c r="GZ228" s="17"/>
      <c r="HA228" s="17"/>
      <c r="HB228" s="17"/>
      <c r="HC228" s="17"/>
      <c r="HD228" s="17"/>
      <c r="HE228" s="17"/>
      <c r="HF228" s="17"/>
      <c r="HG228" s="17"/>
      <c r="HH228" s="17"/>
      <c r="HI228" s="17"/>
      <c r="HJ228" s="17"/>
      <c r="HK228" s="17"/>
      <c r="HL228" s="17"/>
      <c r="HM228" s="17"/>
      <c r="HN228" s="17"/>
      <c r="HO228" s="17"/>
      <c r="HP228" s="17"/>
      <c r="HQ228" s="17"/>
      <c r="HR228" s="17"/>
      <c r="HS228" s="17"/>
      <c r="HT228" s="17"/>
      <c r="HU228" s="17"/>
      <c r="HV228" s="17"/>
      <c r="HW228" s="17"/>
      <c r="HX228" s="17"/>
      <c r="HY228" s="17"/>
      <c r="HZ228" s="17"/>
      <c r="IA228" s="17"/>
      <c r="IB228" s="17"/>
      <c r="IC228" s="17"/>
      <c r="ID228" s="17"/>
      <c r="IE228" s="17"/>
      <c r="IF228" s="17"/>
      <c r="IG228" s="17"/>
      <c r="IH228" s="17"/>
      <c r="II228" s="17"/>
      <c r="IJ228" s="17"/>
      <c r="IK228" s="17"/>
      <c r="IL228" s="17"/>
      <c r="IM228" s="17"/>
      <c r="IN228" s="17"/>
      <c r="IO228" s="17"/>
      <c r="IP228" s="17"/>
    </row>
    <row r="229" spans="1:250" ht="16.5" hidden="1">
      <c r="A229" s="22"/>
      <c r="B229" s="22"/>
      <c r="C229" s="22"/>
      <c r="D229" s="22"/>
      <c r="E229" s="23"/>
      <c r="F229" s="24"/>
      <c r="G229" s="24"/>
      <c r="H229" s="41"/>
      <c r="I229" s="25"/>
      <c r="J229" s="25"/>
      <c r="K229" s="26"/>
      <c r="L229" s="24"/>
      <c r="M229" s="24"/>
      <c r="N229" s="24"/>
      <c r="O229" s="26"/>
      <c r="P229" s="26"/>
      <c r="Q229" s="26"/>
      <c r="R229" s="26"/>
      <c r="S229" s="92"/>
      <c r="T229" s="28"/>
      <c r="U229" s="28"/>
      <c r="V229" s="28"/>
      <c r="W229" s="28"/>
      <c r="X229" s="29"/>
      <c r="Y229" s="29"/>
      <c r="Z229" s="29"/>
      <c r="AA229" s="29"/>
      <c r="AB229" s="28"/>
      <c r="AC229" s="28"/>
      <c r="AD229" s="28"/>
      <c r="AE229" s="28"/>
      <c r="AF229" s="30"/>
      <c r="AG229" s="30"/>
      <c r="AH229" s="30"/>
      <c r="AI229" s="30"/>
      <c r="AJ229" s="31"/>
      <c r="AK229" s="31"/>
      <c r="AL229" s="32"/>
      <c r="AM229" s="28"/>
      <c r="AN229" s="28"/>
      <c r="AO229" s="28"/>
      <c r="AP229" s="28"/>
      <c r="AQ229" s="28"/>
      <c r="AR229" s="28"/>
      <c r="AS229" s="28"/>
      <c r="AT229" s="28"/>
      <c r="AU229" s="33"/>
      <c r="AV229" s="23"/>
      <c r="AW229" s="34"/>
      <c r="AX229" s="35"/>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c r="CF229" s="17"/>
      <c r="CG229" s="17"/>
      <c r="CH229" s="17"/>
      <c r="CI229" s="17"/>
      <c r="CJ229" s="17"/>
      <c r="CK229" s="17"/>
      <c r="CL229" s="17"/>
      <c r="CM229" s="17"/>
      <c r="CN229" s="17"/>
      <c r="CO229" s="17"/>
      <c r="CP229" s="17"/>
      <c r="CQ229" s="17"/>
      <c r="CR229" s="17"/>
      <c r="CS229" s="17"/>
      <c r="CT229" s="17"/>
      <c r="CU229" s="17"/>
      <c r="CV229" s="17"/>
      <c r="CW229" s="17"/>
      <c r="CX229" s="17"/>
      <c r="CY229" s="17"/>
      <c r="CZ229" s="17"/>
      <c r="DA229" s="17"/>
      <c r="DB229" s="17"/>
      <c r="DC229" s="17"/>
      <c r="DD229" s="17"/>
      <c r="DE229" s="17"/>
      <c r="DF229" s="17"/>
      <c r="DG229" s="17"/>
      <c r="DH229" s="17"/>
      <c r="DI229" s="17"/>
      <c r="DJ229" s="17"/>
      <c r="DK229" s="17"/>
      <c r="DL229" s="17"/>
      <c r="DM229" s="17"/>
      <c r="DN229" s="17"/>
      <c r="DO229" s="17"/>
      <c r="DP229" s="17"/>
      <c r="DQ229" s="17"/>
      <c r="DR229" s="17"/>
      <c r="DS229" s="17"/>
      <c r="DT229" s="17"/>
      <c r="DU229" s="17"/>
      <c r="DV229" s="17"/>
      <c r="DW229" s="17"/>
      <c r="DX229" s="17"/>
      <c r="DY229" s="17"/>
      <c r="DZ229" s="17"/>
      <c r="EA229" s="17"/>
      <c r="EB229" s="17"/>
      <c r="EC229" s="17"/>
      <c r="ED229" s="17"/>
      <c r="EE229" s="17"/>
      <c r="EF229" s="17"/>
      <c r="EG229" s="17"/>
      <c r="EH229" s="17"/>
      <c r="EI229" s="17"/>
      <c r="EJ229" s="17"/>
      <c r="EK229" s="17"/>
      <c r="EL229" s="17"/>
      <c r="EM229" s="17"/>
      <c r="EN229" s="17"/>
      <c r="EO229" s="17"/>
      <c r="EP229" s="17"/>
      <c r="EQ229" s="17"/>
      <c r="ER229" s="17"/>
      <c r="ES229" s="17"/>
      <c r="ET229" s="17"/>
      <c r="EU229" s="17"/>
      <c r="EV229" s="17"/>
      <c r="EW229" s="17"/>
      <c r="EX229" s="17"/>
      <c r="EY229" s="17"/>
      <c r="EZ229" s="17"/>
      <c r="FA229" s="17"/>
      <c r="FB229" s="17"/>
      <c r="FC229" s="17"/>
      <c r="FD229" s="17"/>
      <c r="FE229" s="17"/>
      <c r="FF229" s="17"/>
      <c r="FG229" s="17"/>
      <c r="FH229" s="17"/>
      <c r="FI229" s="17"/>
      <c r="FJ229" s="17"/>
      <c r="FK229" s="17"/>
      <c r="FL229" s="17"/>
      <c r="FM229" s="17"/>
      <c r="FN229" s="17"/>
      <c r="FO229" s="17"/>
      <c r="FP229" s="17"/>
      <c r="FQ229" s="17"/>
      <c r="FR229" s="17"/>
      <c r="FS229" s="17"/>
      <c r="FT229" s="17"/>
      <c r="FU229" s="17"/>
      <c r="FV229" s="17"/>
      <c r="FW229" s="17"/>
      <c r="FX229" s="17"/>
      <c r="FY229" s="17"/>
      <c r="FZ229" s="17"/>
      <c r="GA229" s="17"/>
      <c r="GB229" s="17"/>
      <c r="GC229" s="17"/>
      <c r="GD229" s="17"/>
      <c r="GE229" s="17"/>
      <c r="GF229" s="17"/>
      <c r="GG229" s="17"/>
      <c r="GH229" s="17"/>
      <c r="GI229" s="17"/>
      <c r="GJ229" s="17"/>
      <c r="GK229" s="17"/>
      <c r="GL229" s="17"/>
      <c r="GM229" s="17"/>
      <c r="GN229" s="17"/>
      <c r="GO229" s="17"/>
      <c r="GP229" s="17"/>
      <c r="GQ229" s="17"/>
      <c r="GR229" s="17"/>
      <c r="GS229" s="17"/>
      <c r="GT229" s="17"/>
      <c r="GU229" s="17"/>
      <c r="GV229" s="17"/>
      <c r="GW229" s="17"/>
      <c r="GX229" s="17"/>
      <c r="GY229" s="17"/>
      <c r="GZ229" s="17"/>
      <c r="HA229" s="17"/>
      <c r="HB229" s="17"/>
      <c r="HC229" s="17"/>
      <c r="HD229" s="17"/>
      <c r="HE229" s="17"/>
      <c r="HF229" s="17"/>
      <c r="HG229" s="17"/>
      <c r="HH229" s="17"/>
      <c r="HI229" s="17"/>
      <c r="HJ229" s="17"/>
      <c r="HK229" s="17"/>
      <c r="HL229" s="17"/>
      <c r="HM229" s="17"/>
      <c r="HN229" s="17"/>
      <c r="HO229" s="17"/>
      <c r="HP229" s="17"/>
      <c r="HQ229" s="17"/>
      <c r="HR229" s="17"/>
      <c r="HS229" s="17"/>
      <c r="HT229" s="17"/>
      <c r="HU229" s="17"/>
      <c r="HV229" s="17"/>
      <c r="HW229" s="17"/>
      <c r="HX229" s="17"/>
      <c r="HY229" s="17"/>
      <c r="HZ229" s="17"/>
      <c r="IA229" s="17"/>
      <c r="IB229" s="17"/>
      <c r="IC229" s="17"/>
      <c r="ID229" s="17"/>
      <c r="IE229" s="17"/>
      <c r="IF229" s="17"/>
      <c r="IG229" s="17"/>
      <c r="IH229" s="17"/>
      <c r="II229" s="17"/>
      <c r="IJ229" s="17"/>
      <c r="IK229" s="17"/>
      <c r="IL229" s="17"/>
      <c r="IM229" s="17"/>
      <c r="IN229" s="17"/>
      <c r="IO229" s="17"/>
      <c r="IP229" s="17"/>
    </row>
    <row r="230" spans="1:250" ht="16.5" hidden="1">
      <c r="A230" s="22"/>
      <c r="B230" s="22"/>
      <c r="C230" s="22"/>
      <c r="D230" s="22"/>
      <c r="E230" s="23"/>
      <c r="F230" s="24"/>
      <c r="G230" s="24"/>
      <c r="H230" s="41"/>
      <c r="I230" s="25"/>
      <c r="J230" s="25"/>
      <c r="K230" s="26"/>
      <c r="L230" s="24"/>
      <c r="M230" s="24"/>
      <c r="N230" s="24"/>
      <c r="O230" s="26"/>
      <c r="P230" s="26"/>
      <c r="Q230" s="26"/>
      <c r="R230" s="26"/>
      <c r="S230" s="92"/>
      <c r="T230" s="28"/>
      <c r="U230" s="28"/>
      <c r="V230" s="28"/>
      <c r="W230" s="28"/>
      <c r="X230" s="29"/>
      <c r="Y230" s="29"/>
      <c r="Z230" s="29"/>
      <c r="AA230" s="29"/>
      <c r="AB230" s="28"/>
      <c r="AC230" s="28"/>
      <c r="AD230" s="28"/>
      <c r="AE230" s="28"/>
      <c r="AF230" s="30"/>
      <c r="AG230" s="30"/>
      <c r="AH230" s="30"/>
      <c r="AI230" s="30"/>
      <c r="AJ230" s="31"/>
      <c r="AK230" s="31"/>
      <c r="AL230" s="32"/>
      <c r="AM230" s="28"/>
      <c r="AN230" s="28"/>
      <c r="AO230" s="28"/>
      <c r="AP230" s="28"/>
      <c r="AQ230" s="28"/>
      <c r="AR230" s="28"/>
      <c r="AS230" s="28"/>
      <c r="AT230" s="28"/>
      <c r="AU230" s="33"/>
      <c r="AV230" s="23"/>
      <c r="AW230" s="34"/>
      <c r="AX230" s="35"/>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c r="CF230" s="17"/>
      <c r="CG230" s="17"/>
      <c r="CH230" s="17"/>
      <c r="CI230" s="17"/>
      <c r="CJ230" s="17"/>
      <c r="CK230" s="17"/>
      <c r="CL230" s="17"/>
      <c r="CM230" s="17"/>
      <c r="CN230" s="17"/>
      <c r="CO230" s="17"/>
      <c r="CP230" s="17"/>
      <c r="CQ230" s="17"/>
      <c r="CR230" s="17"/>
      <c r="CS230" s="17"/>
      <c r="CT230" s="17"/>
      <c r="CU230" s="17"/>
      <c r="CV230" s="17"/>
      <c r="CW230" s="17"/>
      <c r="CX230" s="17"/>
      <c r="CY230" s="17"/>
      <c r="CZ230" s="17"/>
      <c r="DA230" s="17"/>
      <c r="DB230" s="17"/>
      <c r="DC230" s="17"/>
      <c r="DD230" s="17"/>
      <c r="DE230" s="17"/>
      <c r="DF230" s="17"/>
      <c r="DG230" s="17"/>
      <c r="DH230" s="17"/>
      <c r="DI230" s="17"/>
      <c r="DJ230" s="17"/>
      <c r="DK230" s="17"/>
      <c r="DL230" s="17"/>
      <c r="DM230" s="17"/>
      <c r="DN230" s="17"/>
      <c r="DO230" s="17"/>
      <c r="DP230" s="17"/>
      <c r="DQ230" s="17"/>
      <c r="DR230" s="17"/>
      <c r="DS230" s="17"/>
      <c r="DT230" s="17"/>
      <c r="DU230" s="17"/>
      <c r="DV230" s="17"/>
      <c r="DW230" s="17"/>
      <c r="DX230" s="17"/>
      <c r="DY230" s="17"/>
      <c r="DZ230" s="17"/>
      <c r="EA230" s="17"/>
      <c r="EB230" s="17"/>
      <c r="EC230" s="17"/>
      <c r="ED230" s="17"/>
      <c r="EE230" s="17"/>
      <c r="EF230" s="17"/>
      <c r="EG230" s="17"/>
      <c r="EH230" s="17"/>
      <c r="EI230" s="17"/>
      <c r="EJ230" s="17"/>
      <c r="EK230" s="17"/>
      <c r="EL230" s="17"/>
      <c r="EM230" s="17"/>
      <c r="EN230" s="17"/>
      <c r="EO230" s="17"/>
      <c r="EP230" s="17"/>
      <c r="EQ230" s="17"/>
      <c r="ER230" s="17"/>
      <c r="ES230" s="17"/>
      <c r="ET230" s="17"/>
      <c r="EU230" s="17"/>
      <c r="EV230" s="17"/>
      <c r="EW230" s="17"/>
      <c r="EX230" s="17"/>
      <c r="EY230" s="17"/>
      <c r="EZ230" s="17"/>
      <c r="FA230" s="17"/>
      <c r="FB230" s="17"/>
      <c r="FC230" s="17"/>
      <c r="FD230" s="17"/>
      <c r="FE230" s="17"/>
      <c r="FF230" s="17"/>
      <c r="FG230" s="17"/>
      <c r="FH230" s="17"/>
      <c r="FI230" s="17"/>
      <c r="FJ230" s="17"/>
      <c r="FK230" s="17"/>
      <c r="FL230" s="17"/>
      <c r="FM230" s="17"/>
      <c r="FN230" s="17"/>
      <c r="FO230" s="17"/>
      <c r="FP230" s="17"/>
      <c r="FQ230" s="17"/>
      <c r="FR230" s="17"/>
      <c r="FS230" s="17"/>
      <c r="FT230" s="17"/>
      <c r="FU230" s="17"/>
      <c r="FV230" s="17"/>
      <c r="FW230" s="17"/>
      <c r="FX230" s="17"/>
      <c r="FY230" s="17"/>
      <c r="FZ230" s="17"/>
      <c r="GA230" s="17"/>
      <c r="GB230" s="17"/>
      <c r="GC230" s="17"/>
      <c r="GD230" s="17"/>
      <c r="GE230" s="17"/>
      <c r="GF230" s="17"/>
      <c r="GG230" s="17"/>
      <c r="GH230" s="17"/>
      <c r="GI230" s="17"/>
      <c r="GJ230" s="17"/>
      <c r="GK230" s="17"/>
      <c r="GL230" s="17"/>
      <c r="GM230" s="17"/>
      <c r="GN230" s="17"/>
      <c r="GO230" s="17"/>
      <c r="GP230" s="17"/>
      <c r="GQ230" s="17"/>
      <c r="GR230" s="17"/>
      <c r="GS230" s="17"/>
      <c r="GT230" s="17"/>
      <c r="GU230" s="17"/>
      <c r="GV230" s="17"/>
      <c r="GW230" s="17"/>
      <c r="GX230" s="17"/>
      <c r="GY230" s="17"/>
      <c r="GZ230" s="17"/>
      <c r="HA230" s="17"/>
      <c r="HB230" s="17"/>
      <c r="HC230" s="17"/>
      <c r="HD230" s="17"/>
      <c r="HE230" s="17"/>
      <c r="HF230" s="17"/>
      <c r="HG230" s="17"/>
      <c r="HH230" s="17"/>
      <c r="HI230" s="17"/>
      <c r="HJ230" s="17"/>
      <c r="HK230" s="17"/>
      <c r="HL230" s="17"/>
      <c r="HM230" s="17"/>
      <c r="HN230" s="17"/>
      <c r="HO230" s="17"/>
      <c r="HP230" s="17"/>
      <c r="HQ230" s="17"/>
      <c r="HR230" s="17"/>
      <c r="HS230" s="17"/>
      <c r="HT230" s="17"/>
      <c r="HU230" s="17"/>
      <c r="HV230" s="17"/>
      <c r="HW230" s="17"/>
      <c r="HX230" s="17"/>
      <c r="HY230" s="17"/>
      <c r="HZ230" s="17"/>
      <c r="IA230" s="17"/>
      <c r="IB230" s="17"/>
      <c r="IC230" s="17"/>
      <c r="ID230" s="17"/>
      <c r="IE230" s="17"/>
      <c r="IF230" s="17"/>
      <c r="IG230" s="17"/>
      <c r="IH230" s="17"/>
      <c r="II230" s="17"/>
      <c r="IJ230" s="17"/>
      <c r="IK230" s="17"/>
      <c r="IL230" s="17"/>
      <c r="IM230" s="17"/>
      <c r="IN230" s="17"/>
      <c r="IO230" s="17"/>
      <c r="IP230" s="17"/>
    </row>
    <row r="231" spans="1:250" ht="16.5" hidden="1">
      <c r="A231" s="22"/>
      <c r="B231" s="22"/>
      <c r="C231" s="22"/>
      <c r="D231" s="22"/>
      <c r="E231" s="23"/>
      <c r="F231" s="24"/>
      <c r="G231" s="24"/>
      <c r="H231" s="41"/>
      <c r="I231" s="25"/>
      <c r="J231" s="25"/>
      <c r="K231" s="26"/>
      <c r="L231" s="24"/>
      <c r="M231" s="24"/>
      <c r="N231" s="24"/>
      <c r="O231" s="26"/>
      <c r="P231" s="26"/>
      <c r="Q231" s="26"/>
      <c r="R231" s="26"/>
      <c r="S231" s="92"/>
      <c r="T231" s="28"/>
      <c r="U231" s="28"/>
      <c r="V231" s="28"/>
      <c r="W231" s="28"/>
      <c r="X231" s="29"/>
      <c r="Y231" s="29"/>
      <c r="Z231" s="29"/>
      <c r="AA231" s="29"/>
      <c r="AB231" s="28"/>
      <c r="AC231" s="28"/>
      <c r="AD231" s="28"/>
      <c r="AE231" s="28"/>
      <c r="AF231" s="30"/>
      <c r="AG231" s="30"/>
      <c r="AH231" s="30"/>
      <c r="AI231" s="30"/>
      <c r="AJ231" s="31"/>
      <c r="AK231" s="31"/>
      <c r="AL231" s="32"/>
      <c r="AM231" s="28"/>
      <c r="AN231" s="28"/>
      <c r="AO231" s="28"/>
      <c r="AP231" s="28"/>
      <c r="AQ231" s="28"/>
      <c r="AR231" s="28"/>
      <c r="AS231" s="28"/>
      <c r="AT231" s="28"/>
      <c r="AU231" s="33"/>
      <c r="AV231" s="23"/>
      <c r="AW231" s="34"/>
      <c r="AX231" s="35"/>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c r="CF231" s="17"/>
      <c r="CG231" s="17"/>
      <c r="CH231" s="17"/>
      <c r="CI231" s="17"/>
      <c r="CJ231" s="17"/>
      <c r="CK231" s="17"/>
      <c r="CL231" s="17"/>
      <c r="CM231" s="17"/>
      <c r="CN231" s="17"/>
      <c r="CO231" s="17"/>
      <c r="CP231" s="17"/>
      <c r="CQ231" s="17"/>
      <c r="CR231" s="17"/>
      <c r="CS231" s="17"/>
      <c r="CT231" s="17"/>
      <c r="CU231" s="17"/>
      <c r="CV231" s="17"/>
      <c r="CW231" s="17"/>
      <c r="CX231" s="17"/>
      <c r="CY231" s="17"/>
      <c r="CZ231" s="17"/>
      <c r="DA231" s="17"/>
      <c r="DB231" s="17"/>
      <c r="DC231" s="17"/>
      <c r="DD231" s="17"/>
      <c r="DE231" s="17"/>
      <c r="DF231" s="17"/>
      <c r="DG231" s="17"/>
      <c r="DH231" s="17"/>
      <c r="DI231" s="17"/>
      <c r="DJ231" s="17"/>
      <c r="DK231" s="17"/>
      <c r="DL231" s="17"/>
      <c r="DM231" s="17"/>
      <c r="DN231" s="17"/>
      <c r="DO231" s="17"/>
      <c r="DP231" s="17"/>
      <c r="DQ231" s="17"/>
      <c r="DR231" s="17"/>
      <c r="DS231" s="17"/>
      <c r="DT231" s="17"/>
      <c r="DU231" s="17"/>
      <c r="DV231" s="17"/>
      <c r="DW231" s="17"/>
      <c r="DX231" s="17"/>
      <c r="DY231" s="17"/>
      <c r="DZ231" s="17"/>
      <c r="EA231" s="17"/>
      <c r="EB231" s="17"/>
      <c r="EC231" s="17"/>
      <c r="ED231" s="17"/>
      <c r="EE231" s="17"/>
      <c r="EF231" s="17"/>
      <c r="EG231" s="17"/>
      <c r="EH231" s="17"/>
      <c r="EI231" s="17"/>
      <c r="EJ231" s="17"/>
      <c r="EK231" s="17"/>
      <c r="EL231" s="17"/>
      <c r="EM231" s="17"/>
      <c r="EN231" s="17"/>
      <c r="EO231" s="17"/>
      <c r="EP231" s="17"/>
      <c r="EQ231" s="17"/>
      <c r="ER231" s="17"/>
      <c r="ES231" s="17"/>
      <c r="ET231" s="17"/>
      <c r="EU231" s="17"/>
      <c r="EV231" s="17"/>
      <c r="EW231" s="17"/>
      <c r="EX231" s="17"/>
      <c r="EY231" s="17"/>
      <c r="EZ231" s="17"/>
      <c r="FA231" s="17"/>
      <c r="FB231" s="17"/>
      <c r="FC231" s="17"/>
      <c r="FD231" s="17"/>
      <c r="FE231" s="17"/>
      <c r="FF231" s="17"/>
      <c r="FG231" s="17"/>
      <c r="FH231" s="17"/>
      <c r="FI231" s="17"/>
      <c r="FJ231" s="17"/>
      <c r="FK231" s="17"/>
      <c r="FL231" s="17"/>
      <c r="FM231" s="17"/>
      <c r="FN231" s="17"/>
      <c r="FO231" s="17"/>
      <c r="FP231" s="17"/>
      <c r="FQ231" s="17"/>
      <c r="FR231" s="17"/>
      <c r="FS231" s="17"/>
      <c r="FT231" s="17"/>
      <c r="FU231" s="17"/>
      <c r="FV231" s="17"/>
      <c r="FW231" s="17"/>
      <c r="FX231" s="17"/>
      <c r="FY231" s="17"/>
      <c r="FZ231" s="17"/>
      <c r="GA231" s="17"/>
      <c r="GB231" s="17"/>
      <c r="GC231" s="17"/>
      <c r="GD231" s="17"/>
      <c r="GE231" s="17"/>
      <c r="GF231" s="17"/>
      <c r="GG231" s="17"/>
      <c r="GH231" s="17"/>
      <c r="GI231" s="17"/>
      <c r="GJ231" s="17"/>
      <c r="GK231" s="17"/>
      <c r="GL231" s="17"/>
      <c r="GM231" s="17"/>
      <c r="GN231" s="17"/>
      <c r="GO231" s="17"/>
      <c r="GP231" s="17"/>
      <c r="GQ231" s="17"/>
      <c r="GR231" s="17"/>
      <c r="GS231" s="17"/>
      <c r="GT231" s="17"/>
      <c r="GU231" s="17"/>
      <c r="GV231" s="17"/>
      <c r="GW231" s="17"/>
      <c r="GX231" s="17"/>
      <c r="GY231" s="17"/>
      <c r="GZ231" s="17"/>
      <c r="HA231" s="17"/>
      <c r="HB231" s="17"/>
      <c r="HC231" s="17"/>
      <c r="HD231" s="17"/>
      <c r="HE231" s="17"/>
      <c r="HF231" s="17"/>
      <c r="HG231" s="17"/>
      <c r="HH231" s="17"/>
      <c r="HI231" s="17"/>
      <c r="HJ231" s="17"/>
      <c r="HK231" s="17"/>
      <c r="HL231" s="17"/>
      <c r="HM231" s="17"/>
      <c r="HN231" s="17"/>
      <c r="HO231" s="17"/>
      <c r="HP231" s="17"/>
      <c r="HQ231" s="17"/>
      <c r="HR231" s="17"/>
      <c r="HS231" s="17"/>
      <c r="HT231" s="17"/>
      <c r="HU231" s="17"/>
      <c r="HV231" s="17"/>
      <c r="HW231" s="17"/>
      <c r="HX231" s="17"/>
      <c r="HY231" s="17"/>
      <c r="HZ231" s="17"/>
      <c r="IA231" s="17"/>
      <c r="IB231" s="17"/>
      <c r="IC231" s="17"/>
      <c r="ID231" s="17"/>
      <c r="IE231" s="17"/>
      <c r="IF231" s="17"/>
      <c r="IG231" s="17"/>
      <c r="IH231" s="17"/>
      <c r="II231" s="17"/>
      <c r="IJ231" s="17"/>
      <c r="IK231" s="17"/>
      <c r="IL231" s="17"/>
      <c r="IM231" s="17"/>
      <c r="IN231" s="17"/>
      <c r="IO231" s="17"/>
      <c r="IP231" s="17"/>
    </row>
    <row r="232" spans="1:250" ht="82.5">
      <c r="A232" s="22" t="s">
        <v>275</v>
      </c>
      <c r="B232" s="22" t="s">
        <v>276</v>
      </c>
      <c r="C232" s="22" t="s">
        <v>277</v>
      </c>
      <c r="D232" s="22" t="s">
        <v>278</v>
      </c>
      <c r="E232" s="23" t="s">
        <v>10</v>
      </c>
      <c r="F232" s="24">
        <v>11</v>
      </c>
      <c r="G232" s="24" t="s">
        <v>40</v>
      </c>
      <c r="H232" s="41" t="s">
        <v>113</v>
      </c>
      <c r="I232" s="25" t="s">
        <v>383</v>
      </c>
      <c r="J232" s="25" t="s">
        <v>36</v>
      </c>
      <c r="K232" s="26">
        <v>4500</v>
      </c>
      <c r="L232" s="24">
        <v>2000</v>
      </c>
      <c r="M232" s="24">
        <v>1200</v>
      </c>
      <c r="N232" s="24">
        <v>1000</v>
      </c>
      <c r="O232" s="26"/>
      <c r="P232" s="26"/>
      <c r="Q232" s="26"/>
      <c r="R232" s="26"/>
      <c r="S232" s="92" t="s">
        <v>40</v>
      </c>
      <c r="T232" s="28"/>
      <c r="U232" s="28"/>
      <c r="V232" s="28"/>
      <c r="W232" s="28"/>
      <c r="X232" s="29">
        <v>0</v>
      </c>
      <c r="Y232" s="29"/>
      <c r="Z232" s="29"/>
      <c r="AA232" s="29"/>
      <c r="AB232" s="28"/>
      <c r="AC232" s="28"/>
      <c r="AD232" s="28"/>
      <c r="AE232" s="28"/>
      <c r="AF232" s="30"/>
      <c r="AG232" s="30"/>
      <c r="AH232" s="30"/>
      <c r="AI232" s="30"/>
      <c r="AJ232" s="31">
        <v>4.6900000000000004</v>
      </c>
      <c r="AK232" s="31"/>
      <c r="AL232" s="32" t="e">
        <v>#REF!</v>
      </c>
      <c r="AM232" s="28" t="e">
        <v>#REF!</v>
      </c>
      <c r="AN232" s="28" t="e">
        <v>#REF!</v>
      </c>
      <c r="AO232" s="28" t="e">
        <v>#REF!</v>
      </c>
      <c r="AP232" s="28" t="e">
        <v>#REF!</v>
      </c>
      <c r="AQ232" s="28" t="e">
        <v>#REF!</v>
      </c>
      <c r="AR232" s="28" t="e">
        <v>#REF!</v>
      </c>
      <c r="AS232" s="28" t="e">
        <v>#REF!</v>
      </c>
      <c r="AT232" s="28" t="e">
        <v>#REF!</v>
      </c>
      <c r="AU232" s="33"/>
      <c r="AV232" s="23" t="s">
        <v>10</v>
      </c>
      <c r="AW232" s="34"/>
      <c r="AX232" s="35">
        <v>420</v>
      </c>
      <c r="AY232" s="17"/>
      <c r="AZ232" s="17"/>
      <c r="BA232" s="17"/>
      <c r="BB232" s="17"/>
      <c r="BC232" s="17"/>
      <c r="BD232" s="17"/>
      <c r="BE232" s="17"/>
      <c r="BF232" s="17"/>
      <c r="BG232" s="17"/>
      <c r="BH232" s="80" t="str">
        <f>TRIM(H232)</f>
        <v>Đường Thành Đức - Tân Triều</v>
      </c>
      <c r="BI232" s="80" t="str">
        <f>TRIM(I232)</f>
        <v>Đường Hương Lộ 9</v>
      </c>
      <c r="BJ232" s="80" t="str">
        <f>TRIM(J232)</f>
        <v>Miếu ngói Vĩnh Hiệp</v>
      </c>
      <c r="BK232" s="37" t="str">
        <f>UPPER(LEFT(BH232,1))&amp;MID(BH232,2,LEN(BH232))</f>
        <v>Đường Thành Đức - Tân Triều</v>
      </c>
      <c r="BL232" s="37" t="str">
        <f>UPPER(LEFT(BI232,1))&amp;MID(BI232,2,LEN(BI232))</f>
        <v>Đường Hương Lộ 9</v>
      </c>
      <c r="BM232" s="37" t="str">
        <f>UPPER(LEFT(BJ232,1))&amp;MID(BJ232,2,LEN(BJ232))</f>
        <v>Miếu ngói Vĩnh Hiệp</v>
      </c>
      <c r="BN232" s="17"/>
      <c r="BO232" s="17"/>
      <c r="BP232" s="17"/>
      <c r="BQ232" s="17"/>
      <c r="BR232" s="17"/>
      <c r="BS232" s="17"/>
      <c r="BT232" s="17"/>
      <c r="BU232" s="17"/>
      <c r="BV232" s="17"/>
      <c r="BW232" s="17"/>
      <c r="BX232" s="17"/>
      <c r="BY232" s="17"/>
      <c r="BZ232" s="17"/>
      <c r="CA232" s="17"/>
      <c r="CB232" s="17"/>
      <c r="CC232" s="17"/>
      <c r="CD232" s="17"/>
      <c r="CE232" s="17"/>
      <c r="CF232" s="17"/>
      <c r="CG232" s="17"/>
      <c r="CH232" s="17"/>
      <c r="CI232" s="17"/>
      <c r="CJ232" s="17"/>
      <c r="CK232" s="17"/>
      <c r="CL232" s="17"/>
      <c r="CM232" s="17"/>
      <c r="CN232" s="17"/>
      <c r="CO232" s="17"/>
      <c r="CP232" s="17"/>
      <c r="CQ232" s="17"/>
      <c r="CR232" s="17"/>
      <c r="CS232" s="17"/>
      <c r="CT232" s="17"/>
      <c r="CU232" s="17"/>
      <c r="CV232" s="17"/>
      <c r="CW232" s="17"/>
      <c r="CX232" s="17"/>
      <c r="CY232" s="17"/>
      <c r="CZ232" s="17"/>
      <c r="DA232" s="17"/>
      <c r="DB232" s="17"/>
      <c r="DC232" s="17"/>
      <c r="DD232" s="17"/>
      <c r="DE232" s="17"/>
      <c r="DF232" s="17"/>
      <c r="DG232" s="17"/>
      <c r="DH232" s="17"/>
      <c r="DI232" s="17"/>
      <c r="DJ232" s="17"/>
      <c r="DK232" s="17"/>
      <c r="DL232" s="17"/>
      <c r="DM232" s="17"/>
      <c r="DN232" s="17"/>
      <c r="DO232" s="17"/>
      <c r="DP232" s="17"/>
      <c r="DQ232" s="17"/>
      <c r="DR232" s="17"/>
      <c r="DS232" s="17"/>
      <c r="DT232" s="17"/>
      <c r="DU232" s="17"/>
      <c r="DV232" s="17"/>
      <c r="DW232" s="17"/>
      <c r="DX232" s="17"/>
      <c r="DY232" s="17"/>
      <c r="DZ232" s="17"/>
      <c r="EA232" s="17"/>
      <c r="EB232" s="17"/>
      <c r="EC232" s="17"/>
      <c r="ED232" s="17"/>
      <c r="EE232" s="17"/>
      <c r="EF232" s="17"/>
      <c r="EG232" s="17"/>
      <c r="EH232" s="17"/>
      <c r="EI232" s="17"/>
      <c r="EJ232" s="17"/>
      <c r="EK232" s="17"/>
      <c r="EL232" s="17"/>
      <c r="EM232" s="17"/>
      <c r="EN232" s="17"/>
      <c r="EO232" s="17"/>
      <c r="EP232" s="17"/>
      <c r="EQ232" s="17"/>
      <c r="ER232" s="17"/>
      <c r="ES232" s="17"/>
      <c r="ET232" s="17"/>
      <c r="EU232" s="17"/>
      <c r="EV232" s="17"/>
      <c r="EW232" s="17"/>
      <c r="EX232" s="17"/>
      <c r="EY232" s="17"/>
      <c r="EZ232" s="17"/>
      <c r="FA232" s="17"/>
      <c r="FB232" s="17"/>
      <c r="FC232" s="17"/>
      <c r="FD232" s="17"/>
      <c r="FE232" s="17"/>
      <c r="FF232" s="17"/>
      <c r="FG232" s="17"/>
      <c r="FH232" s="17"/>
      <c r="FI232" s="17"/>
      <c r="FJ232" s="17"/>
      <c r="FK232" s="17"/>
      <c r="FL232" s="17"/>
      <c r="FM232" s="17"/>
      <c r="FN232" s="17"/>
      <c r="FO232" s="17"/>
      <c r="FP232" s="17"/>
      <c r="FQ232" s="17"/>
      <c r="FR232" s="17"/>
      <c r="FS232" s="17"/>
      <c r="FT232" s="17"/>
      <c r="FU232" s="17"/>
      <c r="FV232" s="17"/>
      <c r="FW232" s="17"/>
      <c r="FX232" s="17"/>
      <c r="FY232" s="17"/>
      <c r="FZ232" s="17"/>
      <c r="GA232" s="17"/>
      <c r="GB232" s="17"/>
      <c r="GC232" s="17"/>
      <c r="GD232" s="17"/>
      <c r="GE232" s="17"/>
      <c r="GF232" s="17"/>
      <c r="GG232" s="17"/>
      <c r="GH232" s="17"/>
      <c r="GI232" s="17"/>
      <c r="GJ232" s="17"/>
      <c r="GK232" s="17"/>
      <c r="GL232" s="17"/>
      <c r="GM232" s="17"/>
      <c r="GN232" s="17"/>
      <c r="GO232" s="17"/>
      <c r="GP232" s="17"/>
      <c r="GQ232" s="17"/>
      <c r="GR232" s="17"/>
      <c r="GS232" s="17"/>
      <c r="GT232" s="17"/>
      <c r="GU232" s="17"/>
      <c r="GV232" s="17"/>
      <c r="GW232" s="17"/>
      <c r="GX232" s="17"/>
      <c r="GY232" s="17"/>
      <c r="GZ232" s="17"/>
      <c r="HA232" s="17"/>
      <c r="HB232" s="17"/>
      <c r="HC232" s="17"/>
      <c r="HD232" s="17"/>
      <c r="HE232" s="17"/>
      <c r="HF232" s="17"/>
      <c r="HG232" s="17"/>
      <c r="HH232" s="17"/>
      <c r="HI232" s="17"/>
      <c r="HJ232" s="17"/>
      <c r="HK232" s="17"/>
      <c r="HL232" s="17"/>
      <c r="HM232" s="17"/>
      <c r="HN232" s="17"/>
      <c r="HO232" s="17"/>
      <c r="HP232" s="17"/>
      <c r="HQ232" s="17"/>
      <c r="HR232" s="17"/>
      <c r="HS232" s="17"/>
      <c r="HT232" s="17"/>
      <c r="HU232" s="17"/>
      <c r="HV232" s="17"/>
      <c r="HW232" s="17"/>
      <c r="HX232" s="17"/>
      <c r="HY232" s="17"/>
      <c r="HZ232" s="17"/>
      <c r="IA232" s="17"/>
      <c r="IB232" s="17"/>
      <c r="IC232" s="17"/>
      <c r="ID232" s="17"/>
      <c r="IE232" s="17"/>
      <c r="IF232" s="17"/>
      <c r="IG232" s="17"/>
      <c r="IH232" s="17"/>
      <c r="II232" s="17"/>
      <c r="IJ232" s="17"/>
      <c r="IK232" s="17"/>
      <c r="IL232" s="17"/>
      <c r="IM232" s="17"/>
      <c r="IN232" s="17"/>
      <c r="IO232" s="17"/>
      <c r="IP232" s="17"/>
    </row>
    <row r="233" spans="1:250" ht="16.5" hidden="1">
      <c r="A233" s="22"/>
      <c r="B233" s="22"/>
      <c r="C233" s="22"/>
      <c r="D233" s="22"/>
      <c r="E233" s="23"/>
      <c r="F233" s="24"/>
      <c r="G233" s="24"/>
      <c r="H233" s="41"/>
      <c r="I233" s="25"/>
      <c r="J233" s="25"/>
      <c r="K233" s="26"/>
      <c r="L233" s="24"/>
      <c r="M233" s="24"/>
      <c r="N233" s="24"/>
      <c r="O233" s="26"/>
      <c r="P233" s="26"/>
      <c r="Q233" s="26"/>
      <c r="R233" s="26"/>
      <c r="S233" s="92"/>
      <c r="T233" s="28"/>
      <c r="U233" s="28"/>
      <c r="V233" s="28"/>
      <c r="W233" s="28"/>
      <c r="X233" s="29"/>
      <c r="Y233" s="29"/>
      <c r="Z233" s="29"/>
      <c r="AA233" s="29"/>
      <c r="AB233" s="28"/>
      <c r="AC233" s="28"/>
      <c r="AD233" s="28"/>
      <c r="AE233" s="28"/>
      <c r="AF233" s="30"/>
      <c r="AG233" s="30"/>
      <c r="AH233" s="30"/>
      <c r="AI233" s="30"/>
      <c r="AJ233" s="31"/>
      <c r="AK233" s="31"/>
      <c r="AL233" s="32"/>
      <c r="AM233" s="28"/>
      <c r="AN233" s="28"/>
      <c r="AO233" s="28"/>
      <c r="AP233" s="28"/>
      <c r="AQ233" s="28"/>
      <c r="AR233" s="28"/>
      <c r="AS233" s="28"/>
      <c r="AT233" s="28"/>
      <c r="AU233" s="33"/>
      <c r="AV233" s="23"/>
      <c r="AW233" s="34"/>
      <c r="AX233" s="35"/>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c r="CF233" s="17"/>
      <c r="CG233" s="17"/>
      <c r="CH233" s="17"/>
      <c r="CI233" s="17"/>
      <c r="CJ233" s="17"/>
      <c r="CK233" s="17"/>
      <c r="CL233" s="17"/>
      <c r="CM233" s="17"/>
      <c r="CN233" s="17"/>
      <c r="CO233" s="17"/>
      <c r="CP233" s="17"/>
      <c r="CQ233" s="17"/>
      <c r="CR233" s="17"/>
      <c r="CS233" s="17"/>
      <c r="CT233" s="17"/>
      <c r="CU233" s="17"/>
      <c r="CV233" s="17"/>
      <c r="CW233" s="17"/>
      <c r="CX233" s="17"/>
      <c r="CY233" s="17"/>
      <c r="CZ233" s="17"/>
      <c r="DA233" s="17"/>
      <c r="DB233" s="17"/>
      <c r="DC233" s="17"/>
      <c r="DD233" s="17"/>
      <c r="DE233" s="17"/>
      <c r="DF233" s="17"/>
      <c r="DG233" s="17"/>
      <c r="DH233" s="17"/>
      <c r="DI233" s="17"/>
      <c r="DJ233" s="17"/>
      <c r="DK233" s="17"/>
      <c r="DL233" s="17"/>
      <c r="DM233" s="17"/>
      <c r="DN233" s="17"/>
      <c r="DO233" s="17"/>
      <c r="DP233" s="17"/>
      <c r="DQ233" s="17"/>
      <c r="DR233" s="17"/>
      <c r="DS233" s="17"/>
      <c r="DT233" s="17"/>
      <c r="DU233" s="17"/>
      <c r="DV233" s="17"/>
      <c r="DW233" s="17"/>
      <c r="DX233" s="17"/>
      <c r="DY233" s="17"/>
      <c r="DZ233" s="17"/>
      <c r="EA233" s="17"/>
      <c r="EB233" s="17"/>
      <c r="EC233" s="17"/>
      <c r="ED233" s="17"/>
      <c r="EE233" s="17"/>
      <c r="EF233" s="17"/>
      <c r="EG233" s="17"/>
      <c r="EH233" s="17"/>
      <c r="EI233" s="17"/>
      <c r="EJ233" s="17"/>
      <c r="EK233" s="17"/>
      <c r="EL233" s="17"/>
      <c r="EM233" s="17"/>
      <c r="EN233" s="17"/>
      <c r="EO233" s="17"/>
      <c r="EP233" s="17"/>
      <c r="EQ233" s="17"/>
      <c r="ER233" s="17"/>
      <c r="ES233" s="17"/>
      <c r="ET233" s="17"/>
      <c r="EU233" s="17"/>
      <c r="EV233" s="17"/>
      <c r="EW233" s="17"/>
      <c r="EX233" s="17"/>
      <c r="EY233" s="17"/>
      <c r="EZ233" s="17"/>
      <c r="FA233" s="17"/>
      <c r="FB233" s="17"/>
      <c r="FC233" s="17"/>
      <c r="FD233" s="17"/>
      <c r="FE233" s="17"/>
      <c r="FF233" s="17"/>
      <c r="FG233" s="17"/>
      <c r="FH233" s="17"/>
      <c r="FI233" s="17"/>
      <c r="FJ233" s="17"/>
      <c r="FK233" s="17"/>
      <c r="FL233" s="17"/>
      <c r="FM233" s="17"/>
      <c r="FN233" s="17"/>
      <c r="FO233" s="17"/>
      <c r="FP233" s="17"/>
      <c r="FQ233" s="17"/>
      <c r="FR233" s="17"/>
      <c r="FS233" s="17"/>
      <c r="FT233" s="17"/>
      <c r="FU233" s="17"/>
      <c r="FV233" s="17"/>
      <c r="FW233" s="17"/>
      <c r="FX233" s="17"/>
      <c r="FY233" s="17"/>
      <c r="FZ233" s="17"/>
      <c r="GA233" s="17"/>
      <c r="GB233" s="17"/>
      <c r="GC233" s="17"/>
      <c r="GD233" s="17"/>
      <c r="GE233" s="17"/>
      <c r="GF233" s="17"/>
      <c r="GG233" s="17"/>
      <c r="GH233" s="17"/>
      <c r="GI233" s="17"/>
      <c r="GJ233" s="17"/>
      <c r="GK233" s="17"/>
      <c r="GL233" s="17"/>
      <c r="GM233" s="17"/>
      <c r="GN233" s="17"/>
      <c r="GO233" s="17"/>
      <c r="GP233" s="17"/>
      <c r="GQ233" s="17"/>
      <c r="GR233" s="17"/>
      <c r="GS233" s="17"/>
      <c r="GT233" s="17"/>
      <c r="GU233" s="17"/>
      <c r="GV233" s="17"/>
      <c r="GW233" s="17"/>
      <c r="GX233" s="17"/>
      <c r="GY233" s="17"/>
      <c r="GZ233" s="17"/>
      <c r="HA233" s="17"/>
      <c r="HB233" s="17"/>
      <c r="HC233" s="17"/>
      <c r="HD233" s="17"/>
      <c r="HE233" s="17"/>
      <c r="HF233" s="17"/>
      <c r="HG233" s="17"/>
      <c r="HH233" s="17"/>
      <c r="HI233" s="17"/>
      <c r="HJ233" s="17"/>
      <c r="HK233" s="17"/>
      <c r="HL233" s="17"/>
      <c r="HM233" s="17"/>
      <c r="HN233" s="17"/>
      <c r="HO233" s="17"/>
      <c r="HP233" s="17"/>
      <c r="HQ233" s="17"/>
      <c r="HR233" s="17"/>
      <c r="HS233" s="17"/>
      <c r="HT233" s="17"/>
      <c r="HU233" s="17"/>
      <c r="HV233" s="17"/>
      <c r="HW233" s="17"/>
      <c r="HX233" s="17"/>
      <c r="HY233" s="17"/>
      <c r="HZ233" s="17"/>
      <c r="IA233" s="17"/>
      <c r="IB233" s="17"/>
      <c r="IC233" s="17"/>
      <c r="ID233" s="17"/>
      <c r="IE233" s="17"/>
      <c r="IF233" s="17"/>
      <c r="IG233" s="17"/>
      <c r="IH233" s="17"/>
      <c r="II233" s="17"/>
      <c r="IJ233" s="17"/>
      <c r="IK233" s="17"/>
      <c r="IL233" s="17"/>
      <c r="IM233" s="17"/>
      <c r="IN233" s="17"/>
      <c r="IO233" s="17"/>
      <c r="IP233" s="17"/>
    </row>
    <row r="234" spans="1:250" ht="16.5" hidden="1">
      <c r="A234" s="22"/>
      <c r="B234" s="22"/>
      <c r="C234" s="22"/>
      <c r="D234" s="22"/>
      <c r="E234" s="23"/>
      <c r="F234" s="24"/>
      <c r="G234" s="24"/>
      <c r="H234" s="41"/>
      <c r="I234" s="25"/>
      <c r="J234" s="25"/>
      <c r="K234" s="26"/>
      <c r="L234" s="24"/>
      <c r="M234" s="24"/>
      <c r="N234" s="24"/>
      <c r="O234" s="26"/>
      <c r="P234" s="26"/>
      <c r="Q234" s="26"/>
      <c r="R234" s="26"/>
      <c r="S234" s="92"/>
      <c r="T234" s="28"/>
      <c r="U234" s="28"/>
      <c r="V234" s="28"/>
      <c r="W234" s="28"/>
      <c r="X234" s="29"/>
      <c r="Y234" s="29"/>
      <c r="Z234" s="29"/>
      <c r="AA234" s="29"/>
      <c r="AB234" s="28"/>
      <c r="AC234" s="28"/>
      <c r="AD234" s="28"/>
      <c r="AE234" s="28"/>
      <c r="AF234" s="30"/>
      <c r="AG234" s="30"/>
      <c r="AH234" s="30"/>
      <c r="AI234" s="30"/>
      <c r="AJ234" s="31"/>
      <c r="AK234" s="31"/>
      <c r="AL234" s="32"/>
      <c r="AM234" s="28"/>
      <c r="AN234" s="28"/>
      <c r="AO234" s="28"/>
      <c r="AP234" s="28"/>
      <c r="AQ234" s="28"/>
      <c r="AR234" s="28"/>
      <c r="AS234" s="28"/>
      <c r="AT234" s="28"/>
      <c r="AU234" s="33"/>
      <c r="AV234" s="23"/>
      <c r="AW234" s="34"/>
      <c r="AX234" s="35"/>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c r="CF234" s="17"/>
      <c r="CG234" s="17"/>
      <c r="CH234" s="17"/>
      <c r="CI234" s="17"/>
      <c r="CJ234" s="17"/>
      <c r="CK234" s="17"/>
      <c r="CL234" s="17"/>
      <c r="CM234" s="17"/>
      <c r="CN234" s="17"/>
      <c r="CO234" s="17"/>
      <c r="CP234" s="17"/>
      <c r="CQ234" s="17"/>
      <c r="CR234" s="17"/>
      <c r="CS234" s="17"/>
      <c r="CT234" s="17"/>
      <c r="CU234" s="17"/>
      <c r="CV234" s="17"/>
      <c r="CW234" s="17"/>
      <c r="CX234" s="17"/>
      <c r="CY234" s="17"/>
      <c r="CZ234" s="17"/>
      <c r="DA234" s="17"/>
      <c r="DB234" s="17"/>
      <c r="DC234" s="17"/>
      <c r="DD234" s="17"/>
      <c r="DE234" s="17"/>
      <c r="DF234" s="17"/>
      <c r="DG234" s="17"/>
      <c r="DH234" s="17"/>
      <c r="DI234" s="17"/>
      <c r="DJ234" s="17"/>
      <c r="DK234" s="17"/>
      <c r="DL234" s="17"/>
      <c r="DM234" s="17"/>
      <c r="DN234" s="17"/>
      <c r="DO234" s="17"/>
      <c r="DP234" s="17"/>
      <c r="DQ234" s="17"/>
      <c r="DR234" s="17"/>
      <c r="DS234" s="17"/>
      <c r="DT234" s="17"/>
      <c r="DU234" s="17"/>
      <c r="DV234" s="17"/>
      <c r="DW234" s="17"/>
      <c r="DX234" s="17"/>
      <c r="DY234" s="17"/>
      <c r="DZ234" s="17"/>
      <c r="EA234" s="17"/>
      <c r="EB234" s="17"/>
      <c r="EC234" s="17"/>
      <c r="ED234" s="17"/>
      <c r="EE234" s="17"/>
      <c r="EF234" s="17"/>
      <c r="EG234" s="17"/>
      <c r="EH234" s="17"/>
      <c r="EI234" s="17"/>
      <c r="EJ234" s="17"/>
      <c r="EK234" s="17"/>
      <c r="EL234" s="17"/>
      <c r="EM234" s="17"/>
      <c r="EN234" s="17"/>
      <c r="EO234" s="17"/>
      <c r="EP234" s="17"/>
      <c r="EQ234" s="17"/>
      <c r="ER234" s="17"/>
      <c r="ES234" s="17"/>
      <c r="ET234" s="17"/>
      <c r="EU234" s="17"/>
      <c r="EV234" s="17"/>
      <c r="EW234" s="17"/>
      <c r="EX234" s="17"/>
      <c r="EY234" s="17"/>
      <c r="EZ234" s="17"/>
      <c r="FA234" s="17"/>
      <c r="FB234" s="17"/>
      <c r="FC234" s="17"/>
      <c r="FD234" s="17"/>
      <c r="FE234" s="17"/>
      <c r="FF234" s="17"/>
      <c r="FG234" s="17"/>
      <c r="FH234" s="17"/>
      <c r="FI234" s="17"/>
      <c r="FJ234" s="17"/>
      <c r="FK234" s="17"/>
      <c r="FL234" s="17"/>
      <c r="FM234" s="17"/>
      <c r="FN234" s="17"/>
      <c r="FO234" s="17"/>
      <c r="FP234" s="17"/>
      <c r="FQ234" s="17"/>
      <c r="FR234" s="17"/>
      <c r="FS234" s="17"/>
      <c r="FT234" s="17"/>
      <c r="FU234" s="17"/>
      <c r="FV234" s="17"/>
      <c r="FW234" s="17"/>
      <c r="FX234" s="17"/>
      <c r="FY234" s="17"/>
      <c r="FZ234" s="17"/>
      <c r="GA234" s="17"/>
      <c r="GB234" s="17"/>
      <c r="GC234" s="17"/>
      <c r="GD234" s="17"/>
      <c r="GE234" s="17"/>
      <c r="GF234" s="17"/>
      <c r="GG234" s="17"/>
      <c r="GH234" s="17"/>
      <c r="GI234" s="17"/>
      <c r="GJ234" s="17"/>
      <c r="GK234" s="17"/>
      <c r="GL234" s="17"/>
      <c r="GM234" s="17"/>
      <c r="GN234" s="17"/>
      <c r="GO234" s="17"/>
      <c r="GP234" s="17"/>
      <c r="GQ234" s="17"/>
      <c r="GR234" s="17"/>
      <c r="GS234" s="17"/>
      <c r="GT234" s="17"/>
      <c r="GU234" s="17"/>
      <c r="GV234" s="17"/>
      <c r="GW234" s="17"/>
      <c r="GX234" s="17"/>
      <c r="GY234" s="17"/>
      <c r="GZ234" s="17"/>
      <c r="HA234" s="17"/>
      <c r="HB234" s="17"/>
      <c r="HC234" s="17"/>
      <c r="HD234" s="17"/>
      <c r="HE234" s="17"/>
      <c r="HF234" s="17"/>
      <c r="HG234" s="17"/>
      <c r="HH234" s="17"/>
      <c r="HI234" s="17"/>
      <c r="HJ234" s="17"/>
      <c r="HK234" s="17"/>
      <c r="HL234" s="17"/>
      <c r="HM234" s="17"/>
      <c r="HN234" s="17"/>
      <c r="HO234" s="17"/>
      <c r="HP234" s="17"/>
      <c r="HQ234" s="17"/>
      <c r="HR234" s="17"/>
      <c r="HS234" s="17"/>
      <c r="HT234" s="17"/>
      <c r="HU234" s="17"/>
      <c r="HV234" s="17"/>
      <c r="HW234" s="17"/>
      <c r="HX234" s="17"/>
      <c r="HY234" s="17"/>
      <c r="HZ234" s="17"/>
      <c r="IA234" s="17"/>
      <c r="IB234" s="17"/>
      <c r="IC234" s="17"/>
      <c r="ID234" s="17"/>
      <c r="IE234" s="17"/>
      <c r="IF234" s="17"/>
      <c r="IG234" s="17"/>
      <c r="IH234" s="17"/>
      <c r="II234" s="17"/>
      <c r="IJ234" s="17"/>
      <c r="IK234" s="17"/>
      <c r="IL234" s="17"/>
      <c r="IM234" s="17"/>
      <c r="IN234" s="17"/>
      <c r="IO234" s="17"/>
      <c r="IP234" s="17"/>
    </row>
    <row r="235" spans="1:250" ht="16.5" hidden="1">
      <c r="A235" s="22"/>
      <c r="B235" s="22"/>
      <c r="C235" s="22"/>
      <c r="D235" s="22"/>
      <c r="E235" s="23"/>
      <c r="F235" s="24"/>
      <c r="G235" s="24"/>
      <c r="H235" s="41"/>
      <c r="I235" s="25"/>
      <c r="J235" s="25"/>
      <c r="K235" s="26"/>
      <c r="L235" s="24"/>
      <c r="M235" s="24"/>
      <c r="N235" s="24"/>
      <c r="O235" s="26"/>
      <c r="P235" s="26"/>
      <c r="Q235" s="26"/>
      <c r="R235" s="26"/>
      <c r="S235" s="92"/>
      <c r="T235" s="28"/>
      <c r="U235" s="28"/>
      <c r="V235" s="28"/>
      <c r="W235" s="28"/>
      <c r="X235" s="29"/>
      <c r="Y235" s="29"/>
      <c r="Z235" s="29"/>
      <c r="AA235" s="29"/>
      <c r="AB235" s="28"/>
      <c r="AC235" s="28"/>
      <c r="AD235" s="28"/>
      <c r="AE235" s="28"/>
      <c r="AF235" s="30"/>
      <c r="AG235" s="30"/>
      <c r="AH235" s="30"/>
      <c r="AI235" s="30"/>
      <c r="AJ235" s="31"/>
      <c r="AK235" s="31"/>
      <c r="AL235" s="32"/>
      <c r="AM235" s="28"/>
      <c r="AN235" s="28"/>
      <c r="AO235" s="28"/>
      <c r="AP235" s="28"/>
      <c r="AQ235" s="28"/>
      <c r="AR235" s="28"/>
      <c r="AS235" s="28"/>
      <c r="AT235" s="28"/>
      <c r="AU235" s="33"/>
      <c r="AV235" s="23"/>
      <c r="AW235" s="34"/>
      <c r="AX235" s="35"/>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c r="CF235" s="17"/>
      <c r="CG235" s="17"/>
      <c r="CH235" s="17"/>
      <c r="CI235" s="17"/>
      <c r="CJ235" s="17"/>
      <c r="CK235" s="17"/>
      <c r="CL235" s="17"/>
      <c r="CM235" s="17"/>
      <c r="CN235" s="17"/>
      <c r="CO235" s="17"/>
      <c r="CP235" s="17"/>
      <c r="CQ235" s="17"/>
      <c r="CR235" s="17"/>
      <c r="CS235" s="17"/>
      <c r="CT235" s="17"/>
      <c r="CU235" s="17"/>
      <c r="CV235" s="17"/>
      <c r="CW235" s="17"/>
      <c r="CX235" s="17"/>
      <c r="CY235" s="17"/>
      <c r="CZ235" s="17"/>
      <c r="DA235" s="17"/>
      <c r="DB235" s="17"/>
      <c r="DC235" s="17"/>
      <c r="DD235" s="17"/>
      <c r="DE235" s="17"/>
      <c r="DF235" s="17"/>
      <c r="DG235" s="17"/>
      <c r="DH235" s="17"/>
      <c r="DI235" s="17"/>
      <c r="DJ235" s="17"/>
      <c r="DK235" s="17"/>
      <c r="DL235" s="17"/>
      <c r="DM235" s="17"/>
      <c r="DN235" s="17"/>
      <c r="DO235" s="17"/>
      <c r="DP235" s="17"/>
      <c r="DQ235" s="17"/>
      <c r="DR235" s="17"/>
      <c r="DS235" s="17"/>
      <c r="DT235" s="17"/>
      <c r="DU235" s="17"/>
      <c r="DV235" s="17"/>
      <c r="DW235" s="17"/>
      <c r="DX235" s="17"/>
      <c r="DY235" s="17"/>
      <c r="DZ235" s="17"/>
      <c r="EA235" s="17"/>
      <c r="EB235" s="17"/>
      <c r="EC235" s="17"/>
      <c r="ED235" s="17"/>
      <c r="EE235" s="17"/>
      <c r="EF235" s="17"/>
      <c r="EG235" s="17"/>
      <c r="EH235" s="17"/>
      <c r="EI235" s="17"/>
      <c r="EJ235" s="17"/>
      <c r="EK235" s="17"/>
      <c r="EL235" s="17"/>
      <c r="EM235" s="17"/>
      <c r="EN235" s="17"/>
      <c r="EO235" s="17"/>
      <c r="EP235" s="17"/>
      <c r="EQ235" s="17"/>
      <c r="ER235" s="17"/>
      <c r="ES235" s="17"/>
      <c r="ET235" s="17"/>
      <c r="EU235" s="17"/>
      <c r="EV235" s="17"/>
      <c r="EW235" s="17"/>
      <c r="EX235" s="17"/>
      <c r="EY235" s="17"/>
      <c r="EZ235" s="17"/>
      <c r="FA235" s="17"/>
      <c r="FB235" s="17"/>
      <c r="FC235" s="17"/>
      <c r="FD235" s="17"/>
      <c r="FE235" s="17"/>
      <c r="FF235" s="17"/>
      <c r="FG235" s="17"/>
      <c r="FH235" s="17"/>
      <c r="FI235" s="17"/>
      <c r="FJ235" s="17"/>
      <c r="FK235" s="17"/>
      <c r="FL235" s="17"/>
      <c r="FM235" s="17"/>
      <c r="FN235" s="17"/>
      <c r="FO235" s="17"/>
      <c r="FP235" s="17"/>
      <c r="FQ235" s="17"/>
      <c r="FR235" s="17"/>
      <c r="FS235" s="17"/>
      <c r="FT235" s="17"/>
      <c r="FU235" s="17"/>
      <c r="FV235" s="17"/>
      <c r="FW235" s="17"/>
      <c r="FX235" s="17"/>
      <c r="FY235" s="17"/>
      <c r="FZ235" s="17"/>
      <c r="GA235" s="17"/>
      <c r="GB235" s="17"/>
      <c r="GC235" s="17"/>
      <c r="GD235" s="17"/>
      <c r="GE235" s="17"/>
      <c r="GF235" s="17"/>
      <c r="GG235" s="17"/>
      <c r="GH235" s="17"/>
      <c r="GI235" s="17"/>
      <c r="GJ235" s="17"/>
      <c r="GK235" s="17"/>
      <c r="GL235" s="17"/>
      <c r="GM235" s="17"/>
      <c r="GN235" s="17"/>
      <c r="GO235" s="17"/>
      <c r="GP235" s="17"/>
      <c r="GQ235" s="17"/>
      <c r="GR235" s="17"/>
      <c r="GS235" s="17"/>
      <c r="GT235" s="17"/>
      <c r="GU235" s="17"/>
      <c r="GV235" s="17"/>
      <c r="GW235" s="17"/>
      <c r="GX235" s="17"/>
      <c r="GY235" s="17"/>
      <c r="GZ235" s="17"/>
      <c r="HA235" s="17"/>
      <c r="HB235" s="17"/>
      <c r="HC235" s="17"/>
      <c r="HD235" s="17"/>
      <c r="HE235" s="17"/>
      <c r="HF235" s="17"/>
      <c r="HG235" s="17"/>
      <c r="HH235" s="17"/>
      <c r="HI235" s="17"/>
      <c r="HJ235" s="17"/>
      <c r="HK235" s="17"/>
      <c r="HL235" s="17"/>
      <c r="HM235" s="17"/>
      <c r="HN235" s="17"/>
      <c r="HO235" s="17"/>
      <c r="HP235" s="17"/>
      <c r="HQ235" s="17"/>
      <c r="HR235" s="17"/>
      <c r="HS235" s="17"/>
      <c r="HT235" s="17"/>
      <c r="HU235" s="17"/>
      <c r="HV235" s="17"/>
      <c r="HW235" s="17"/>
      <c r="HX235" s="17"/>
      <c r="HY235" s="17"/>
      <c r="HZ235" s="17"/>
      <c r="IA235" s="17"/>
      <c r="IB235" s="17"/>
      <c r="IC235" s="17"/>
      <c r="ID235" s="17"/>
      <c r="IE235" s="17"/>
      <c r="IF235" s="17"/>
      <c r="IG235" s="17"/>
      <c r="IH235" s="17"/>
      <c r="II235" s="17"/>
      <c r="IJ235" s="17"/>
      <c r="IK235" s="17"/>
      <c r="IL235" s="17"/>
      <c r="IM235" s="17"/>
      <c r="IN235" s="17"/>
      <c r="IO235" s="17"/>
      <c r="IP235" s="17"/>
    </row>
    <row r="236" spans="1:250" ht="16.5" hidden="1">
      <c r="A236" s="22"/>
      <c r="B236" s="22"/>
      <c r="C236" s="22"/>
      <c r="D236" s="22"/>
      <c r="E236" s="23"/>
      <c r="F236" s="24"/>
      <c r="G236" s="24"/>
      <c r="H236" s="41"/>
      <c r="I236" s="25"/>
      <c r="J236" s="25"/>
      <c r="K236" s="26"/>
      <c r="L236" s="24"/>
      <c r="M236" s="24"/>
      <c r="N236" s="24"/>
      <c r="O236" s="26"/>
      <c r="P236" s="26"/>
      <c r="Q236" s="26"/>
      <c r="R236" s="26"/>
      <c r="S236" s="92"/>
      <c r="T236" s="28"/>
      <c r="U236" s="28"/>
      <c r="V236" s="28"/>
      <c r="W236" s="28"/>
      <c r="X236" s="29"/>
      <c r="Y236" s="29"/>
      <c r="Z236" s="29"/>
      <c r="AA236" s="29"/>
      <c r="AB236" s="28"/>
      <c r="AC236" s="28"/>
      <c r="AD236" s="28"/>
      <c r="AE236" s="28"/>
      <c r="AF236" s="30"/>
      <c r="AG236" s="30"/>
      <c r="AH236" s="30"/>
      <c r="AI236" s="30"/>
      <c r="AJ236" s="31"/>
      <c r="AK236" s="31"/>
      <c r="AL236" s="32"/>
      <c r="AM236" s="28"/>
      <c r="AN236" s="28"/>
      <c r="AO236" s="28"/>
      <c r="AP236" s="28"/>
      <c r="AQ236" s="28"/>
      <c r="AR236" s="28"/>
      <c r="AS236" s="28"/>
      <c r="AT236" s="28"/>
      <c r="AU236" s="33"/>
      <c r="AV236" s="23"/>
      <c r="AW236" s="34"/>
      <c r="AX236" s="35"/>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c r="CF236" s="17"/>
      <c r="CG236" s="17"/>
      <c r="CH236" s="17"/>
      <c r="CI236" s="17"/>
      <c r="CJ236" s="17"/>
      <c r="CK236" s="17"/>
      <c r="CL236" s="17"/>
      <c r="CM236" s="17"/>
      <c r="CN236" s="17"/>
      <c r="CO236" s="17"/>
      <c r="CP236" s="17"/>
      <c r="CQ236" s="17"/>
      <c r="CR236" s="17"/>
      <c r="CS236" s="17"/>
      <c r="CT236" s="17"/>
      <c r="CU236" s="17"/>
      <c r="CV236" s="17"/>
      <c r="CW236" s="17"/>
      <c r="CX236" s="17"/>
      <c r="CY236" s="17"/>
      <c r="CZ236" s="17"/>
      <c r="DA236" s="17"/>
      <c r="DB236" s="17"/>
      <c r="DC236" s="17"/>
      <c r="DD236" s="17"/>
      <c r="DE236" s="17"/>
      <c r="DF236" s="17"/>
      <c r="DG236" s="17"/>
      <c r="DH236" s="17"/>
      <c r="DI236" s="17"/>
      <c r="DJ236" s="17"/>
      <c r="DK236" s="17"/>
      <c r="DL236" s="17"/>
      <c r="DM236" s="17"/>
      <c r="DN236" s="17"/>
      <c r="DO236" s="17"/>
      <c r="DP236" s="17"/>
      <c r="DQ236" s="17"/>
      <c r="DR236" s="17"/>
      <c r="DS236" s="17"/>
      <c r="DT236" s="17"/>
      <c r="DU236" s="17"/>
      <c r="DV236" s="17"/>
      <c r="DW236" s="17"/>
      <c r="DX236" s="17"/>
      <c r="DY236" s="17"/>
      <c r="DZ236" s="17"/>
      <c r="EA236" s="17"/>
      <c r="EB236" s="17"/>
      <c r="EC236" s="17"/>
      <c r="ED236" s="17"/>
      <c r="EE236" s="17"/>
      <c r="EF236" s="17"/>
      <c r="EG236" s="17"/>
      <c r="EH236" s="17"/>
      <c r="EI236" s="17"/>
      <c r="EJ236" s="17"/>
      <c r="EK236" s="17"/>
      <c r="EL236" s="17"/>
      <c r="EM236" s="17"/>
      <c r="EN236" s="17"/>
      <c r="EO236" s="17"/>
      <c r="EP236" s="17"/>
      <c r="EQ236" s="17"/>
      <c r="ER236" s="17"/>
      <c r="ES236" s="17"/>
      <c r="ET236" s="17"/>
      <c r="EU236" s="17"/>
      <c r="EV236" s="17"/>
      <c r="EW236" s="17"/>
      <c r="EX236" s="17"/>
      <c r="EY236" s="17"/>
      <c r="EZ236" s="17"/>
      <c r="FA236" s="17"/>
      <c r="FB236" s="17"/>
      <c r="FC236" s="17"/>
      <c r="FD236" s="17"/>
      <c r="FE236" s="17"/>
      <c r="FF236" s="17"/>
      <c r="FG236" s="17"/>
      <c r="FH236" s="17"/>
      <c r="FI236" s="17"/>
      <c r="FJ236" s="17"/>
      <c r="FK236" s="17"/>
      <c r="FL236" s="17"/>
      <c r="FM236" s="17"/>
      <c r="FN236" s="17"/>
      <c r="FO236" s="17"/>
      <c r="FP236" s="17"/>
      <c r="FQ236" s="17"/>
      <c r="FR236" s="17"/>
      <c r="FS236" s="17"/>
      <c r="FT236" s="17"/>
      <c r="FU236" s="17"/>
      <c r="FV236" s="17"/>
      <c r="FW236" s="17"/>
      <c r="FX236" s="17"/>
      <c r="FY236" s="17"/>
      <c r="FZ236" s="17"/>
      <c r="GA236" s="17"/>
      <c r="GB236" s="17"/>
      <c r="GC236" s="17"/>
      <c r="GD236" s="17"/>
      <c r="GE236" s="17"/>
      <c r="GF236" s="17"/>
      <c r="GG236" s="17"/>
      <c r="GH236" s="17"/>
      <c r="GI236" s="17"/>
      <c r="GJ236" s="17"/>
      <c r="GK236" s="17"/>
      <c r="GL236" s="17"/>
      <c r="GM236" s="17"/>
      <c r="GN236" s="17"/>
      <c r="GO236" s="17"/>
      <c r="GP236" s="17"/>
      <c r="GQ236" s="17"/>
      <c r="GR236" s="17"/>
      <c r="GS236" s="17"/>
      <c r="GT236" s="17"/>
      <c r="GU236" s="17"/>
      <c r="GV236" s="17"/>
      <c r="GW236" s="17"/>
      <c r="GX236" s="17"/>
      <c r="GY236" s="17"/>
      <c r="GZ236" s="17"/>
      <c r="HA236" s="17"/>
      <c r="HB236" s="17"/>
      <c r="HC236" s="17"/>
      <c r="HD236" s="17"/>
      <c r="HE236" s="17"/>
      <c r="HF236" s="17"/>
      <c r="HG236" s="17"/>
      <c r="HH236" s="17"/>
      <c r="HI236" s="17"/>
      <c r="HJ236" s="17"/>
      <c r="HK236" s="17"/>
      <c r="HL236" s="17"/>
      <c r="HM236" s="17"/>
      <c r="HN236" s="17"/>
      <c r="HO236" s="17"/>
      <c r="HP236" s="17"/>
      <c r="HQ236" s="17"/>
      <c r="HR236" s="17"/>
      <c r="HS236" s="17"/>
      <c r="HT236" s="17"/>
      <c r="HU236" s="17"/>
      <c r="HV236" s="17"/>
      <c r="HW236" s="17"/>
      <c r="HX236" s="17"/>
      <c r="HY236" s="17"/>
      <c r="HZ236" s="17"/>
      <c r="IA236" s="17"/>
      <c r="IB236" s="17"/>
      <c r="IC236" s="17"/>
      <c r="ID236" s="17"/>
      <c r="IE236" s="17"/>
      <c r="IF236" s="17"/>
      <c r="IG236" s="17"/>
      <c r="IH236" s="17"/>
      <c r="II236" s="17"/>
      <c r="IJ236" s="17"/>
      <c r="IK236" s="17"/>
      <c r="IL236" s="17"/>
      <c r="IM236" s="17"/>
      <c r="IN236" s="17"/>
      <c r="IO236" s="17"/>
      <c r="IP236" s="17"/>
    </row>
    <row r="237" spans="1:250" ht="16.5" hidden="1">
      <c r="A237" s="22"/>
      <c r="B237" s="22"/>
      <c r="C237" s="22"/>
      <c r="D237" s="22"/>
      <c r="E237" s="23"/>
      <c r="F237" s="24"/>
      <c r="G237" s="24"/>
      <c r="H237" s="41"/>
      <c r="I237" s="25"/>
      <c r="J237" s="25"/>
      <c r="K237" s="26"/>
      <c r="L237" s="24"/>
      <c r="M237" s="24"/>
      <c r="N237" s="24"/>
      <c r="O237" s="26"/>
      <c r="P237" s="26"/>
      <c r="Q237" s="26"/>
      <c r="R237" s="26"/>
      <c r="S237" s="92"/>
      <c r="T237" s="28"/>
      <c r="U237" s="28"/>
      <c r="V237" s="28"/>
      <c r="W237" s="28"/>
      <c r="X237" s="29"/>
      <c r="Y237" s="29"/>
      <c r="Z237" s="29"/>
      <c r="AA237" s="29"/>
      <c r="AB237" s="28"/>
      <c r="AC237" s="28"/>
      <c r="AD237" s="28"/>
      <c r="AE237" s="28"/>
      <c r="AF237" s="30"/>
      <c r="AG237" s="30"/>
      <c r="AH237" s="30"/>
      <c r="AI237" s="30"/>
      <c r="AJ237" s="31"/>
      <c r="AK237" s="31"/>
      <c r="AL237" s="32"/>
      <c r="AM237" s="28"/>
      <c r="AN237" s="28"/>
      <c r="AO237" s="28"/>
      <c r="AP237" s="28"/>
      <c r="AQ237" s="28"/>
      <c r="AR237" s="28"/>
      <c r="AS237" s="28"/>
      <c r="AT237" s="28"/>
      <c r="AU237" s="33"/>
      <c r="AV237" s="23"/>
      <c r="AW237" s="34"/>
      <c r="AX237" s="35"/>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c r="CF237" s="17"/>
      <c r="CG237" s="17"/>
      <c r="CH237" s="17"/>
      <c r="CI237" s="17"/>
      <c r="CJ237" s="17"/>
      <c r="CK237" s="17"/>
      <c r="CL237" s="17"/>
      <c r="CM237" s="17"/>
      <c r="CN237" s="17"/>
      <c r="CO237" s="17"/>
      <c r="CP237" s="17"/>
      <c r="CQ237" s="17"/>
      <c r="CR237" s="17"/>
      <c r="CS237" s="17"/>
      <c r="CT237" s="17"/>
      <c r="CU237" s="17"/>
      <c r="CV237" s="17"/>
      <c r="CW237" s="17"/>
      <c r="CX237" s="17"/>
      <c r="CY237" s="17"/>
      <c r="CZ237" s="17"/>
      <c r="DA237" s="17"/>
      <c r="DB237" s="17"/>
      <c r="DC237" s="17"/>
      <c r="DD237" s="17"/>
      <c r="DE237" s="17"/>
      <c r="DF237" s="17"/>
      <c r="DG237" s="17"/>
      <c r="DH237" s="17"/>
      <c r="DI237" s="17"/>
      <c r="DJ237" s="17"/>
      <c r="DK237" s="17"/>
      <c r="DL237" s="17"/>
      <c r="DM237" s="17"/>
      <c r="DN237" s="17"/>
      <c r="DO237" s="17"/>
      <c r="DP237" s="17"/>
      <c r="DQ237" s="17"/>
      <c r="DR237" s="17"/>
      <c r="DS237" s="17"/>
      <c r="DT237" s="17"/>
      <c r="DU237" s="17"/>
      <c r="DV237" s="17"/>
      <c r="DW237" s="17"/>
      <c r="DX237" s="17"/>
      <c r="DY237" s="17"/>
      <c r="DZ237" s="17"/>
      <c r="EA237" s="17"/>
      <c r="EB237" s="17"/>
      <c r="EC237" s="17"/>
      <c r="ED237" s="17"/>
      <c r="EE237" s="17"/>
      <c r="EF237" s="17"/>
      <c r="EG237" s="17"/>
      <c r="EH237" s="17"/>
      <c r="EI237" s="17"/>
      <c r="EJ237" s="17"/>
      <c r="EK237" s="17"/>
      <c r="EL237" s="17"/>
      <c r="EM237" s="17"/>
      <c r="EN237" s="17"/>
      <c r="EO237" s="17"/>
      <c r="EP237" s="17"/>
      <c r="EQ237" s="17"/>
      <c r="ER237" s="17"/>
      <c r="ES237" s="17"/>
      <c r="ET237" s="17"/>
      <c r="EU237" s="17"/>
      <c r="EV237" s="17"/>
      <c r="EW237" s="17"/>
      <c r="EX237" s="17"/>
      <c r="EY237" s="17"/>
      <c r="EZ237" s="17"/>
      <c r="FA237" s="17"/>
      <c r="FB237" s="17"/>
      <c r="FC237" s="17"/>
      <c r="FD237" s="17"/>
      <c r="FE237" s="17"/>
      <c r="FF237" s="17"/>
      <c r="FG237" s="17"/>
      <c r="FH237" s="17"/>
      <c r="FI237" s="17"/>
      <c r="FJ237" s="17"/>
      <c r="FK237" s="17"/>
      <c r="FL237" s="17"/>
      <c r="FM237" s="17"/>
      <c r="FN237" s="17"/>
      <c r="FO237" s="17"/>
      <c r="FP237" s="17"/>
      <c r="FQ237" s="17"/>
      <c r="FR237" s="17"/>
      <c r="FS237" s="17"/>
      <c r="FT237" s="17"/>
      <c r="FU237" s="17"/>
      <c r="FV237" s="17"/>
      <c r="FW237" s="17"/>
      <c r="FX237" s="17"/>
      <c r="FY237" s="17"/>
      <c r="FZ237" s="17"/>
      <c r="GA237" s="17"/>
      <c r="GB237" s="17"/>
      <c r="GC237" s="17"/>
      <c r="GD237" s="17"/>
      <c r="GE237" s="17"/>
      <c r="GF237" s="17"/>
      <c r="GG237" s="17"/>
      <c r="GH237" s="17"/>
      <c r="GI237" s="17"/>
      <c r="GJ237" s="17"/>
      <c r="GK237" s="17"/>
      <c r="GL237" s="17"/>
      <c r="GM237" s="17"/>
      <c r="GN237" s="17"/>
      <c r="GO237" s="17"/>
      <c r="GP237" s="17"/>
      <c r="GQ237" s="17"/>
      <c r="GR237" s="17"/>
      <c r="GS237" s="17"/>
      <c r="GT237" s="17"/>
      <c r="GU237" s="17"/>
      <c r="GV237" s="17"/>
      <c r="GW237" s="17"/>
      <c r="GX237" s="17"/>
      <c r="GY237" s="17"/>
      <c r="GZ237" s="17"/>
      <c r="HA237" s="17"/>
      <c r="HB237" s="17"/>
      <c r="HC237" s="17"/>
      <c r="HD237" s="17"/>
      <c r="HE237" s="17"/>
      <c r="HF237" s="17"/>
      <c r="HG237" s="17"/>
      <c r="HH237" s="17"/>
      <c r="HI237" s="17"/>
      <c r="HJ237" s="17"/>
      <c r="HK237" s="17"/>
      <c r="HL237" s="17"/>
      <c r="HM237" s="17"/>
      <c r="HN237" s="17"/>
      <c r="HO237" s="17"/>
      <c r="HP237" s="17"/>
      <c r="HQ237" s="17"/>
      <c r="HR237" s="17"/>
      <c r="HS237" s="17"/>
      <c r="HT237" s="17"/>
      <c r="HU237" s="17"/>
      <c r="HV237" s="17"/>
      <c r="HW237" s="17"/>
      <c r="HX237" s="17"/>
      <c r="HY237" s="17"/>
      <c r="HZ237" s="17"/>
      <c r="IA237" s="17"/>
      <c r="IB237" s="17"/>
      <c r="IC237" s="17"/>
      <c r="ID237" s="17"/>
      <c r="IE237" s="17"/>
      <c r="IF237" s="17"/>
      <c r="IG237" s="17"/>
      <c r="IH237" s="17"/>
      <c r="II237" s="17"/>
      <c r="IJ237" s="17"/>
      <c r="IK237" s="17"/>
      <c r="IL237" s="17"/>
      <c r="IM237" s="17"/>
      <c r="IN237" s="17"/>
      <c r="IO237" s="17"/>
      <c r="IP237" s="17"/>
    </row>
    <row r="238" spans="1:250" ht="16.5" hidden="1">
      <c r="A238" s="22"/>
      <c r="B238" s="22"/>
      <c r="C238" s="22"/>
      <c r="D238" s="22"/>
      <c r="E238" s="23"/>
      <c r="F238" s="24"/>
      <c r="G238" s="24"/>
      <c r="H238" s="41"/>
      <c r="I238" s="25"/>
      <c r="J238" s="25"/>
      <c r="K238" s="26"/>
      <c r="L238" s="24"/>
      <c r="M238" s="24"/>
      <c r="N238" s="24"/>
      <c r="O238" s="26"/>
      <c r="P238" s="26"/>
      <c r="Q238" s="26"/>
      <c r="R238" s="26"/>
      <c r="S238" s="92"/>
      <c r="T238" s="28"/>
      <c r="U238" s="28"/>
      <c r="V238" s="28"/>
      <c r="W238" s="28"/>
      <c r="X238" s="29"/>
      <c r="Y238" s="29"/>
      <c r="Z238" s="29"/>
      <c r="AA238" s="29"/>
      <c r="AB238" s="28"/>
      <c r="AC238" s="28"/>
      <c r="AD238" s="28"/>
      <c r="AE238" s="28"/>
      <c r="AF238" s="30"/>
      <c r="AG238" s="30"/>
      <c r="AH238" s="30"/>
      <c r="AI238" s="30"/>
      <c r="AJ238" s="31"/>
      <c r="AK238" s="31"/>
      <c r="AL238" s="32"/>
      <c r="AM238" s="28"/>
      <c r="AN238" s="28"/>
      <c r="AO238" s="28"/>
      <c r="AP238" s="28"/>
      <c r="AQ238" s="28"/>
      <c r="AR238" s="28"/>
      <c r="AS238" s="28"/>
      <c r="AT238" s="28"/>
      <c r="AU238" s="33"/>
      <c r="AV238" s="23"/>
      <c r="AW238" s="34"/>
      <c r="AX238" s="35"/>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c r="CF238" s="17"/>
      <c r="CG238" s="17"/>
      <c r="CH238" s="17"/>
      <c r="CI238" s="17"/>
      <c r="CJ238" s="17"/>
      <c r="CK238" s="17"/>
      <c r="CL238" s="17"/>
      <c r="CM238" s="17"/>
      <c r="CN238" s="17"/>
      <c r="CO238" s="17"/>
      <c r="CP238" s="17"/>
      <c r="CQ238" s="17"/>
      <c r="CR238" s="17"/>
      <c r="CS238" s="17"/>
      <c r="CT238" s="17"/>
      <c r="CU238" s="17"/>
      <c r="CV238" s="17"/>
      <c r="CW238" s="17"/>
      <c r="CX238" s="17"/>
      <c r="CY238" s="17"/>
      <c r="CZ238" s="17"/>
      <c r="DA238" s="17"/>
      <c r="DB238" s="17"/>
      <c r="DC238" s="17"/>
      <c r="DD238" s="17"/>
      <c r="DE238" s="17"/>
      <c r="DF238" s="17"/>
      <c r="DG238" s="17"/>
      <c r="DH238" s="17"/>
      <c r="DI238" s="17"/>
      <c r="DJ238" s="17"/>
      <c r="DK238" s="17"/>
      <c r="DL238" s="17"/>
      <c r="DM238" s="17"/>
      <c r="DN238" s="17"/>
      <c r="DO238" s="17"/>
      <c r="DP238" s="17"/>
      <c r="DQ238" s="17"/>
      <c r="DR238" s="17"/>
      <c r="DS238" s="17"/>
      <c r="DT238" s="17"/>
      <c r="DU238" s="17"/>
      <c r="DV238" s="17"/>
      <c r="DW238" s="17"/>
      <c r="DX238" s="17"/>
      <c r="DY238" s="17"/>
      <c r="DZ238" s="17"/>
      <c r="EA238" s="17"/>
      <c r="EB238" s="17"/>
      <c r="EC238" s="17"/>
      <c r="ED238" s="17"/>
      <c r="EE238" s="17"/>
      <c r="EF238" s="17"/>
      <c r="EG238" s="17"/>
      <c r="EH238" s="17"/>
      <c r="EI238" s="17"/>
      <c r="EJ238" s="17"/>
      <c r="EK238" s="17"/>
      <c r="EL238" s="17"/>
      <c r="EM238" s="17"/>
      <c r="EN238" s="17"/>
      <c r="EO238" s="17"/>
      <c r="EP238" s="17"/>
      <c r="EQ238" s="17"/>
      <c r="ER238" s="17"/>
      <c r="ES238" s="17"/>
      <c r="ET238" s="17"/>
      <c r="EU238" s="17"/>
      <c r="EV238" s="17"/>
      <c r="EW238" s="17"/>
      <c r="EX238" s="17"/>
      <c r="EY238" s="17"/>
      <c r="EZ238" s="17"/>
      <c r="FA238" s="17"/>
      <c r="FB238" s="17"/>
      <c r="FC238" s="17"/>
      <c r="FD238" s="17"/>
      <c r="FE238" s="17"/>
      <c r="FF238" s="17"/>
      <c r="FG238" s="17"/>
      <c r="FH238" s="17"/>
      <c r="FI238" s="17"/>
      <c r="FJ238" s="17"/>
      <c r="FK238" s="17"/>
      <c r="FL238" s="17"/>
      <c r="FM238" s="17"/>
      <c r="FN238" s="17"/>
      <c r="FO238" s="17"/>
      <c r="FP238" s="17"/>
      <c r="FQ238" s="17"/>
      <c r="FR238" s="17"/>
      <c r="FS238" s="17"/>
      <c r="FT238" s="17"/>
      <c r="FU238" s="17"/>
      <c r="FV238" s="17"/>
      <c r="FW238" s="17"/>
      <c r="FX238" s="17"/>
      <c r="FY238" s="17"/>
      <c r="FZ238" s="17"/>
      <c r="GA238" s="17"/>
      <c r="GB238" s="17"/>
      <c r="GC238" s="17"/>
      <c r="GD238" s="17"/>
      <c r="GE238" s="17"/>
      <c r="GF238" s="17"/>
      <c r="GG238" s="17"/>
      <c r="GH238" s="17"/>
      <c r="GI238" s="17"/>
      <c r="GJ238" s="17"/>
      <c r="GK238" s="17"/>
      <c r="GL238" s="17"/>
      <c r="GM238" s="17"/>
      <c r="GN238" s="17"/>
      <c r="GO238" s="17"/>
      <c r="GP238" s="17"/>
      <c r="GQ238" s="17"/>
      <c r="GR238" s="17"/>
      <c r="GS238" s="17"/>
      <c r="GT238" s="17"/>
      <c r="GU238" s="17"/>
      <c r="GV238" s="17"/>
      <c r="GW238" s="17"/>
      <c r="GX238" s="17"/>
      <c r="GY238" s="17"/>
      <c r="GZ238" s="17"/>
      <c r="HA238" s="17"/>
      <c r="HB238" s="17"/>
      <c r="HC238" s="17"/>
      <c r="HD238" s="17"/>
      <c r="HE238" s="17"/>
      <c r="HF238" s="17"/>
      <c r="HG238" s="17"/>
      <c r="HH238" s="17"/>
      <c r="HI238" s="17"/>
      <c r="HJ238" s="17"/>
      <c r="HK238" s="17"/>
      <c r="HL238" s="17"/>
      <c r="HM238" s="17"/>
      <c r="HN238" s="17"/>
      <c r="HO238" s="17"/>
      <c r="HP238" s="17"/>
      <c r="HQ238" s="17"/>
      <c r="HR238" s="17"/>
      <c r="HS238" s="17"/>
      <c r="HT238" s="17"/>
      <c r="HU238" s="17"/>
      <c r="HV238" s="17"/>
      <c r="HW238" s="17"/>
      <c r="HX238" s="17"/>
      <c r="HY238" s="17"/>
      <c r="HZ238" s="17"/>
      <c r="IA238" s="17"/>
      <c r="IB238" s="17"/>
      <c r="IC238" s="17"/>
      <c r="ID238" s="17"/>
      <c r="IE238" s="17"/>
      <c r="IF238" s="17"/>
      <c r="IG238" s="17"/>
      <c r="IH238" s="17"/>
      <c r="II238" s="17"/>
      <c r="IJ238" s="17"/>
      <c r="IK238" s="17"/>
      <c r="IL238" s="17"/>
      <c r="IM238" s="17"/>
      <c r="IN238" s="17"/>
      <c r="IO238" s="17"/>
      <c r="IP238" s="17"/>
    </row>
    <row r="239" spans="1:250" ht="47.25">
      <c r="A239" s="22" t="s">
        <v>279</v>
      </c>
      <c r="B239" s="22" t="s">
        <v>280</v>
      </c>
      <c r="C239" s="22" t="s">
        <v>281</v>
      </c>
      <c r="D239" s="22" t="s">
        <v>282</v>
      </c>
      <c r="E239" s="23" t="s">
        <v>10</v>
      </c>
      <c r="F239" s="24"/>
      <c r="G239" s="24" t="s">
        <v>41</v>
      </c>
      <c r="H239" s="41" t="s">
        <v>30</v>
      </c>
      <c r="I239" s="25" t="s">
        <v>11</v>
      </c>
      <c r="J239" s="25" t="s">
        <v>114</v>
      </c>
      <c r="K239" s="26">
        <v>5000</v>
      </c>
      <c r="L239" s="24">
        <v>2500</v>
      </c>
      <c r="M239" s="24">
        <v>1300</v>
      </c>
      <c r="N239" s="24">
        <v>1000</v>
      </c>
      <c r="O239" s="26"/>
      <c r="P239" s="26"/>
      <c r="Q239" s="26"/>
      <c r="R239" s="26"/>
      <c r="S239" s="92" t="s">
        <v>41</v>
      </c>
      <c r="T239" s="28"/>
      <c r="U239" s="28"/>
      <c r="V239" s="28"/>
      <c r="W239" s="28"/>
      <c r="X239" s="29"/>
      <c r="Y239" s="29"/>
      <c r="Z239" s="29"/>
      <c r="AA239" s="29"/>
      <c r="AB239" s="28"/>
      <c r="AC239" s="28"/>
      <c r="AD239" s="28"/>
      <c r="AE239" s="28"/>
      <c r="AF239" s="30"/>
      <c r="AG239" s="30"/>
      <c r="AH239" s="30"/>
      <c r="AI239" s="30"/>
      <c r="AJ239" s="31">
        <v>3.5640359338061471</v>
      </c>
      <c r="AK239" s="31"/>
      <c r="AL239" s="32">
        <v>2</v>
      </c>
      <c r="AM239" s="28">
        <v>10000</v>
      </c>
      <c r="AN239" s="28">
        <v>5000</v>
      </c>
      <c r="AO239" s="28">
        <v>2600</v>
      </c>
      <c r="AP239" s="28">
        <v>2000</v>
      </c>
      <c r="AQ239" s="28">
        <v>10000</v>
      </c>
      <c r="AR239" s="28">
        <v>5000</v>
      </c>
      <c r="AS239" s="28">
        <v>2600</v>
      </c>
      <c r="AT239" s="28">
        <v>2000</v>
      </c>
      <c r="AU239" s="33"/>
      <c r="AV239" s="23" t="s">
        <v>10</v>
      </c>
      <c r="AW239" s="34"/>
      <c r="AX239" s="35">
        <v>600</v>
      </c>
      <c r="AY239" s="17"/>
      <c r="AZ239" s="17"/>
      <c r="BA239" s="17"/>
      <c r="BB239" s="17"/>
      <c r="BC239" s="17"/>
      <c r="BD239" s="17"/>
      <c r="BE239" s="17"/>
      <c r="BF239" s="17"/>
      <c r="BG239" s="17"/>
      <c r="BH239" s="80" t="str">
        <f>TRIM(H239)</f>
        <v>Hương lộ 7</v>
      </c>
      <c r="BI239" s="80" t="str">
        <f>TRIM(I239)</f>
        <v>Đường tỉnh 768</v>
      </c>
      <c r="BJ239" s="80" t="str">
        <f>TRIM(J239)</f>
        <v>Đường Bình Lục - Long Phú (gần Đình Bình Thảo)</v>
      </c>
      <c r="BK239" s="37" t="str">
        <f>UPPER(LEFT(BH239,1))&amp;MID(BH239,2,LEN(BH239))</f>
        <v>Hương lộ 7</v>
      </c>
      <c r="BL239" s="37" t="str">
        <f>UPPER(LEFT(BI239,1))&amp;MID(BI239,2,LEN(BI239))</f>
        <v>Đường tỉnh 768</v>
      </c>
      <c r="BM239" s="37" t="str">
        <f>UPPER(LEFT(BJ239,1))&amp;MID(BJ239,2,LEN(BJ239))</f>
        <v>Đường Bình Lục - Long Phú (gần Đình Bình Thảo)</v>
      </c>
      <c r="BN239" s="17"/>
      <c r="BO239" s="17"/>
      <c r="BP239" s="17"/>
      <c r="BQ239" s="17"/>
      <c r="BR239" s="17"/>
      <c r="BS239" s="17"/>
      <c r="BT239" s="17"/>
      <c r="BU239" s="17"/>
      <c r="BV239" s="17"/>
      <c r="BW239" s="17"/>
      <c r="BX239" s="17"/>
      <c r="BY239" s="17"/>
      <c r="BZ239" s="17"/>
      <c r="CA239" s="17"/>
      <c r="CB239" s="17"/>
      <c r="CC239" s="17"/>
      <c r="CD239" s="17"/>
      <c r="CE239" s="17"/>
      <c r="CF239" s="17"/>
      <c r="CG239" s="17"/>
      <c r="CH239" s="17"/>
      <c r="CI239" s="17"/>
      <c r="CJ239" s="17"/>
      <c r="CK239" s="17"/>
      <c r="CL239" s="17"/>
      <c r="CM239" s="17"/>
      <c r="CN239" s="17"/>
      <c r="CO239" s="17"/>
      <c r="CP239" s="17"/>
      <c r="CQ239" s="17"/>
      <c r="CR239" s="17"/>
      <c r="CS239" s="17"/>
      <c r="CT239" s="17"/>
      <c r="CU239" s="17"/>
      <c r="CV239" s="17"/>
      <c r="CW239" s="17"/>
      <c r="CX239" s="17"/>
      <c r="CY239" s="17"/>
      <c r="CZ239" s="17"/>
      <c r="DA239" s="17"/>
      <c r="DB239" s="17"/>
      <c r="DC239" s="17"/>
      <c r="DD239" s="17"/>
      <c r="DE239" s="17"/>
      <c r="DF239" s="17"/>
      <c r="DG239" s="17"/>
      <c r="DH239" s="17"/>
      <c r="DI239" s="17"/>
      <c r="DJ239" s="17"/>
      <c r="DK239" s="17"/>
      <c r="DL239" s="17"/>
      <c r="DM239" s="17"/>
      <c r="DN239" s="17"/>
      <c r="DO239" s="17"/>
      <c r="DP239" s="17"/>
      <c r="DQ239" s="17"/>
      <c r="DR239" s="17"/>
      <c r="DS239" s="17"/>
      <c r="DT239" s="17"/>
      <c r="DU239" s="17"/>
      <c r="DV239" s="17"/>
      <c r="DW239" s="17"/>
      <c r="DX239" s="17"/>
      <c r="DY239" s="17"/>
      <c r="DZ239" s="17"/>
      <c r="EA239" s="17"/>
      <c r="EB239" s="17"/>
      <c r="EC239" s="17"/>
      <c r="ED239" s="17"/>
      <c r="EE239" s="17"/>
      <c r="EF239" s="17"/>
      <c r="EG239" s="17"/>
      <c r="EH239" s="17"/>
      <c r="EI239" s="17"/>
      <c r="EJ239" s="17"/>
      <c r="EK239" s="17"/>
      <c r="EL239" s="17"/>
      <c r="EM239" s="17"/>
      <c r="EN239" s="17"/>
      <c r="EO239" s="17"/>
      <c r="EP239" s="17"/>
      <c r="EQ239" s="17"/>
      <c r="ER239" s="17"/>
      <c r="ES239" s="17"/>
      <c r="ET239" s="17"/>
      <c r="EU239" s="17"/>
      <c r="EV239" s="17"/>
      <c r="EW239" s="17"/>
      <c r="EX239" s="17"/>
      <c r="EY239" s="17"/>
      <c r="EZ239" s="17"/>
      <c r="FA239" s="17"/>
      <c r="FB239" s="17"/>
      <c r="FC239" s="17"/>
      <c r="FD239" s="17"/>
      <c r="FE239" s="17"/>
      <c r="FF239" s="17"/>
      <c r="FG239" s="17"/>
      <c r="FH239" s="17"/>
      <c r="FI239" s="17"/>
      <c r="FJ239" s="17"/>
      <c r="FK239" s="17"/>
      <c r="FL239" s="17"/>
      <c r="FM239" s="17"/>
      <c r="FN239" s="17"/>
      <c r="FO239" s="17"/>
      <c r="FP239" s="17"/>
      <c r="FQ239" s="17"/>
      <c r="FR239" s="17"/>
      <c r="FS239" s="17"/>
      <c r="FT239" s="17"/>
      <c r="FU239" s="17"/>
      <c r="FV239" s="17"/>
      <c r="FW239" s="17"/>
      <c r="FX239" s="17"/>
      <c r="FY239" s="17"/>
      <c r="FZ239" s="17"/>
      <c r="GA239" s="17"/>
      <c r="GB239" s="17"/>
      <c r="GC239" s="17"/>
      <c r="GD239" s="17"/>
      <c r="GE239" s="17"/>
      <c r="GF239" s="17"/>
      <c r="GG239" s="17"/>
      <c r="GH239" s="17"/>
      <c r="GI239" s="17"/>
      <c r="GJ239" s="17"/>
      <c r="GK239" s="17"/>
      <c r="GL239" s="17"/>
      <c r="GM239" s="17"/>
      <c r="GN239" s="17"/>
      <c r="GO239" s="17"/>
      <c r="GP239" s="17"/>
      <c r="GQ239" s="17"/>
      <c r="GR239" s="17"/>
      <c r="GS239" s="17"/>
      <c r="GT239" s="17"/>
      <c r="GU239" s="17"/>
      <c r="GV239" s="17"/>
      <c r="GW239" s="17"/>
      <c r="GX239" s="17"/>
      <c r="GY239" s="17"/>
      <c r="GZ239" s="17"/>
      <c r="HA239" s="17"/>
      <c r="HB239" s="17"/>
      <c r="HC239" s="17"/>
      <c r="HD239" s="17"/>
      <c r="HE239" s="17"/>
      <c r="HF239" s="17"/>
      <c r="HG239" s="17"/>
      <c r="HH239" s="17"/>
      <c r="HI239" s="17"/>
      <c r="HJ239" s="17"/>
      <c r="HK239" s="17"/>
      <c r="HL239" s="17"/>
      <c r="HM239" s="17"/>
      <c r="HN239" s="17"/>
      <c r="HO239" s="17"/>
      <c r="HP239" s="17"/>
      <c r="HQ239" s="17"/>
      <c r="HR239" s="17"/>
      <c r="HS239" s="17"/>
      <c r="HT239" s="17"/>
      <c r="HU239" s="17"/>
      <c r="HV239" s="17"/>
      <c r="HW239" s="17"/>
      <c r="HX239" s="17"/>
      <c r="HY239" s="17"/>
      <c r="HZ239" s="17"/>
      <c r="IA239" s="17"/>
      <c r="IB239" s="17"/>
      <c r="IC239" s="17"/>
      <c r="ID239" s="17"/>
      <c r="IE239" s="17"/>
      <c r="IF239" s="17"/>
      <c r="IG239" s="17"/>
      <c r="IH239" s="17"/>
      <c r="II239" s="17"/>
      <c r="IJ239" s="17"/>
      <c r="IK239" s="17"/>
      <c r="IL239" s="17"/>
      <c r="IM239" s="17"/>
      <c r="IN239" s="17"/>
      <c r="IO239" s="17"/>
      <c r="IP239" s="17"/>
    </row>
    <row r="240" spans="1:250" ht="16.5" hidden="1">
      <c r="A240" s="22"/>
      <c r="B240" s="22"/>
      <c r="C240" s="22"/>
      <c r="D240" s="22"/>
      <c r="E240" s="23"/>
      <c r="F240" s="24"/>
      <c r="G240" s="24"/>
      <c r="H240" s="41"/>
      <c r="I240" s="25"/>
      <c r="J240" s="25"/>
      <c r="K240" s="26"/>
      <c r="L240" s="24"/>
      <c r="M240" s="24"/>
      <c r="N240" s="24"/>
      <c r="O240" s="26"/>
      <c r="P240" s="26"/>
      <c r="Q240" s="26"/>
      <c r="R240" s="26"/>
      <c r="S240" s="92"/>
      <c r="T240" s="28"/>
      <c r="U240" s="28"/>
      <c r="V240" s="28"/>
      <c r="W240" s="28"/>
      <c r="X240" s="29"/>
      <c r="Y240" s="29"/>
      <c r="Z240" s="29"/>
      <c r="AA240" s="29"/>
      <c r="AB240" s="28"/>
      <c r="AC240" s="28"/>
      <c r="AD240" s="28"/>
      <c r="AE240" s="28"/>
      <c r="AF240" s="30"/>
      <c r="AG240" s="30"/>
      <c r="AH240" s="30"/>
      <c r="AI240" s="30"/>
      <c r="AJ240" s="31"/>
      <c r="AK240" s="31"/>
      <c r="AL240" s="32"/>
      <c r="AM240" s="28"/>
      <c r="AN240" s="28"/>
      <c r="AO240" s="28"/>
      <c r="AP240" s="28"/>
      <c r="AQ240" s="28"/>
      <c r="AR240" s="28"/>
      <c r="AS240" s="28"/>
      <c r="AT240" s="28"/>
      <c r="AU240" s="33"/>
      <c r="AV240" s="23"/>
      <c r="AW240" s="34"/>
      <c r="AX240" s="35"/>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c r="CF240" s="17"/>
      <c r="CG240" s="17"/>
      <c r="CH240" s="17"/>
      <c r="CI240" s="17"/>
      <c r="CJ240" s="17"/>
      <c r="CK240" s="17"/>
      <c r="CL240" s="17"/>
      <c r="CM240" s="17"/>
      <c r="CN240" s="17"/>
      <c r="CO240" s="17"/>
      <c r="CP240" s="17"/>
      <c r="CQ240" s="17"/>
      <c r="CR240" s="17"/>
      <c r="CS240" s="17"/>
      <c r="CT240" s="17"/>
      <c r="CU240" s="17"/>
      <c r="CV240" s="17"/>
      <c r="CW240" s="17"/>
      <c r="CX240" s="17"/>
      <c r="CY240" s="17"/>
      <c r="CZ240" s="17"/>
      <c r="DA240" s="17"/>
      <c r="DB240" s="17"/>
      <c r="DC240" s="17"/>
      <c r="DD240" s="17"/>
      <c r="DE240" s="17"/>
      <c r="DF240" s="17"/>
      <c r="DG240" s="17"/>
      <c r="DH240" s="17"/>
      <c r="DI240" s="17"/>
      <c r="DJ240" s="17"/>
      <c r="DK240" s="17"/>
      <c r="DL240" s="17"/>
      <c r="DM240" s="17"/>
      <c r="DN240" s="17"/>
      <c r="DO240" s="17"/>
      <c r="DP240" s="17"/>
      <c r="DQ240" s="17"/>
      <c r="DR240" s="17"/>
      <c r="DS240" s="17"/>
      <c r="DT240" s="17"/>
      <c r="DU240" s="17"/>
      <c r="DV240" s="17"/>
      <c r="DW240" s="17"/>
      <c r="DX240" s="17"/>
      <c r="DY240" s="17"/>
      <c r="DZ240" s="17"/>
      <c r="EA240" s="17"/>
      <c r="EB240" s="17"/>
      <c r="EC240" s="17"/>
      <c r="ED240" s="17"/>
      <c r="EE240" s="17"/>
      <c r="EF240" s="17"/>
      <c r="EG240" s="17"/>
      <c r="EH240" s="17"/>
      <c r="EI240" s="17"/>
      <c r="EJ240" s="17"/>
      <c r="EK240" s="17"/>
      <c r="EL240" s="17"/>
      <c r="EM240" s="17"/>
      <c r="EN240" s="17"/>
      <c r="EO240" s="17"/>
      <c r="EP240" s="17"/>
      <c r="EQ240" s="17"/>
      <c r="ER240" s="17"/>
      <c r="ES240" s="17"/>
      <c r="ET240" s="17"/>
      <c r="EU240" s="17"/>
      <c r="EV240" s="17"/>
      <c r="EW240" s="17"/>
      <c r="EX240" s="17"/>
      <c r="EY240" s="17"/>
      <c r="EZ240" s="17"/>
      <c r="FA240" s="17"/>
      <c r="FB240" s="17"/>
      <c r="FC240" s="17"/>
      <c r="FD240" s="17"/>
      <c r="FE240" s="17"/>
      <c r="FF240" s="17"/>
      <c r="FG240" s="17"/>
      <c r="FH240" s="17"/>
      <c r="FI240" s="17"/>
      <c r="FJ240" s="17"/>
      <c r="FK240" s="17"/>
      <c r="FL240" s="17"/>
      <c r="FM240" s="17"/>
      <c r="FN240" s="17"/>
      <c r="FO240" s="17"/>
      <c r="FP240" s="17"/>
      <c r="FQ240" s="17"/>
      <c r="FR240" s="17"/>
      <c r="FS240" s="17"/>
      <c r="FT240" s="17"/>
      <c r="FU240" s="17"/>
      <c r="FV240" s="17"/>
      <c r="FW240" s="17"/>
      <c r="FX240" s="17"/>
      <c r="FY240" s="17"/>
      <c r="FZ240" s="17"/>
      <c r="GA240" s="17"/>
      <c r="GB240" s="17"/>
      <c r="GC240" s="17"/>
      <c r="GD240" s="17"/>
      <c r="GE240" s="17"/>
      <c r="GF240" s="17"/>
      <c r="GG240" s="17"/>
      <c r="GH240" s="17"/>
      <c r="GI240" s="17"/>
      <c r="GJ240" s="17"/>
      <c r="GK240" s="17"/>
      <c r="GL240" s="17"/>
      <c r="GM240" s="17"/>
      <c r="GN240" s="17"/>
      <c r="GO240" s="17"/>
      <c r="GP240" s="17"/>
      <c r="GQ240" s="17"/>
      <c r="GR240" s="17"/>
      <c r="GS240" s="17"/>
      <c r="GT240" s="17"/>
      <c r="GU240" s="17"/>
      <c r="GV240" s="17"/>
      <c r="GW240" s="17"/>
      <c r="GX240" s="17"/>
      <c r="GY240" s="17"/>
      <c r="GZ240" s="17"/>
      <c r="HA240" s="17"/>
      <c r="HB240" s="17"/>
      <c r="HC240" s="17"/>
      <c r="HD240" s="17"/>
      <c r="HE240" s="17"/>
      <c r="HF240" s="17"/>
      <c r="HG240" s="17"/>
      <c r="HH240" s="17"/>
      <c r="HI240" s="17"/>
      <c r="HJ240" s="17"/>
      <c r="HK240" s="17"/>
      <c r="HL240" s="17"/>
      <c r="HM240" s="17"/>
      <c r="HN240" s="17"/>
      <c r="HO240" s="17"/>
      <c r="HP240" s="17"/>
      <c r="HQ240" s="17"/>
      <c r="HR240" s="17"/>
      <c r="HS240" s="17"/>
      <c r="HT240" s="17"/>
      <c r="HU240" s="17"/>
      <c r="HV240" s="17"/>
      <c r="HW240" s="17"/>
      <c r="HX240" s="17"/>
      <c r="HY240" s="17"/>
      <c r="HZ240" s="17"/>
      <c r="IA240" s="17"/>
      <c r="IB240" s="17"/>
      <c r="IC240" s="17"/>
      <c r="ID240" s="17"/>
      <c r="IE240" s="17"/>
      <c r="IF240" s="17"/>
      <c r="IG240" s="17"/>
      <c r="IH240" s="17"/>
      <c r="II240" s="17"/>
      <c r="IJ240" s="17"/>
      <c r="IK240" s="17"/>
      <c r="IL240" s="17"/>
      <c r="IM240" s="17"/>
      <c r="IN240" s="17"/>
      <c r="IO240" s="17"/>
      <c r="IP240" s="17"/>
    </row>
    <row r="241" spans="1:250" ht="16.5" hidden="1">
      <c r="A241" s="22"/>
      <c r="B241" s="22"/>
      <c r="C241" s="22"/>
      <c r="D241" s="22"/>
      <c r="E241" s="23"/>
      <c r="F241" s="24"/>
      <c r="G241" s="24"/>
      <c r="H241" s="41"/>
      <c r="I241" s="25"/>
      <c r="J241" s="25"/>
      <c r="K241" s="26"/>
      <c r="L241" s="24"/>
      <c r="M241" s="24"/>
      <c r="N241" s="24"/>
      <c r="O241" s="26"/>
      <c r="P241" s="26"/>
      <c r="Q241" s="26"/>
      <c r="R241" s="26"/>
      <c r="S241" s="92"/>
      <c r="T241" s="28"/>
      <c r="U241" s="28"/>
      <c r="V241" s="28"/>
      <c r="W241" s="28"/>
      <c r="X241" s="29"/>
      <c r="Y241" s="29"/>
      <c r="Z241" s="29"/>
      <c r="AA241" s="29"/>
      <c r="AB241" s="28"/>
      <c r="AC241" s="28"/>
      <c r="AD241" s="28"/>
      <c r="AE241" s="28"/>
      <c r="AF241" s="30"/>
      <c r="AG241" s="30"/>
      <c r="AH241" s="30"/>
      <c r="AI241" s="30"/>
      <c r="AJ241" s="31"/>
      <c r="AK241" s="31"/>
      <c r="AL241" s="32"/>
      <c r="AM241" s="28"/>
      <c r="AN241" s="28"/>
      <c r="AO241" s="28"/>
      <c r="AP241" s="28"/>
      <c r="AQ241" s="28"/>
      <c r="AR241" s="28"/>
      <c r="AS241" s="28"/>
      <c r="AT241" s="28"/>
      <c r="AU241" s="33"/>
      <c r="AV241" s="23"/>
      <c r="AW241" s="34"/>
      <c r="AX241" s="35"/>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c r="DO241" s="17"/>
      <c r="DP241" s="17"/>
      <c r="DQ241" s="17"/>
      <c r="DR241" s="17"/>
      <c r="DS241" s="17"/>
      <c r="DT241" s="17"/>
      <c r="DU241" s="17"/>
      <c r="DV241" s="17"/>
      <c r="DW241" s="17"/>
      <c r="DX241" s="17"/>
      <c r="DY241" s="17"/>
      <c r="DZ241" s="17"/>
      <c r="EA241" s="17"/>
      <c r="EB241" s="17"/>
      <c r="EC241" s="17"/>
      <c r="ED241" s="17"/>
      <c r="EE241" s="17"/>
      <c r="EF241" s="17"/>
      <c r="EG241" s="17"/>
      <c r="EH241" s="17"/>
      <c r="EI241" s="17"/>
      <c r="EJ241" s="17"/>
      <c r="EK241" s="17"/>
      <c r="EL241" s="17"/>
      <c r="EM241" s="17"/>
      <c r="EN241" s="17"/>
      <c r="EO241" s="17"/>
      <c r="EP241" s="17"/>
      <c r="EQ241" s="17"/>
      <c r="ER241" s="17"/>
      <c r="ES241" s="17"/>
      <c r="ET241" s="17"/>
      <c r="EU241" s="17"/>
      <c r="EV241" s="17"/>
      <c r="EW241" s="17"/>
      <c r="EX241" s="17"/>
      <c r="EY241" s="17"/>
      <c r="EZ241" s="17"/>
      <c r="FA241" s="17"/>
      <c r="FB241" s="17"/>
      <c r="FC241" s="17"/>
      <c r="FD241" s="17"/>
      <c r="FE241" s="17"/>
      <c r="FF241" s="17"/>
      <c r="FG241" s="17"/>
      <c r="FH241" s="17"/>
      <c r="FI241" s="17"/>
      <c r="FJ241" s="17"/>
      <c r="FK241" s="17"/>
      <c r="FL241" s="17"/>
      <c r="FM241" s="17"/>
      <c r="FN241" s="17"/>
      <c r="FO241" s="17"/>
      <c r="FP241" s="17"/>
      <c r="FQ241" s="17"/>
      <c r="FR241" s="17"/>
      <c r="FS241" s="17"/>
      <c r="FT241" s="17"/>
      <c r="FU241" s="17"/>
      <c r="FV241" s="17"/>
      <c r="FW241" s="17"/>
      <c r="FX241" s="17"/>
      <c r="FY241" s="17"/>
      <c r="FZ241" s="17"/>
      <c r="GA241" s="17"/>
      <c r="GB241" s="17"/>
      <c r="GC241" s="17"/>
      <c r="GD241" s="17"/>
      <c r="GE241" s="17"/>
      <c r="GF241" s="17"/>
      <c r="GG241" s="17"/>
      <c r="GH241" s="17"/>
      <c r="GI241" s="17"/>
      <c r="GJ241" s="17"/>
      <c r="GK241" s="17"/>
      <c r="GL241" s="17"/>
      <c r="GM241" s="17"/>
      <c r="GN241" s="17"/>
      <c r="GO241" s="17"/>
      <c r="GP241" s="17"/>
      <c r="GQ241" s="17"/>
      <c r="GR241" s="17"/>
      <c r="GS241" s="17"/>
      <c r="GT241" s="17"/>
      <c r="GU241" s="17"/>
      <c r="GV241" s="17"/>
      <c r="GW241" s="17"/>
      <c r="GX241" s="17"/>
      <c r="GY241" s="17"/>
      <c r="GZ241" s="17"/>
      <c r="HA241" s="17"/>
      <c r="HB241" s="17"/>
      <c r="HC241" s="17"/>
      <c r="HD241" s="17"/>
      <c r="HE241" s="17"/>
      <c r="HF241" s="17"/>
      <c r="HG241" s="17"/>
      <c r="HH241" s="17"/>
      <c r="HI241" s="17"/>
      <c r="HJ241" s="17"/>
      <c r="HK241" s="17"/>
      <c r="HL241" s="17"/>
      <c r="HM241" s="17"/>
      <c r="HN241" s="17"/>
      <c r="HO241" s="17"/>
      <c r="HP241" s="17"/>
      <c r="HQ241" s="17"/>
      <c r="HR241" s="17"/>
      <c r="HS241" s="17"/>
      <c r="HT241" s="17"/>
      <c r="HU241" s="17"/>
      <c r="HV241" s="17"/>
      <c r="HW241" s="17"/>
      <c r="HX241" s="17"/>
      <c r="HY241" s="17"/>
      <c r="HZ241" s="17"/>
      <c r="IA241" s="17"/>
      <c r="IB241" s="17"/>
      <c r="IC241" s="17"/>
      <c r="ID241" s="17"/>
      <c r="IE241" s="17"/>
      <c r="IF241" s="17"/>
      <c r="IG241" s="17"/>
      <c r="IH241" s="17"/>
      <c r="II241" s="17"/>
      <c r="IJ241" s="17"/>
      <c r="IK241" s="17"/>
      <c r="IL241" s="17"/>
      <c r="IM241" s="17"/>
      <c r="IN241" s="17"/>
      <c r="IO241" s="17"/>
      <c r="IP241" s="17"/>
    </row>
    <row r="242" spans="1:250" ht="16.5" hidden="1">
      <c r="A242" s="22"/>
      <c r="B242" s="22"/>
      <c r="C242" s="22"/>
      <c r="D242" s="22"/>
      <c r="E242" s="23"/>
      <c r="F242" s="24"/>
      <c r="G242" s="24"/>
      <c r="H242" s="41"/>
      <c r="I242" s="25"/>
      <c r="J242" s="25"/>
      <c r="K242" s="26"/>
      <c r="L242" s="24"/>
      <c r="M242" s="24"/>
      <c r="N242" s="24"/>
      <c r="O242" s="26"/>
      <c r="P242" s="26"/>
      <c r="Q242" s="26"/>
      <c r="R242" s="26"/>
      <c r="S242" s="92"/>
      <c r="T242" s="28"/>
      <c r="U242" s="28"/>
      <c r="V242" s="28"/>
      <c r="W242" s="28"/>
      <c r="X242" s="29"/>
      <c r="Y242" s="29"/>
      <c r="Z242" s="29"/>
      <c r="AA242" s="29"/>
      <c r="AB242" s="28"/>
      <c r="AC242" s="28"/>
      <c r="AD242" s="28"/>
      <c r="AE242" s="28"/>
      <c r="AF242" s="30"/>
      <c r="AG242" s="30"/>
      <c r="AH242" s="30"/>
      <c r="AI242" s="30"/>
      <c r="AJ242" s="31"/>
      <c r="AK242" s="31"/>
      <c r="AL242" s="32"/>
      <c r="AM242" s="28"/>
      <c r="AN242" s="28"/>
      <c r="AO242" s="28"/>
      <c r="AP242" s="28"/>
      <c r="AQ242" s="28"/>
      <c r="AR242" s="28"/>
      <c r="AS242" s="28"/>
      <c r="AT242" s="28"/>
      <c r="AU242" s="33"/>
      <c r="AV242" s="23"/>
      <c r="AW242" s="34"/>
      <c r="AX242" s="35"/>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c r="CF242" s="17"/>
      <c r="CG242" s="17"/>
      <c r="CH242" s="17"/>
      <c r="CI242" s="17"/>
      <c r="CJ242" s="17"/>
      <c r="CK242" s="17"/>
      <c r="CL242" s="17"/>
      <c r="CM242" s="17"/>
      <c r="CN242" s="17"/>
      <c r="CO242" s="17"/>
      <c r="CP242" s="17"/>
      <c r="CQ242" s="17"/>
      <c r="CR242" s="17"/>
      <c r="CS242" s="17"/>
      <c r="CT242" s="17"/>
      <c r="CU242" s="17"/>
      <c r="CV242" s="17"/>
      <c r="CW242" s="17"/>
      <c r="CX242" s="17"/>
      <c r="CY242" s="17"/>
      <c r="CZ242" s="17"/>
      <c r="DA242" s="17"/>
      <c r="DB242" s="17"/>
      <c r="DC242" s="17"/>
      <c r="DD242" s="17"/>
      <c r="DE242" s="17"/>
      <c r="DF242" s="17"/>
      <c r="DG242" s="17"/>
      <c r="DH242" s="17"/>
      <c r="DI242" s="17"/>
      <c r="DJ242" s="17"/>
      <c r="DK242" s="17"/>
      <c r="DL242" s="17"/>
      <c r="DM242" s="17"/>
      <c r="DN242" s="17"/>
      <c r="DO242" s="17"/>
      <c r="DP242" s="17"/>
      <c r="DQ242" s="17"/>
      <c r="DR242" s="17"/>
      <c r="DS242" s="17"/>
      <c r="DT242" s="17"/>
      <c r="DU242" s="17"/>
      <c r="DV242" s="17"/>
      <c r="DW242" s="17"/>
      <c r="DX242" s="17"/>
      <c r="DY242" s="17"/>
      <c r="DZ242" s="17"/>
      <c r="EA242" s="17"/>
      <c r="EB242" s="17"/>
      <c r="EC242" s="17"/>
      <c r="ED242" s="17"/>
      <c r="EE242" s="17"/>
      <c r="EF242" s="17"/>
      <c r="EG242" s="17"/>
      <c r="EH242" s="17"/>
      <c r="EI242" s="17"/>
      <c r="EJ242" s="17"/>
      <c r="EK242" s="17"/>
      <c r="EL242" s="17"/>
      <c r="EM242" s="17"/>
      <c r="EN242" s="17"/>
      <c r="EO242" s="17"/>
      <c r="EP242" s="17"/>
      <c r="EQ242" s="17"/>
      <c r="ER242" s="17"/>
      <c r="ES242" s="17"/>
      <c r="ET242" s="17"/>
      <c r="EU242" s="17"/>
      <c r="EV242" s="17"/>
      <c r="EW242" s="17"/>
      <c r="EX242" s="17"/>
      <c r="EY242" s="17"/>
      <c r="EZ242" s="17"/>
      <c r="FA242" s="17"/>
      <c r="FB242" s="17"/>
      <c r="FC242" s="17"/>
      <c r="FD242" s="17"/>
      <c r="FE242" s="17"/>
      <c r="FF242" s="17"/>
      <c r="FG242" s="17"/>
      <c r="FH242" s="17"/>
      <c r="FI242" s="17"/>
      <c r="FJ242" s="17"/>
      <c r="FK242" s="17"/>
      <c r="FL242" s="17"/>
      <c r="FM242" s="17"/>
      <c r="FN242" s="17"/>
      <c r="FO242" s="17"/>
      <c r="FP242" s="17"/>
      <c r="FQ242" s="17"/>
      <c r="FR242" s="17"/>
      <c r="FS242" s="17"/>
      <c r="FT242" s="17"/>
      <c r="FU242" s="17"/>
      <c r="FV242" s="17"/>
      <c r="FW242" s="17"/>
      <c r="FX242" s="17"/>
      <c r="FY242" s="17"/>
      <c r="FZ242" s="17"/>
      <c r="GA242" s="17"/>
      <c r="GB242" s="17"/>
      <c r="GC242" s="17"/>
      <c r="GD242" s="17"/>
      <c r="GE242" s="17"/>
      <c r="GF242" s="17"/>
      <c r="GG242" s="17"/>
      <c r="GH242" s="17"/>
      <c r="GI242" s="17"/>
      <c r="GJ242" s="17"/>
      <c r="GK242" s="17"/>
      <c r="GL242" s="17"/>
      <c r="GM242" s="17"/>
      <c r="GN242" s="17"/>
      <c r="GO242" s="17"/>
      <c r="GP242" s="17"/>
      <c r="GQ242" s="17"/>
      <c r="GR242" s="17"/>
      <c r="GS242" s="17"/>
      <c r="GT242" s="17"/>
      <c r="GU242" s="17"/>
      <c r="GV242" s="17"/>
      <c r="GW242" s="17"/>
      <c r="GX242" s="17"/>
      <c r="GY242" s="17"/>
      <c r="GZ242" s="17"/>
      <c r="HA242" s="17"/>
      <c r="HB242" s="17"/>
      <c r="HC242" s="17"/>
      <c r="HD242" s="17"/>
      <c r="HE242" s="17"/>
      <c r="HF242" s="17"/>
      <c r="HG242" s="17"/>
      <c r="HH242" s="17"/>
      <c r="HI242" s="17"/>
      <c r="HJ242" s="17"/>
      <c r="HK242" s="17"/>
      <c r="HL242" s="17"/>
      <c r="HM242" s="17"/>
      <c r="HN242" s="17"/>
      <c r="HO242" s="17"/>
      <c r="HP242" s="17"/>
      <c r="HQ242" s="17"/>
      <c r="HR242" s="17"/>
      <c r="HS242" s="17"/>
      <c r="HT242" s="17"/>
      <c r="HU242" s="17"/>
      <c r="HV242" s="17"/>
      <c r="HW242" s="17"/>
      <c r="HX242" s="17"/>
      <c r="HY242" s="17"/>
      <c r="HZ242" s="17"/>
      <c r="IA242" s="17"/>
      <c r="IB242" s="17"/>
      <c r="IC242" s="17"/>
      <c r="ID242" s="17"/>
      <c r="IE242" s="17"/>
      <c r="IF242" s="17"/>
      <c r="IG242" s="17"/>
      <c r="IH242" s="17"/>
      <c r="II242" s="17"/>
      <c r="IJ242" s="17"/>
      <c r="IK242" s="17"/>
      <c r="IL242" s="17"/>
      <c r="IM242" s="17"/>
      <c r="IN242" s="17"/>
      <c r="IO242" s="17"/>
      <c r="IP242" s="17"/>
    </row>
    <row r="243" spans="1:250" ht="16.5" hidden="1">
      <c r="A243" s="22"/>
      <c r="B243" s="22"/>
      <c r="C243" s="22"/>
      <c r="D243" s="22"/>
      <c r="E243" s="23"/>
      <c r="F243" s="24"/>
      <c r="G243" s="24"/>
      <c r="H243" s="41"/>
      <c r="I243" s="25"/>
      <c r="J243" s="25"/>
      <c r="K243" s="26"/>
      <c r="L243" s="24"/>
      <c r="M243" s="24"/>
      <c r="N243" s="24"/>
      <c r="O243" s="26"/>
      <c r="P243" s="26"/>
      <c r="Q243" s="26"/>
      <c r="R243" s="26"/>
      <c r="S243" s="92"/>
      <c r="T243" s="28"/>
      <c r="U243" s="28"/>
      <c r="V243" s="28"/>
      <c r="W243" s="28"/>
      <c r="X243" s="29"/>
      <c r="Y243" s="29"/>
      <c r="Z243" s="29"/>
      <c r="AA243" s="29"/>
      <c r="AB243" s="28"/>
      <c r="AC243" s="28"/>
      <c r="AD243" s="28"/>
      <c r="AE243" s="28"/>
      <c r="AF243" s="30"/>
      <c r="AG243" s="30"/>
      <c r="AH243" s="30"/>
      <c r="AI243" s="30"/>
      <c r="AJ243" s="31"/>
      <c r="AK243" s="31"/>
      <c r="AL243" s="32"/>
      <c r="AM243" s="28"/>
      <c r="AN243" s="28"/>
      <c r="AO243" s="28"/>
      <c r="AP243" s="28"/>
      <c r="AQ243" s="28"/>
      <c r="AR243" s="28"/>
      <c r="AS243" s="28"/>
      <c r="AT243" s="28"/>
      <c r="AU243" s="33"/>
      <c r="AV243" s="23"/>
      <c r="AW243" s="34"/>
      <c r="AX243" s="35"/>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c r="CF243" s="17"/>
      <c r="CG243" s="17"/>
      <c r="CH243" s="17"/>
      <c r="CI243" s="17"/>
      <c r="CJ243" s="17"/>
      <c r="CK243" s="17"/>
      <c r="CL243" s="17"/>
      <c r="CM243" s="17"/>
      <c r="CN243" s="17"/>
      <c r="CO243" s="17"/>
      <c r="CP243" s="17"/>
      <c r="CQ243" s="17"/>
      <c r="CR243" s="17"/>
      <c r="CS243" s="17"/>
      <c r="CT243" s="17"/>
      <c r="CU243" s="17"/>
      <c r="CV243" s="17"/>
      <c r="CW243" s="17"/>
      <c r="CX243" s="17"/>
      <c r="CY243" s="17"/>
      <c r="CZ243" s="17"/>
      <c r="DA243" s="17"/>
      <c r="DB243" s="17"/>
      <c r="DC243" s="17"/>
      <c r="DD243" s="17"/>
      <c r="DE243" s="17"/>
      <c r="DF243" s="17"/>
      <c r="DG243" s="17"/>
      <c r="DH243" s="17"/>
      <c r="DI243" s="17"/>
      <c r="DJ243" s="17"/>
      <c r="DK243" s="17"/>
      <c r="DL243" s="17"/>
      <c r="DM243" s="17"/>
      <c r="DN243" s="17"/>
      <c r="DO243" s="17"/>
      <c r="DP243" s="17"/>
      <c r="DQ243" s="17"/>
      <c r="DR243" s="17"/>
      <c r="DS243" s="17"/>
      <c r="DT243" s="17"/>
      <c r="DU243" s="17"/>
      <c r="DV243" s="17"/>
      <c r="DW243" s="17"/>
      <c r="DX243" s="17"/>
      <c r="DY243" s="17"/>
      <c r="DZ243" s="17"/>
      <c r="EA243" s="17"/>
      <c r="EB243" s="17"/>
      <c r="EC243" s="17"/>
      <c r="ED243" s="17"/>
      <c r="EE243" s="17"/>
      <c r="EF243" s="17"/>
      <c r="EG243" s="17"/>
      <c r="EH243" s="17"/>
      <c r="EI243" s="17"/>
      <c r="EJ243" s="17"/>
      <c r="EK243" s="17"/>
      <c r="EL243" s="17"/>
      <c r="EM243" s="17"/>
      <c r="EN243" s="17"/>
      <c r="EO243" s="17"/>
      <c r="EP243" s="17"/>
      <c r="EQ243" s="17"/>
      <c r="ER243" s="17"/>
      <c r="ES243" s="17"/>
      <c r="ET243" s="17"/>
      <c r="EU243" s="17"/>
      <c r="EV243" s="17"/>
      <c r="EW243" s="17"/>
      <c r="EX243" s="17"/>
      <c r="EY243" s="17"/>
      <c r="EZ243" s="17"/>
      <c r="FA243" s="17"/>
      <c r="FB243" s="17"/>
      <c r="FC243" s="17"/>
      <c r="FD243" s="17"/>
      <c r="FE243" s="17"/>
      <c r="FF243" s="17"/>
      <c r="FG243" s="17"/>
      <c r="FH243" s="17"/>
      <c r="FI243" s="17"/>
      <c r="FJ243" s="17"/>
      <c r="FK243" s="17"/>
      <c r="FL243" s="17"/>
      <c r="FM243" s="17"/>
      <c r="FN243" s="17"/>
      <c r="FO243" s="17"/>
      <c r="FP243" s="17"/>
      <c r="FQ243" s="17"/>
      <c r="FR243" s="17"/>
      <c r="FS243" s="17"/>
      <c r="FT243" s="17"/>
      <c r="FU243" s="17"/>
      <c r="FV243" s="17"/>
      <c r="FW243" s="17"/>
      <c r="FX243" s="17"/>
      <c r="FY243" s="17"/>
      <c r="FZ243" s="17"/>
      <c r="GA243" s="17"/>
      <c r="GB243" s="17"/>
      <c r="GC243" s="17"/>
      <c r="GD243" s="17"/>
      <c r="GE243" s="17"/>
      <c r="GF243" s="17"/>
      <c r="GG243" s="17"/>
      <c r="GH243" s="17"/>
      <c r="GI243" s="17"/>
      <c r="GJ243" s="17"/>
      <c r="GK243" s="17"/>
      <c r="GL243" s="17"/>
      <c r="GM243" s="17"/>
      <c r="GN243" s="17"/>
      <c r="GO243" s="17"/>
      <c r="GP243" s="17"/>
      <c r="GQ243" s="17"/>
      <c r="GR243" s="17"/>
      <c r="GS243" s="17"/>
      <c r="GT243" s="17"/>
      <c r="GU243" s="17"/>
      <c r="GV243" s="17"/>
      <c r="GW243" s="17"/>
      <c r="GX243" s="17"/>
      <c r="GY243" s="17"/>
      <c r="GZ243" s="17"/>
      <c r="HA243" s="17"/>
      <c r="HB243" s="17"/>
      <c r="HC243" s="17"/>
      <c r="HD243" s="17"/>
      <c r="HE243" s="17"/>
      <c r="HF243" s="17"/>
      <c r="HG243" s="17"/>
      <c r="HH243" s="17"/>
      <c r="HI243" s="17"/>
      <c r="HJ243" s="17"/>
      <c r="HK243" s="17"/>
      <c r="HL243" s="17"/>
      <c r="HM243" s="17"/>
      <c r="HN243" s="17"/>
      <c r="HO243" s="17"/>
      <c r="HP243" s="17"/>
      <c r="HQ243" s="17"/>
      <c r="HR243" s="17"/>
      <c r="HS243" s="17"/>
      <c r="HT243" s="17"/>
      <c r="HU243" s="17"/>
      <c r="HV243" s="17"/>
      <c r="HW243" s="17"/>
      <c r="HX243" s="17"/>
      <c r="HY243" s="17"/>
      <c r="HZ243" s="17"/>
      <c r="IA243" s="17"/>
      <c r="IB243" s="17"/>
      <c r="IC243" s="17"/>
      <c r="ID243" s="17"/>
      <c r="IE243" s="17"/>
      <c r="IF243" s="17"/>
      <c r="IG243" s="17"/>
      <c r="IH243" s="17"/>
      <c r="II243" s="17"/>
      <c r="IJ243" s="17"/>
      <c r="IK243" s="17"/>
      <c r="IL243" s="17"/>
      <c r="IM243" s="17"/>
      <c r="IN243" s="17"/>
      <c r="IO243" s="17"/>
      <c r="IP243" s="17"/>
    </row>
    <row r="244" spans="1:250" ht="16.5" hidden="1">
      <c r="A244" s="22"/>
      <c r="B244" s="22"/>
      <c r="C244" s="22"/>
      <c r="D244" s="22"/>
      <c r="E244" s="23"/>
      <c r="F244" s="24"/>
      <c r="G244" s="24"/>
      <c r="H244" s="41"/>
      <c r="I244" s="25"/>
      <c r="J244" s="25"/>
      <c r="K244" s="26"/>
      <c r="L244" s="24"/>
      <c r="M244" s="24"/>
      <c r="N244" s="24"/>
      <c r="O244" s="26"/>
      <c r="P244" s="26"/>
      <c r="Q244" s="26"/>
      <c r="R244" s="26"/>
      <c r="S244" s="92"/>
      <c r="T244" s="28"/>
      <c r="U244" s="28"/>
      <c r="V244" s="28"/>
      <c r="W244" s="28"/>
      <c r="X244" s="29"/>
      <c r="Y244" s="29"/>
      <c r="Z244" s="29"/>
      <c r="AA244" s="29"/>
      <c r="AB244" s="28"/>
      <c r="AC244" s="28"/>
      <c r="AD244" s="28"/>
      <c r="AE244" s="28"/>
      <c r="AF244" s="30"/>
      <c r="AG244" s="30"/>
      <c r="AH244" s="30"/>
      <c r="AI244" s="30"/>
      <c r="AJ244" s="31"/>
      <c r="AK244" s="31"/>
      <c r="AL244" s="32"/>
      <c r="AM244" s="28"/>
      <c r="AN244" s="28"/>
      <c r="AO244" s="28"/>
      <c r="AP244" s="28"/>
      <c r="AQ244" s="28"/>
      <c r="AR244" s="28"/>
      <c r="AS244" s="28"/>
      <c r="AT244" s="28"/>
      <c r="AU244" s="33"/>
      <c r="AV244" s="23"/>
      <c r="AW244" s="34"/>
      <c r="AX244" s="35"/>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c r="CF244" s="17"/>
      <c r="CG244" s="17"/>
      <c r="CH244" s="17"/>
      <c r="CI244" s="17"/>
      <c r="CJ244" s="17"/>
      <c r="CK244" s="17"/>
      <c r="CL244" s="17"/>
      <c r="CM244" s="17"/>
      <c r="CN244" s="17"/>
      <c r="CO244" s="17"/>
      <c r="CP244" s="17"/>
      <c r="CQ244" s="17"/>
      <c r="CR244" s="17"/>
      <c r="CS244" s="17"/>
      <c r="CT244" s="17"/>
      <c r="CU244" s="17"/>
      <c r="CV244" s="17"/>
      <c r="CW244" s="17"/>
      <c r="CX244" s="17"/>
      <c r="CY244" s="17"/>
      <c r="CZ244" s="17"/>
      <c r="DA244" s="17"/>
      <c r="DB244" s="17"/>
      <c r="DC244" s="17"/>
      <c r="DD244" s="17"/>
      <c r="DE244" s="17"/>
      <c r="DF244" s="17"/>
      <c r="DG244" s="17"/>
      <c r="DH244" s="17"/>
      <c r="DI244" s="17"/>
      <c r="DJ244" s="17"/>
      <c r="DK244" s="17"/>
      <c r="DL244" s="17"/>
      <c r="DM244" s="17"/>
      <c r="DN244" s="17"/>
      <c r="DO244" s="17"/>
      <c r="DP244" s="17"/>
      <c r="DQ244" s="17"/>
      <c r="DR244" s="17"/>
      <c r="DS244" s="17"/>
      <c r="DT244" s="17"/>
      <c r="DU244" s="17"/>
      <c r="DV244" s="17"/>
      <c r="DW244" s="17"/>
      <c r="DX244" s="17"/>
      <c r="DY244" s="17"/>
      <c r="DZ244" s="17"/>
      <c r="EA244" s="17"/>
      <c r="EB244" s="17"/>
      <c r="EC244" s="17"/>
      <c r="ED244" s="17"/>
      <c r="EE244" s="17"/>
      <c r="EF244" s="17"/>
      <c r="EG244" s="17"/>
      <c r="EH244" s="17"/>
      <c r="EI244" s="17"/>
      <c r="EJ244" s="17"/>
      <c r="EK244" s="17"/>
      <c r="EL244" s="17"/>
      <c r="EM244" s="17"/>
      <c r="EN244" s="17"/>
      <c r="EO244" s="17"/>
      <c r="EP244" s="17"/>
      <c r="EQ244" s="17"/>
      <c r="ER244" s="17"/>
      <c r="ES244" s="17"/>
      <c r="ET244" s="17"/>
      <c r="EU244" s="17"/>
      <c r="EV244" s="17"/>
      <c r="EW244" s="17"/>
      <c r="EX244" s="17"/>
      <c r="EY244" s="17"/>
      <c r="EZ244" s="17"/>
      <c r="FA244" s="17"/>
      <c r="FB244" s="17"/>
      <c r="FC244" s="17"/>
      <c r="FD244" s="17"/>
      <c r="FE244" s="17"/>
      <c r="FF244" s="17"/>
      <c r="FG244" s="17"/>
      <c r="FH244" s="17"/>
      <c r="FI244" s="17"/>
      <c r="FJ244" s="17"/>
      <c r="FK244" s="17"/>
      <c r="FL244" s="17"/>
      <c r="FM244" s="17"/>
      <c r="FN244" s="17"/>
      <c r="FO244" s="17"/>
      <c r="FP244" s="17"/>
      <c r="FQ244" s="17"/>
      <c r="FR244" s="17"/>
      <c r="FS244" s="17"/>
      <c r="FT244" s="17"/>
      <c r="FU244" s="17"/>
      <c r="FV244" s="17"/>
      <c r="FW244" s="17"/>
      <c r="FX244" s="17"/>
      <c r="FY244" s="17"/>
      <c r="FZ244" s="17"/>
      <c r="GA244" s="17"/>
      <c r="GB244" s="17"/>
      <c r="GC244" s="17"/>
      <c r="GD244" s="17"/>
      <c r="GE244" s="17"/>
      <c r="GF244" s="17"/>
      <c r="GG244" s="17"/>
      <c r="GH244" s="17"/>
      <c r="GI244" s="17"/>
      <c r="GJ244" s="17"/>
      <c r="GK244" s="17"/>
      <c r="GL244" s="17"/>
      <c r="GM244" s="17"/>
      <c r="GN244" s="17"/>
      <c r="GO244" s="17"/>
      <c r="GP244" s="17"/>
      <c r="GQ244" s="17"/>
      <c r="GR244" s="17"/>
      <c r="GS244" s="17"/>
      <c r="GT244" s="17"/>
      <c r="GU244" s="17"/>
      <c r="GV244" s="17"/>
      <c r="GW244" s="17"/>
      <c r="GX244" s="17"/>
      <c r="GY244" s="17"/>
      <c r="GZ244" s="17"/>
      <c r="HA244" s="17"/>
      <c r="HB244" s="17"/>
      <c r="HC244" s="17"/>
      <c r="HD244" s="17"/>
      <c r="HE244" s="17"/>
      <c r="HF244" s="17"/>
      <c r="HG244" s="17"/>
      <c r="HH244" s="17"/>
      <c r="HI244" s="17"/>
      <c r="HJ244" s="17"/>
      <c r="HK244" s="17"/>
      <c r="HL244" s="17"/>
      <c r="HM244" s="17"/>
      <c r="HN244" s="17"/>
      <c r="HO244" s="17"/>
      <c r="HP244" s="17"/>
      <c r="HQ244" s="17"/>
      <c r="HR244" s="17"/>
      <c r="HS244" s="17"/>
      <c r="HT244" s="17"/>
      <c r="HU244" s="17"/>
      <c r="HV244" s="17"/>
      <c r="HW244" s="17"/>
      <c r="HX244" s="17"/>
      <c r="HY244" s="17"/>
      <c r="HZ244" s="17"/>
      <c r="IA244" s="17"/>
      <c r="IB244" s="17"/>
      <c r="IC244" s="17"/>
      <c r="ID244" s="17"/>
      <c r="IE244" s="17"/>
      <c r="IF244" s="17"/>
      <c r="IG244" s="17"/>
      <c r="IH244" s="17"/>
      <c r="II244" s="17"/>
      <c r="IJ244" s="17"/>
      <c r="IK244" s="17"/>
      <c r="IL244" s="17"/>
      <c r="IM244" s="17"/>
      <c r="IN244" s="17"/>
      <c r="IO244" s="17"/>
      <c r="IP244" s="17"/>
    </row>
    <row r="245" spans="1:250" ht="16.5" hidden="1">
      <c r="A245" s="22"/>
      <c r="B245" s="22"/>
      <c r="C245" s="22"/>
      <c r="D245" s="22"/>
      <c r="E245" s="23"/>
      <c r="F245" s="24"/>
      <c r="G245" s="24"/>
      <c r="H245" s="41"/>
      <c r="I245" s="25"/>
      <c r="J245" s="25"/>
      <c r="K245" s="26"/>
      <c r="L245" s="24"/>
      <c r="M245" s="24"/>
      <c r="N245" s="24"/>
      <c r="O245" s="26"/>
      <c r="P245" s="26"/>
      <c r="Q245" s="26"/>
      <c r="R245" s="26"/>
      <c r="S245" s="92"/>
      <c r="T245" s="28"/>
      <c r="U245" s="28"/>
      <c r="V245" s="28"/>
      <c r="W245" s="28"/>
      <c r="X245" s="29"/>
      <c r="Y245" s="29"/>
      <c r="Z245" s="29"/>
      <c r="AA245" s="29"/>
      <c r="AB245" s="28"/>
      <c r="AC245" s="28"/>
      <c r="AD245" s="28"/>
      <c r="AE245" s="28"/>
      <c r="AF245" s="30"/>
      <c r="AG245" s="30"/>
      <c r="AH245" s="30"/>
      <c r="AI245" s="30"/>
      <c r="AJ245" s="31"/>
      <c r="AK245" s="31"/>
      <c r="AL245" s="32"/>
      <c r="AM245" s="28"/>
      <c r="AN245" s="28"/>
      <c r="AO245" s="28"/>
      <c r="AP245" s="28"/>
      <c r="AQ245" s="28"/>
      <c r="AR245" s="28"/>
      <c r="AS245" s="28"/>
      <c r="AT245" s="28"/>
      <c r="AU245" s="33"/>
      <c r="AV245" s="23"/>
      <c r="AW245" s="34"/>
      <c r="AX245" s="35"/>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c r="CF245" s="17"/>
      <c r="CG245" s="17"/>
      <c r="CH245" s="17"/>
      <c r="CI245" s="17"/>
      <c r="CJ245" s="17"/>
      <c r="CK245" s="17"/>
      <c r="CL245" s="17"/>
      <c r="CM245" s="17"/>
      <c r="CN245" s="17"/>
      <c r="CO245" s="17"/>
      <c r="CP245" s="17"/>
      <c r="CQ245" s="17"/>
      <c r="CR245" s="17"/>
      <c r="CS245" s="17"/>
      <c r="CT245" s="17"/>
      <c r="CU245" s="17"/>
      <c r="CV245" s="17"/>
      <c r="CW245" s="17"/>
      <c r="CX245" s="17"/>
      <c r="CY245" s="17"/>
      <c r="CZ245" s="17"/>
      <c r="DA245" s="17"/>
      <c r="DB245" s="17"/>
      <c r="DC245" s="17"/>
      <c r="DD245" s="17"/>
      <c r="DE245" s="17"/>
      <c r="DF245" s="17"/>
      <c r="DG245" s="17"/>
      <c r="DH245" s="17"/>
      <c r="DI245" s="17"/>
      <c r="DJ245" s="17"/>
      <c r="DK245" s="17"/>
      <c r="DL245" s="17"/>
      <c r="DM245" s="17"/>
      <c r="DN245" s="17"/>
      <c r="DO245" s="17"/>
      <c r="DP245" s="17"/>
      <c r="DQ245" s="17"/>
      <c r="DR245" s="17"/>
      <c r="DS245" s="17"/>
      <c r="DT245" s="17"/>
      <c r="DU245" s="17"/>
      <c r="DV245" s="17"/>
      <c r="DW245" s="17"/>
      <c r="DX245" s="17"/>
      <c r="DY245" s="17"/>
      <c r="DZ245" s="17"/>
      <c r="EA245" s="17"/>
      <c r="EB245" s="17"/>
      <c r="EC245" s="17"/>
      <c r="ED245" s="17"/>
      <c r="EE245" s="17"/>
      <c r="EF245" s="17"/>
      <c r="EG245" s="17"/>
      <c r="EH245" s="17"/>
      <c r="EI245" s="17"/>
      <c r="EJ245" s="17"/>
      <c r="EK245" s="17"/>
      <c r="EL245" s="17"/>
      <c r="EM245" s="17"/>
      <c r="EN245" s="17"/>
      <c r="EO245" s="17"/>
      <c r="EP245" s="17"/>
      <c r="EQ245" s="17"/>
      <c r="ER245" s="17"/>
      <c r="ES245" s="17"/>
      <c r="ET245" s="17"/>
      <c r="EU245" s="17"/>
      <c r="EV245" s="17"/>
      <c r="EW245" s="17"/>
      <c r="EX245" s="17"/>
      <c r="EY245" s="17"/>
      <c r="EZ245" s="17"/>
      <c r="FA245" s="17"/>
      <c r="FB245" s="17"/>
      <c r="FC245" s="17"/>
      <c r="FD245" s="17"/>
      <c r="FE245" s="17"/>
      <c r="FF245" s="17"/>
      <c r="FG245" s="17"/>
      <c r="FH245" s="17"/>
      <c r="FI245" s="17"/>
      <c r="FJ245" s="17"/>
      <c r="FK245" s="17"/>
      <c r="FL245" s="17"/>
      <c r="FM245" s="17"/>
      <c r="FN245" s="17"/>
      <c r="FO245" s="17"/>
      <c r="FP245" s="17"/>
      <c r="FQ245" s="17"/>
      <c r="FR245" s="17"/>
      <c r="FS245" s="17"/>
      <c r="FT245" s="17"/>
      <c r="FU245" s="17"/>
      <c r="FV245" s="17"/>
      <c r="FW245" s="17"/>
      <c r="FX245" s="17"/>
      <c r="FY245" s="17"/>
      <c r="FZ245" s="17"/>
      <c r="GA245" s="17"/>
      <c r="GB245" s="17"/>
      <c r="GC245" s="17"/>
      <c r="GD245" s="17"/>
      <c r="GE245" s="17"/>
      <c r="GF245" s="17"/>
      <c r="GG245" s="17"/>
      <c r="GH245" s="17"/>
      <c r="GI245" s="17"/>
      <c r="GJ245" s="17"/>
      <c r="GK245" s="17"/>
      <c r="GL245" s="17"/>
      <c r="GM245" s="17"/>
      <c r="GN245" s="17"/>
      <c r="GO245" s="17"/>
      <c r="GP245" s="17"/>
      <c r="GQ245" s="17"/>
      <c r="GR245" s="17"/>
      <c r="GS245" s="17"/>
      <c r="GT245" s="17"/>
      <c r="GU245" s="17"/>
      <c r="GV245" s="17"/>
      <c r="GW245" s="17"/>
      <c r="GX245" s="17"/>
      <c r="GY245" s="17"/>
      <c r="GZ245" s="17"/>
      <c r="HA245" s="17"/>
      <c r="HB245" s="17"/>
      <c r="HC245" s="17"/>
      <c r="HD245" s="17"/>
      <c r="HE245" s="17"/>
      <c r="HF245" s="17"/>
      <c r="HG245" s="17"/>
      <c r="HH245" s="17"/>
      <c r="HI245" s="17"/>
      <c r="HJ245" s="17"/>
      <c r="HK245" s="17"/>
      <c r="HL245" s="17"/>
      <c r="HM245" s="17"/>
      <c r="HN245" s="17"/>
      <c r="HO245" s="17"/>
      <c r="HP245" s="17"/>
      <c r="HQ245" s="17"/>
      <c r="HR245" s="17"/>
      <c r="HS245" s="17"/>
      <c r="HT245" s="17"/>
      <c r="HU245" s="17"/>
      <c r="HV245" s="17"/>
      <c r="HW245" s="17"/>
      <c r="HX245" s="17"/>
      <c r="HY245" s="17"/>
      <c r="HZ245" s="17"/>
      <c r="IA245" s="17"/>
      <c r="IB245" s="17"/>
      <c r="IC245" s="17"/>
      <c r="ID245" s="17"/>
      <c r="IE245" s="17"/>
      <c r="IF245" s="17"/>
      <c r="IG245" s="17"/>
      <c r="IH245" s="17"/>
      <c r="II245" s="17"/>
      <c r="IJ245" s="17"/>
      <c r="IK245" s="17"/>
      <c r="IL245" s="17"/>
      <c r="IM245" s="17"/>
      <c r="IN245" s="17"/>
      <c r="IO245" s="17"/>
      <c r="IP245" s="17"/>
    </row>
    <row r="246" spans="1:250" ht="47.25">
      <c r="A246" s="22" t="s">
        <v>283</v>
      </c>
      <c r="B246" s="22" t="s">
        <v>284</v>
      </c>
      <c r="C246" s="22" t="s">
        <v>285</v>
      </c>
      <c r="D246" s="22" t="s">
        <v>286</v>
      </c>
      <c r="E246" s="23" t="s">
        <v>10</v>
      </c>
      <c r="F246" s="24"/>
      <c r="G246" s="24" t="s">
        <v>42</v>
      </c>
      <c r="H246" s="41" t="s">
        <v>30</v>
      </c>
      <c r="I246" s="25" t="s">
        <v>114</v>
      </c>
      <c r="J246" s="25" t="s">
        <v>115</v>
      </c>
      <c r="K246" s="26">
        <v>4000</v>
      </c>
      <c r="L246" s="24">
        <v>2000</v>
      </c>
      <c r="M246" s="24">
        <v>1200</v>
      </c>
      <c r="N246" s="24">
        <v>1000</v>
      </c>
      <c r="O246" s="26"/>
      <c r="P246" s="26"/>
      <c r="Q246" s="26"/>
      <c r="R246" s="26"/>
      <c r="S246" s="92" t="s">
        <v>42</v>
      </c>
      <c r="T246" s="28"/>
      <c r="U246" s="28"/>
      <c r="V246" s="28"/>
      <c r="W246" s="28"/>
      <c r="X246" s="29">
        <v>0</v>
      </c>
      <c r="Y246" s="29">
        <v>0</v>
      </c>
      <c r="Z246" s="29"/>
      <c r="AA246" s="29"/>
      <c r="AB246" s="28"/>
      <c r="AC246" s="28"/>
      <c r="AD246" s="28"/>
      <c r="AE246" s="28"/>
      <c r="AF246" s="30"/>
      <c r="AG246" s="30"/>
      <c r="AH246" s="30"/>
      <c r="AI246" s="30"/>
      <c r="AJ246" s="31">
        <v>4.7619047619047628</v>
      </c>
      <c r="AK246" s="31"/>
      <c r="AL246" s="32" t="e">
        <v>#REF!</v>
      </c>
      <c r="AM246" s="28" t="e">
        <v>#REF!</v>
      </c>
      <c r="AN246" s="28" t="e">
        <v>#REF!</v>
      </c>
      <c r="AO246" s="28" t="e">
        <v>#REF!</v>
      </c>
      <c r="AP246" s="28" t="e">
        <v>#REF!</v>
      </c>
      <c r="AQ246" s="28" t="e">
        <v>#REF!</v>
      </c>
      <c r="AR246" s="28" t="e">
        <v>#REF!</v>
      </c>
      <c r="AS246" s="28" t="e">
        <v>#REF!</v>
      </c>
      <c r="AT246" s="28" t="e">
        <v>#REF!</v>
      </c>
      <c r="AU246" s="33"/>
      <c r="AV246" s="23" t="s">
        <v>10</v>
      </c>
      <c r="AW246" s="34"/>
      <c r="AX246" s="35">
        <v>480</v>
      </c>
      <c r="AY246" s="17"/>
      <c r="AZ246" s="17"/>
      <c r="BA246" s="17"/>
      <c r="BB246" s="17"/>
      <c r="BC246" s="17"/>
      <c r="BD246" s="17"/>
      <c r="BE246" s="17"/>
      <c r="BF246" s="17"/>
      <c r="BG246" s="17"/>
      <c r="BH246" s="80" t="str">
        <f>TRIM(H246)</f>
        <v>Hương lộ 7</v>
      </c>
      <c r="BI246" s="80" t="str">
        <f>TRIM(I246)</f>
        <v>Đường Bình Lục - Long Phú (gần Đình Bình Thảo)</v>
      </c>
      <c r="BJ246" s="80" t="str">
        <f>TRIM(J246)</f>
        <v>Ranh giới xã Bình Lợi (cũ)</v>
      </c>
      <c r="BK246" s="37" t="str">
        <f>UPPER(LEFT(BH246,1))&amp;MID(BH246,2,LEN(BH246))</f>
        <v>Hương lộ 7</v>
      </c>
      <c r="BL246" s="37" t="str">
        <f>UPPER(LEFT(BI246,1))&amp;MID(BI246,2,LEN(BI246))</f>
        <v>Đường Bình Lục - Long Phú (gần Đình Bình Thảo)</v>
      </c>
      <c r="BM246" s="37" t="str">
        <f>UPPER(LEFT(BJ246,1))&amp;MID(BJ246,2,LEN(BJ246))</f>
        <v>Ranh giới xã Bình Lợi (cũ)</v>
      </c>
      <c r="BN246" s="17"/>
      <c r="BO246" s="17"/>
      <c r="BP246" s="17"/>
      <c r="BQ246" s="17"/>
      <c r="BR246" s="17"/>
      <c r="BS246" s="17"/>
      <c r="BT246" s="17"/>
      <c r="BU246" s="17"/>
      <c r="BV246" s="17"/>
      <c r="BW246" s="17"/>
      <c r="BX246" s="17"/>
      <c r="BY246" s="17"/>
      <c r="BZ246" s="17"/>
      <c r="CA246" s="17"/>
      <c r="CB246" s="17"/>
      <c r="CC246" s="17"/>
      <c r="CD246" s="17"/>
      <c r="CE246" s="17"/>
      <c r="CF246" s="17"/>
      <c r="CG246" s="17"/>
      <c r="CH246" s="17"/>
      <c r="CI246" s="17"/>
      <c r="CJ246" s="17"/>
      <c r="CK246" s="17"/>
      <c r="CL246" s="17"/>
      <c r="CM246" s="17"/>
      <c r="CN246" s="17"/>
      <c r="CO246" s="17"/>
      <c r="CP246" s="17"/>
      <c r="CQ246" s="17"/>
      <c r="CR246" s="17"/>
      <c r="CS246" s="17"/>
      <c r="CT246" s="17"/>
      <c r="CU246" s="17"/>
      <c r="CV246" s="17"/>
      <c r="CW246" s="17"/>
      <c r="CX246" s="17"/>
      <c r="CY246" s="17"/>
      <c r="CZ246" s="17"/>
      <c r="DA246" s="17"/>
      <c r="DB246" s="17"/>
      <c r="DC246" s="17"/>
      <c r="DD246" s="17"/>
      <c r="DE246" s="17"/>
      <c r="DF246" s="17"/>
      <c r="DG246" s="17"/>
      <c r="DH246" s="17"/>
      <c r="DI246" s="17"/>
      <c r="DJ246" s="17"/>
      <c r="DK246" s="17"/>
      <c r="DL246" s="17"/>
      <c r="DM246" s="17"/>
      <c r="DN246" s="17"/>
      <c r="DO246" s="17"/>
      <c r="DP246" s="17"/>
      <c r="DQ246" s="17"/>
      <c r="DR246" s="17"/>
      <c r="DS246" s="17"/>
      <c r="DT246" s="17"/>
      <c r="DU246" s="17"/>
      <c r="DV246" s="17"/>
      <c r="DW246" s="17"/>
      <c r="DX246" s="17"/>
      <c r="DY246" s="17"/>
      <c r="DZ246" s="17"/>
      <c r="EA246" s="17"/>
      <c r="EB246" s="17"/>
      <c r="EC246" s="17"/>
      <c r="ED246" s="17"/>
      <c r="EE246" s="17"/>
      <c r="EF246" s="17"/>
      <c r="EG246" s="17"/>
      <c r="EH246" s="17"/>
      <c r="EI246" s="17"/>
      <c r="EJ246" s="17"/>
      <c r="EK246" s="17"/>
      <c r="EL246" s="17"/>
      <c r="EM246" s="17"/>
      <c r="EN246" s="17"/>
      <c r="EO246" s="17"/>
      <c r="EP246" s="17"/>
      <c r="EQ246" s="17"/>
      <c r="ER246" s="17"/>
      <c r="ES246" s="17"/>
      <c r="ET246" s="17"/>
      <c r="EU246" s="17"/>
      <c r="EV246" s="17"/>
      <c r="EW246" s="17"/>
      <c r="EX246" s="17"/>
      <c r="EY246" s="17"/>
      <c r="EZ246" s="17"/>
      <c r="FA246" s="17"/>
      <c r="FB246" s="17"/>
      <c r="FC246" s="17"/>
      <c r="FD246" s="17"/>
      <c r="FE246" s="17"/>
      <c r="FF246" s="17"/>
      <c r="FG246" s="17"/>
      <c r="FH246" s="17"/>
      <c r="FI246" s="17"/>
      <c r="FJ246" s="17"/>
      <c r="FK246" s="17"/>
      <c r="FL246" s="17"/>
      <c r="FM246" s="17"/>
      <c r="FN246" s="17"/>
      <c r="FO246" s="17"/>
      <c r="FP246" s="17"/>
      <c r="FQ246" s="17"/>
      <c r="FR246" s="17"/>
      <c r="FS246" s="17"/>
      <c r="FT246" s="17"/>
      <c r="FU246" s="17"/>
      <c r="FV246" s="17"/>
      <c r="FW246" s="17"/>
      <c r="FX246" s="17"/>
      <c r="FY246" s="17"/>
      <c r="FZ246" s="17"/>
      <c r="GA246" s="17"/>
      <c r="GB246" s="17"/>
      <c r="GC246" s="17"/>
      <c r="GD246" s="17"/>
      <c r="GE246" s="17"/>
      <c r="GF246" s="17"/>
      <c r="GG246" s="17"/>
      <c r="GH246" s="17"/>
      <c r="GI246" s="17"/>
      <c r="GJ246" s="17"/>
      <c r="GK246" s="17"/>
      <c r="GL246" s="17"/>
      <c r="GM246" s="17"/>
      <c r="GN246" s="17"/>
      <c r="GO246" s="17"/>
      <c r="GP246" s="17"/>
      <c r="GQ246" s="17"/>
      <c r="GR246" s="17"/>
      <c r="GS246" s="17"/>
      <c r="GT246" s="17"/>
      <c r="GU246" s="17"/>
      <c r="GV246" s="17"/>
      <c r="GW246" s="17"/>
      <c r="GX246" s="17"/>
      <c r="GY246" s="17"/>
      <c r="GZ246" s="17"/>
      <c r="HA246" s="17"/>
      <c r="HB246" s="17"/>
      <c r="HC246" s="17"/>
      <c r="HD246" s="17"/>
      <c r="HE246" s="17"/>
      <c r="HF246" s="17"/>
      <c r="HG246" s="17"/>
      <c r="HH246" s="17"/>
      <c r="HI246" s="17"/>
      <c r="HJ246" s="17"/>
      <c r="HK246" s="17"/>
      <c r="HL246" s="17"/>
      <c r="HM246" s="17"/>
      <c r="HN246" s="17"/>
      <c r="HO246" s="17"/>
      <c r="HP246" s="17"/>
      <c r="HQ246" s="17"/>
      <c r="HR246" s="17"/>
      <c r="HS246" s="17"/>
      <c r="HT246" s="17"/>
      <c r="HU246" s="17"/>
      <c r="HV246" s="17"/>
      <c r="HW246" s="17"/>
      <c r="HX246" s="17"/>
      <c r="HY246" s="17"/>
      <c r="HZ246" s="17"/>
      <c r="IA246" s="17"/>
      <c r="IB246" s="17"/>
      <c r="IC246" s="17"/>
      <c r="ID246" s="17"/>
      <c r="IE246" s="17"/>
      <c r="IF246" s="17"/>
      <c r="IG246" s="17"/>
      <c r="IH246" s="17"/>
      <c r="II246" s="17"/>
      <c r="IJ246" s="17"/>
      <c r="IK246" s="17"/>
      <c r="IL246" s="17"/>
      <c r="IM246" s="17"/>
      <c r="IN246" s="17"/>
      <c r="IO246" s="17"/>
      <c r="IP246" s="17"/>
    </row>
    <row r="247" spans="1:250" ht="16.5" hidden="1">
      <c r="A247" s="22"/>
      <c r="B247" s="22"/>
      <c r="C247" s="22"/>
      <c r="D247" s="22"/>
      <c r="E247" s="23"/>
      <c r="F247" s="24"/>
      <c r="G247" s="24"/>
      <c r="H247" s="41"/>
      <c r="I247" s="25"/>
      <c r="J247" s="25"/>
      <c r="K247" s="26"/>
      <c r="L247" s="24"/>
      <c r="M247" s="24"/>
      <c r="N247" s="24"/>
      <c r="O247" s="26"/>
      <c r="P247" s="26"/>
      <c r="Q247" s="26"/>
      <c r="R247" s="26"/>
      <c r="S247" s="92"/>
      <c r="T247" s="28"/>
      <c r="U247" s="28"/>
      <c r="V247" s="28"/>
      <c r="W247" s="28"/>
      <c r="X247" s="29"/>
      <c r="Y247" s="29"/>
      <c r="Z247" s="29"/>
      <c r="AA247" s="29"/>
      <c r="AB247" s="28"/>
      <c r="AC247" s="28"/>
      <c r="AD247" s="28"/>
      <c r="AE247" s="28"/>
      <c r="AF247" s="30"/>
      <c r="AG247" s="30"/>
      <c r="AH247" s="30"/>
      <c r="AI247" s="30"/>
      <c r="AJ247" s="31"/>
      <c r="AK247" s="31"/>
      <c r="AL247" s="32"/>
      <c r="AM247" s="28"/>
      <c r="AN247" s="28"/>
      <c r="AO247" s="28"/>
      <c r="AP247" s="28"/>
      <c r="AQ247" s="28"/>
      <c r="AR247" s="28"/>
      <c r="AS247" s="28"/>
      <c r="AT247" s="28"/>
      <c r="AU247" s="33"/>
      <c r="AV247" s="23"/>
      <c r="AW247" s="34"/>
      <c r="AX247" s="35"/>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c r="CF247" s="17"/>
      <c r="CG247" s="17"/>
      <c r="CH247" s="17"/>
      <c r="CI247" s="17"/>
      <c r="CJ247" s="17"/>
      <c r="CK247" s="17"/>
      <c r="CL247" s="17"/>
      <c r="CM247" s="17"/>
      <c r="CN247" s="17"/>
      <c r="CO247" s="17"/>
      <c r="CP247" s="17"/>
      <c r="CQ247" s="17"/>
      <c r="CR247" s="17"/>
      <c r="CS247" s="17"/>
      <c r="CT247" s="17"/>
      <c r="CU247" s="17"/>
      <c r="CV247" s="17"/>
      <c r="CW247" s="17"/>
      <c r="CX247" s="17"/>
      <c r="CY247" s="17"/>
      <c r="CZ247" s="17"/>
      <c r="DA247" s="17"/>
      <c r="DB247" s="17"/>
      <c r="DC247" s="17"/>
      <c r="DD247" s="17"/>
      <c r="DE247" s="17"/>
      <c r="DF247" s="17"/>
      <c r="DG247" s="17"/>
      <c r="DH247" s="17"/>
      <c r="DI247" s="17"/>
      <c r="DJ247" s="17"/>
      <c r="DK247" s="17"/>
      <c r="DL247" s="17"/>
      <c r="DM247" s="17"/>
      <c r="DN247" s="17"/>
      <c r="DO247" s="17"/>
      <c r="DP247" s="17"/>
      <c r="DQ247" s="17"/>
      <c r="DR247" s="17"/>
      <c r="DS247" s="17"/>
      <c r="DT247" s="17"/>
      <c r="DU247" s="17"/>
      <c r="DV247" s="17"/>
      <c r="DW247" s="17"/>
      <c r="DX247" s="17"/>
      <c r="DY247" s="17"/>
      <c r="DZ247" s="17"/>
      <c r="EA247" s="17"/>
      <c r="EB247" s="17"/>
      <c r="EC247" s="17"/>
      <c r="ED247" s="17"/>
      <c r="EE247" s="17"/>
      <c r="EF247" s="17"/>
      <c r="EG247" s="17"/>
      <c r="EH247" s="17"/>
      <c r="EI247" s="17"/>
      <c r="EJ247" s="17"/>
      <c r="EK247" s="17"/>
      <c r="EL247" s="17"/>
      <c r="EM247" s="17"/>
      <c r="EN247" s="17"/>
      <c r="EO247" s="17"/>
      <c r="EP247" s="17"/>
      <c r="EQ247" s="17"/>
      <c r="ER247" s="17"/>
      <c r="ES247" s="17"/>
      <c r="ET247" s="17"/>
      <c r="EU247" s="17"/>
      <c r="EV247" s="17"/>
      <c r="EW247" s="17"/>
      <c r="EX247" s="17"/>
      <c r="EY247" s="17"/>
      <c r="EZ247" s="17"/>
      <c r="FA247" s="17"/>
      <c r="FB247" s="17"/>
      <c r="FC247" s="17"/>
      <c r="FD247" s="17"/>
      <c r="FE247" s="17"/>
      <c r="FF247" s="17"/>
      <c r="FG247" s="17"/>
      <c r="FH247" s="17"/>
      <c r="FI247" s="17"/>
      <c r="FJ247" s="17"/>
      <c r="FK247" s="17"/>
      <c r="FL247" s="17"/>
      <c r="FM247" s="17"/>
      <c r="FN247" s="17"/>
      <c r="FO247" s="17"/>
      <c r="FP247" s="17"/>
      <c r="FQ247" s="17"/>
      <c r="FR247" s="17"/>
      <c r="FS247" s="17"/>
      <c r="FT247" s="17"/>
      <c r="FU247" s="17"/>
      <c r="FV247" s="17"/>
      <c r="FW247" s="17"/>
      <c r="FX247" s="17"/>
      <c r="FY247" s="17"/>
      <c r="FZ247" s="17"/>
      <c r="GA247" s="17"/>
      <c r="GB247" s="17"/>
      <c r="GC247" s="17"/>
      <c r="GD247" s="17"/>
      <c r="GE247" s="17"/>
      <c r="GF247" s="17"/>
      <c r="GG247" s="17"/>
      <c r="GH247" s="17"/>
      <c r="GI247" s="17"/>
      <c r="GJ247" s="17"/>
      <c r="GK247" s="17"/>
      <c r="GL247" s="17"/>
      <c r="GM247" s="17"/>
      <c r="GN247" s="17"/>
      <c r="GO247" s="17"/>
      <c r="GP247" s="17"/>
      <c r="GQ247" s="17"/>
      <c r="GR247" s="17"/>
      <c r="GS247" s="17"/>
      <c r="GT247" s="17"/>
      <c r="GU247" s="17"/>
      <c r="GV247" s="17"/>
      <c r="GW247" s="17"/>
      <c r="GX247" s="17"/>
      <c r="GY247" s="17"/>
      <c r="GZ247" s="17"/>
      <c r="HA247" s="17"/>
      <c r="HB247" s="17"/>
      <c r="HC247" s="17"/>
      <c r="HD247" s="17"/>
      <c r="HE247" s="17"/>
      <c r="HF247" s="17"/>
      <c r="HG247" s="17"/>
      <c r="HH247" s="17"/>
      <c r="HI247" s="17"/>
      <c r="HJ247" s="17"/>
      <c r="HK247" s="17"/>
      <c r="HL247" s="17"/>
      <c r="HM247" s="17"/>
      <c r="HN247" s="17"/>
      <c r="HO247" s="17"/>
      <c r="HP247" s="17"/>
      <c r="HQ247" s="17"/>
      <c r="HR247" s="17"/>
      <c r="HS247" s="17"/>
      <c r="HT247" s="17"/>
      <c r="HU247" s="17"/>
      <c r="HV247" s="17"/>
      <c r="HW247" s="17"/>
      <c r="HX247" s="17"/>
      <c r="HY247" s="17"/>
      <c r="HZ247" s="17"/>
      <c r="IA247" s="17"/>
      <c r="IB247" s="17"/>
      <c r="IC247" s="17"/>
      <c r="ID247" s="17"/>
      <c r="IE247" s="17"/>
      <c r="IF247" s="17"/>
      <c r="IG247" s="17"/>
      <c r="IH247" s="17"/>
      <c r="II247" s="17"/>
      <c r="IJ247" s="17"/>
      <c r="IK247" s="17"/>
      <c r="IL247" s="17"/>
      <c r="IM247" s="17"/>
      <c r="IN247" s="17"/>
      <c r="IO247" s="17"/>
      <c r="IP247" s="17"/>
    </row>
    <row r="248" spans="1:250" ht="16.5" hidden="1">
      <c r="A248" s="22"/>
      <c r="B248" s="22"/>
      <c r="C248" s="22"/>
      <c r="D248" s="22"/>
      <c r="E248" s="23"/>
      <c r="F248" s="24"/>
      <c r="G248" s="24"/>
      <c r="H248" s="41"/>
      <c r="I248" s="25"/>
      <c r="J248" s="25"/>
      <c r="K248" s="26"/>
      <c r="L248" s="24"/>
      <c r="M248" s="24"/>
      <c r="N248" s="24"/>
      <c r="O248" s="26"/>
      <c r="P248" s="26"/>
      <c r="Q248" s="26"/>
      <c r="R248" s="26"/>
      <c r="S248" s="92"/>
      <c r="T248" s="28"/>
      <c r="U248" s="28"/>
      <c r="V248" s="28"/>
      <c r="W248" s="28"/>
      <c r="X248" s="29"/>
      <c r="Y248" s="29"/>
      <c r="Z248" s="29"/>
      <c r="AA248" s="29"/>
      <c r="AB248" s="28"/>
      <c r="AC248" s="28"/>
      <c r="AD248" s="28"/>
      <c r="AE248" s="28"/>
      <c r="AF248" s="30"/>
      <c r="AG248" s="30"/>
      <c r="AH248" s="30"/>
      <c r="AI248" s="30"/>
      <c r="AJ248" s="31"/>
      <c r="AK248" s="31"/>
      <c r="AL248" s="32"/>
      <c r="AM248" s="28"/>
      <c r="AN248" s="28"/>
      <c r="AO248" s="28"/>
      <c r="AP248" s="28"/>
      <c r="AQ248" s="28"/>
      <c r="AR248" s="28"/>
      <c r="AS248" s="28"/>
      <c r="AT248" s="28"/>
      <c r="AU248" s="33"/>
      <c r="AV248" s="23"/>
      <c r="AW248" s="34"/>
      <c r="AX248" s="35"/>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c r="DJ248" s="17"/>
      <c r="DK248" s="17"/>
      <c r="DL248" s="17"/>
      <c r="DM248" s="17"/>
      <c r="DN248" s="17"/>
      <c r="DO248" s="17"/>
      <c r="DP248" s="17"/>
      <c r="DQ248" s="17"/>
      <c r="DR248" s="17"/>
      <c r="DS248" s="17"/>
      <c r="DT248" s="17"/>
      <c r="DU248" s="17"/>
      <c r="DV248" s="17"/>
      <c r="DW248" s="17"/>
      <c r="DX248" s="17"/>
      <c r="DY248" s="17"/>
      <c r="DZ248" s="17"/>
      <c r="EA248" s="17"/>
      <c r="EB248" s="17"/>
      <c r="EC248" s="17"/>
      <c r="ED248" s="17"/>
      <c r="EE248" s="17"/>
      <c r="EF248" s="17"/>
      <c r="EG248" s="17"/>
      <c r="EH248" s="17"/>
      <c r="EI248" s="17"/>
      <c r="EJ248" s="17"/>
      <c r="EK248" s="17"/>
      <c r="EL248" s="17"/>
      <c r="EM248" s="17"/>
      <c r="EN248" s="17"/>
      <c r="EO248" s="17"/>
      <c r="EP248" s="17"/>
      <c r="EQ248" s="17"/>
      <c r="ER248" s="17"/>
      <c r="ES248" s="17"/>
      <c r="ET248" s="17"/>
      <c r="EU248" s="17"/>
      <c r="EV248" s="17"/>
      <c r="EW248" s="17"/>
      <c r="EX248" s="17"/>
      <c r="EY248" s="17"/>
      <c r="EZ248" s="17"/>
      <c r="FA248" s="17"/>
      <c r="FB248" s="17"/>
      <c r="FC248" s="17"/>
      <c r="FD248" s="17"/>
      <c r="FE248" s="17"/>
      <c r="FF248" s="17"/>
      <c r="FG248" s="17"/>
      <c r="FH248" s="17"/>
      <c r="FI248" s="17"/>
      <c r="FJ248" s="17"/>
      <c r="FK248" s="17"/>
      <c r="FL248" s="17"/>
      <c r="FM248" s="17"/>
      <c r="FN248" s="17"/>
      <c r="FO248" s="17"/>
      <c r="FP248" s="17"/>
      <c r="FQ248" s="17"/>
      <c r="FR248" s="17"/>
      <c r="FS248" s="17"/>
      <c r="FT248" s="17"/>
      <c r="FU248" s="17"/>
      <c r="FV248" s="17"/>
      <c r="FW248" s="17"/>
      <c r="FX248" s="17"/>
      <c r="FY248" s="17"/>
      <c r="FZ248" s="17"/>
      <c r="GA248" s="17"/>
      <c r="GB248" s="17"/>
      <c r="GC248" s="17"/>
      <c r="GD248" s="17"/>
      <c r="GE248" s="17"/>
      <c r="GF248" s="17"/>
      <c r="GG248" s="17"/>
      <c r="GH248" s="17"/>
      <c r="GI248" s="17"/>
      <c r="GJ248" s="17"/>
      <c r="GK248" s="17"/>
      <c r="GL248" s="17"/>
      <c r="GM248" s="17"/>
      <c r="GN248" s="17"/>
      <c r="GO248" s="17"/>
      <c r="GP248" s="17"/>
      <c r="GQ248" s="17"/>
      <c r="GR248" s="17"/>
      <c r="GS248" s="17"/>
      <c r="GT248" s="17"/>
      <c r="GU248" s="17"/>
      <c r="GV248" s="17"/>
      <c r="GW248" s="17"/>
      <c r="GX248" s="17"/>
      <c r="GY248" s="17"/>
      <c r="GZ248" s="17"/>
      <c r="HA248" s="17"/>
      <c r="HB248" s="17"/>
      <c r="HC248" s="17"/>
      <c r="HD248" s="17"/>
      <c r="HE248" s="17"/>
      <c r="HF248" s="17"/>
      <c r="HG248" s="17"/>
      <c r="HH248" s="17"/>
      <c r="HI248" s="17"/>
      <c r="HJ248" s="17"/>
      <c r="HK248" s="17"/>
      <c r="HL248" s="17"/>
      <c r="HM248" s="17"/>
      <c r="HN248" s="17"/>
      <c r="HO248" s="17"/>
      <c r="HP248" s="17"/>
      <c r="HQ248" s="17"/>
      <c r="HR248" s="17"/>
      <c r="HS248" s="17"/>
      <c r="HT248" s="17"/>
      <c r="HU248" s="17"/>
      <c r="HV248" s="17"/>
      <c r="HW248" s="17"/>
      <c r="HX248" s="17"/>
      <c r="HY248" s="17"/>
      <c r="HZ248" s="17"/>
      <c r="IA248" s="17"/>
      <c r="IB248" s="17"/>
      <c r="IC248" s="17"/>
      <c r="ID248" s="17"/>
      <c r="IE248" s="17"/>
      <c r="IF248" s="17"/>
      <c r="IG248" s="17"/>
      <c r="IH248" s="17"/>
      <c r="II248" s="17"/>
      <c r="IJ248" s="17"/>
      <c r="IK248" s="17"/>
      <c r="IL248" s="17"/>
      <c r="IM248" s="17"/>
      <c r="IN248" s="17"/>
      <c r="IO248" s="17"/>
      <c r="IP248" s="17"/>
    </row>
    <row r="249" spans="1:250" ht="16.5" hidden="1">
      <c r="A249" s="22"/>
      <c r="B249" s="22"/>
      <c r="C249" s="22"/>
      <c r="D249" s="22"/>
      <c r="E249" s="23"/>
      <c r="F249" s="24"/>
      <c r="G249" s="24"/>
      <c r="H249" s="41"/>
      <c r="I249" s="25"/>
      <c r="J249" s="25"/>
      <c r="K249" s="26"/>
      <c r="L249" s="24"/>
      <c r="M249" s="24"/>
      <c r="N249" s="24"/>
      <c r="O249" s="26"/>
      <c r="P249" s="26"/>
      <c r="Q249" s="26"/>
      <c r="R249" s="26"/>
      <c r="S249" s="92"/>
      <c r="T249" s="28"/>
      <c r="U249" s="28"/>
      <c r="V249" s="28"/>
      <c r="W249" s="28"/>
      <c r="X249" s="29"/>
      <c r="Y249" s="29"/>
      <c r="Z249" s="29"/>
      <c r="AA249" s="29"/>
      <c r="AB249" s="28"/>
      <c r="AC249" s="28"/>
      <c r="AD249" s="28"/>
      <c r="AE249" s="28"/>
      <c r="AF249" s="30"/>
      <c r="AG249" s="30"/>
      <c r="AH249" s="30"/>
      <c r="AI249" s="30"/>
      <c r="AJ249" s="31"/>
      <c r="AK249" s="31"/>
      <c r="AL249" s="32"/>
      <c r="AM249" s="28"/>
      <c r="AN249" s="28"/>
      <c r="AO249" s="28"/>
      <c r="AP249" s="28"/>
      <c r="AQ249" s="28"/>
      <c r="AR249" s="28"/>
      <c r="AS249" s="28"/>
      <c r="AT249" s="28"/>
      <c r="AU249" s="33"/>
      <c r="AV249" s="23"/>
      <c r="AW249" s="34"/>
      <c r="AX249" s="35"/>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c r="CF249" s="17"/>
      <c r="CG249" s="17"/>
      <c r="CH249" s="17"/>
      <c r="CI249" s="17"/>
      <c r="CJ249" s="17"/>
      <c r="CK249" s="17"/>
      <c r="CL249" s="17"/>
      <c r="CM249" s="17"/>
      <c r="CN249" s="17"/>
      <c r="CO249" s="17"/>
      <c r="CP249" s="17"/>
      <c r="CQ249" s="17"/>
      <c r="CR249" s="17"/>
      <c r="CS249" s="17"/>
      <c r="CT249" s="17"/>
      <c r="CU249" s="17"/>
      <c r="CV249" s="17"/>
      <c r="CW249" s="17"/>
      <c r="CX249" s="17"/>
      <c r="CY249" s="17"/>
      <c r="CZ249" s="17"/>
      <c r="DA249" s="17"/>
      <c r="DB249" s="17"/>
      <c r="DC249" s="17"/>
      <c r="DD249" s="17"/>
      <c r="DE249" s="17"/>
      <c r="DF249" s="17"/>
      <c r="DG249" s="17"/>
      <c r="DH249" s="17"/>
      <c r="DI249" s="17"/>
      <c r="DJ249" s="17"/>
      <c r="DK249" s="17"/>
      <c r="DL249" s="17"/>
      <c r="DM249" s="17"/>
      <c r="DN249" s="17"/>
      <c r="DO249" s="17"/>
      <c r="DP249" s="17"/>
      <c r="DQ249" s="17"/>
      <c r="DR249" s="17"/>
      <c r="DS249" s="17"/>
      <c r="DT249" s="17"/>
      <c r="DU249" s="17"/>
      <c r="DV249" s="17"/>
      <c r="DW249" s="17"/>
      <c r="DX249" s="17"/>
      <c r="DY249" s="17"/>
      <c r="DZ249" s="17"/>
      <c r="EA249" s="17"/>
      <c r="EB249" s="17"/>
      <c r="EC249" s="17"/>
      <c r="ED249" s="17"/>
      <c r="EE249" s="17"/>
      <c r="EF249" s="17"/>
      <c r="EG249" s="17"/>
      <c r="EH249" s="17"/>
      <c r="EI249" s="17"/>
      <c r="EJ249" s="17"/>
      <c r="EK249" s="17"/>
      <c r="EL249" s="17"/>
      <c r="EM249" s="17"/>
      <c r="EN249" s="17"/>
      <c r="EO249" s="17"/>
      <c r="EP249" s="17"/>
      <c r="EQ249" s="17"/>
      <c r="ER249" s="17"/>
      <c r="ES249" s="17"/>
      <c r="ET249" s="17"/>
      <c r="EU249" s="17"/>
      <c r="EV249" s="17"/>
      <c r="EW249" s="17"/>
      <c r="EX249" s="17"/>
      <c r="EY249" s="17"/>
      <c r="EZ249" s="17"/>
      <c r="FA249" s="17"/>
      <c r="FB249" s="17"/>
      <c r="FC249" s="17"/>
      <c r="FD249" s="17"/>
      <c r="FE249" s="17"/>
      <c r="FF249" s="17"/>
      <c r="FG249" s="17"/>
      <c r="FH249" s="17"/>
      <c r="FI249" s="17"/>
      <c r="FJ249" s="17"/>
      <c r="FK249" s="17"/>
      <c r="FL249" s="17"/>
      <c r="FM249" s="17"/>
      <c r="FN249" s="17"/>
      <c r="FO249" s="17"/>
      <c r="FP249" s="17"/>
      <c r="FQ249" s="17"/>
      <c r="FR249" s="17"/>
      <c r="FS249" s="17"/>
      <c r="FT249" s="17"/>
      <c r="FU249" s="17"/>
      <c r="FV249" s="17"/>
      <c r="FW249" s="17"/>
      <c r="FX249" s="17"/>
      <c r="FY249" s="17"/>
      <c r="FZ249" s="17"/>
      <c r="GA249" s="17"/>
      <c r="GB249" s="17"/>
      <c r="GC249" s="17"/>
      <c r="GD249" s="17"/>
      <c r="GE249" s="17"/>
      <c r="GF249" s="17"/>
      <c r="GG249" s="17"/>
      <c r="GH249" s="17"/>
      <c r="GI249" s="17"/>
      <c r="GJ249" s="17"/>
      <c r="GK249" s="17"/>
      <c r="GL249" s="17"/>
      <c r="GM249" s="17"/>
      <c r="GN249" s="17"/>
      <c r="GO249" s="17"/>
      <c r="GP249" s="17"/>
      <c r="GQ249" s="17"/>
      <c r="GR249" s="17"/>
      <c r="GS249" s="17"/>
      <c r="GT249" s="17"/>
      <c r="GU249" s="17"/>
      <c r="GV249" s="17"/>
      <c r="GW249" s="17"/>
      <c r="GX249" s="17"/>
      <c r="GY249" s="17"/>
      <c r="GZ249" s="17"/>
      <c r="HA249" s="17"/>
      <c r="HB249" s="17"/>
      <c r="HC249" s="17"/>
      <c r="HD249" s="17"/>
      <c r="HE249" s="17"/>
      <c r="HF249" s="17"/>
      <c r="HG249" s="17"/>
      <c r="HH249" s="17"/>
      <c r="HI249" s="17"/>
      <c r="HJ249" s="17"/>
      <c r="HK249" s="17"/>
      <c r="HL249" s="17"/>
      <c r="HM249" s="17"/>
      <c r="HN249" s="17"/>
      <c r="HO249" s="17"/>
      <c r="HP249" s="17"/>
      <c r="HQ249" s="17"/>
      <c r="HR249" s="17"/>
      <c r="HS249" s="17"/>
      <c r="HT249" s="17"/>
      <c r="HU249" s="17"/>
      <c r="HV249" s="17"/>
      <c r="HW249" s="17"/>
      <c r="HX249" s="17"/>
      <c r="HY249" s="17"/>
      <c r="HZ249" s="17"/>
      <c r="IA249" s="17"/>
      <c r="IB249" s="17"/>
      <c r="IC249" s="17"/>
      <c r="ID249" s="17"/>
      <c r="IE249" s="17"/>
      <c r="IF249" s="17"/>
      <c r="IG249" s="17"/>
      <c r="IH249" s="17"/>
      <c r="II249" s="17"/>
      <c r="IJ249" s="17"/>
      <c r="IK249" s="17"/>
      <c r="IL249" s="17"/>
      <c r="IM249" s="17"/>
      <c r="IN249" s="17"/>
      <c r="IO249" s="17"/>
      <c r="IP249" s="17"/>
    </row>
    <row r="250" spans="1:250" ht="16.5" hidden="1">
      <c r="A250" s="22"/>
      <c r="B250" s="22"/>
      <c r="C250" s="22"/>
      <c r="D250" s="22"/>
      <c r="E250" s="23"/>
      <c r="F250" s="24"/>
      <c r="G250" s="24"/>
      <c r="H250" s="41"/>
      <c r="I250" s="25"/>
      <c r="J250" s="25"/>
      <c r="K250" s="26"/>
      <c r="L250" s="24"/>
      <c r="M250" s="24"/>
      <c r="N250" s="24"/>
      <c r="O250" s="26"/>
      <c r="P250" s="26"/>
      <c r="Q250" s="26"/>
      <c r="R250" s="26"/>
      <c r="S250" s="92"/>
      <c r="T250" s="28"/>
      <c r="U250" s="28"/>
      <c r="V250" s="28"/>
      <c r="W250" s="28"/>
      <c r="X250" s="29"/>
      <c r="Y250" s="29"/>
      <c r="Z250" s="29"/>
      <c r="AA250" s="29"/>
      <c r="AB250" s="28"/>
      <c r="AC250" s="28"/>
      <c r="AD250" s="28"/>
      <c r="AE250" s="28"/>
      <c r="AF250" s="30"/>
      <c r="AG250" s="30"/>
      <c r="AH250" s="30"/>
      <c r="AI250" s="30"/>
      <c r="AJ250" s="31"/>
      <c r="AK250" s="31"/>
      <c r="AL250" s="32"/>
      <c r="AM250" s="28"/>
      <c r="AN250" s="28"/>
      <c r="AO250" s="28"/>
      <c r="AP250" s="28"/>
      <c r="AQ250" s="28"/>
      <c r="AR250" s="28"/>
      <c r="AS250" s="28"/>
      <c r="AT250" s="28"/>
      <c r="AU250" s="33"/>
      <c r="AV250" s="23"/>
      <c r="AW250" s="34"/>
      <c r="AX250" s="35"/>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c r="CF250" s="17"/>
      <c r="CG250" s="17"/>
      <c r="CH250" s="17"/>
      <c r="CI250" s="17"/>
      <c r="CJ250" s="17"/>
      <c r="CK250" s="17"/>
      <c r="CL250" s="17"/>
      <c r="CM250" s="17"/>
      <c r="CN250" s="17"/>
      <c r="CO250" s="17"/>
      <c r="CP250" s="17"/>
      <c r="CQ250" s="17"/>
      <c r="CR250" s="17"/>
      <c r="CS250" s="17"/>
      <c r="CT250" s="17"/>
      <c r="CU250" s="17"/>
      <c r="CV250" s="17"/>
      <c r="CW250" s="17"/>
      <c r="CX250" s="17"/>
      <c r="CY250" s="17"/>
      <c r="CZ250" s="17"/>
      <c r="DA250" s="17"/>
      <c r="DB250" s="17"/>
      <c r="DC250" s="17"/>
      <c r="DD250" s="17"/>
      <c r="DE250" s="17"/>
      <c r="DF250" s="17"/>
      <c r="DG250" s="17"/>
      <c r="DH250" s="17"/>
      <c r="DI250" s="17"/>
      <c r="DJ250" s="17"/>
      <c r="DK250" s="17"/>
      <c r="DL250" s="17"/>
      <c r="DM250" s="17"/>
      <c r="DN250" s="17"/>
      <c r="DO250" s="17"/>
      <c r="DP250" s="17"/>
      <c r="DQ250" s="17"/>
      <c r="DR250" s="17"/>
      <c r="DS250" s="17"/>
      <c r="DT250" s="17"/>
      <c r="DU250" s="17"/>
      <c r="DV250" s="17"/>
      <c r="DW250" s="17"/>
      <c r="DX250" s="17"/>
      <c r="DY250" s="17"/>
      <c r="DZ250" s="17"/>
      <c r="EA250" s="17"/>
      <c r="EB250" s="17"/>
      <c r="EC250" s="17"/>
      <c r="ED250" s="17"/>
      <c r="EE250" s="17"/>
      <c r="EF250" s="17"/>
      <c r="EG250" s="17"/>
      <c r="EH250" s="17"/>
      <c r="EI250" s="17"/>
      <c r="EJ250" s="17"/>
      <c r="EK250" s="17"/>
      <c r="EL250" s="17"/>
      <c r="EM250" s="17"/>
      <c r="EN250" s="17"/>
      <c r="EO250" s="17"/>
      <c r="EP250" s="17"/>
      <c r="EQ250" s="17"/>
      <c r="ER250" s="17"/>
      <c r="ES250" s="17"/>
      <c r="ET250" s="17"/>
      <c r="EU250" s="17"/>
      <c r="EV250" s="17"/>
      <c r="EW250" s="17"/>
      <c r="EX250" s="17"/>
      <c r="EY250" s="17"/>
      <c r="EZ250" s="17"/>
      <c r="FA250" s="17"/>
      <c r="FB250" s="17"/>
      <c r="FC250" s="17"/>
      <c r="FD250" s="17"/>
      <c r="FE250" s="17"/>
      <c r="FF250" s="17"/>
      <c r="FG250" s="17"/>
      <c r="FH250" s="17"/>
      <c r="FI250" s="17"/>
      <c r="FJ250" s="17"/>
      <c r="FK250" s="17"/>
      <c r="FL250" s="17"/>
      <c r="FM250" s="17"/>
      <c r="FN250" s="17"/>
      <c r="FO250" s="17"/>
      <c r="FP250" s="17"/>
      <c r="FQ250" s="17"/>
      <c r="FR250" s="17"/>
      <c r="FS250" s="17"/>
      <c r="FT250" s="17"/>
      <c r="FU250" s="17"/>
      <c r="FV250" s="17"/>
      <c r="FW250" s="17"/>
      <c r="FX250" s="17"/>
      <c r="FY250" s="17"/>
      <c r="FZ250" s="17"/>
      <c r="GA250" s="17"/>
      <c r="GB250" s="17"/>
      <c r="GC250" s="17"/>
      <c r="GD250" s="17"/>
      <c r="GE250" s="17"/>
      <c r="GF250" s="17"/>
      <c r="GG250" s="17"/>
      <c r="GH250" s="17"/>
      <c r="GI250" s="17"/>
      <c r="GJ250" s="17"/>
      <c r="GK250" s="17"/>
      <c r="GL250" s="17"/>
      <c r="GM250" s="17"/>
      <c r="GN250" s="17"/>
      <c r="GO250" s="17"/>
      <c r="GP250" s="17"/>
      <c r="GQ250" s="17"/>
      <c r="GR250" s="17"/>
      <c r="GS250" s="17"/>
      <c r="GT250" s="17"/>
      <c r="GU250" s="17"/>
      <c r="GV250" s="17"/>
      <c r="GW250" s="17"/>
      <c r="GX250" s="17"/>
      <c r="GY250" s="17"/>
      <c r="GZ250" s="17"/>
      <c r="HA250" s="17"/>
      <c r="HB250" s="17"/>
      <c r="HC250" s="17"/>
      <c r="HD250" s="17"/>
      <c r="HE250" s="17"/>
      <c r="HF250" s="17"/>
      <c r="HG250" s="17"/>
      <c r="HH250" s="17"/>
      <c r="HI250" s="17"/>
      <c r="HJ250" s="17"/>
      <c r="HK250" s="17"/>
      <c r="HL250" s="17"/>
      <c r="HM250" s="17"/>
      <c r="HN250" s="17"/>
      <c r="HO250" s="17"/>
      <c r="HP250" s="17"/>
      <c r="HQ250" s="17"/>
      <c r="HR250" s="17"/>
      <c r="HS250" s="17"/>
      <c r="HT250" s="17"/>
      <c r="HU250" s="17"/>
      <c r="HV250" s="17"/>
      <c r="HW250" s="17"/>
      <c r="HX250" s="17"/>
      <c r="HY250" s="17"/>
      <c r="HZ250" s="17"/>
      <c r="IA250" s="17"/>
      <c r="IB250" s="17"/>
      <c r="IC250" s="17"/>
      <c r="ID250" s="17"/>
      <c r="IE250" s="17"/>
      <c r="IF250" s="17"/>
      <c r="IG250" s="17"/>
      <c r="IH250" s="17"/>
      <c r="II250" s="17"/>
      <c r="IJ250" s="17"/>
      <c r="IK250" s="17"/>
      <c r="IL250" s="17"/>
      <c r="IM250" s="17"/>
      <c r="IN250" s="17"/>
      <c r="IO250" s="17"/>
      <c r="IP250" s="17"/>
    </row>
    <row r="251" spans="1:250" ht="16.5" hidden="1">
      <c r="A251" s="22"/>
      <c r="B251" s="22"/>
      <c r="C251" s="22"/>
      <c r="D251" s="22"/>
      <c r="E251" s="23"/>
      <c r="F251" s="24"/>
      <c r="G251" s="24"/>
      <c r="H251" s="41"/>
      <c r="I251" s="25"/>
      <c r="J251" s="25"/>
      <c r="K251" s="26"/>
      <c r="L251" s="24"/>
      <c r="M251" s="24"/>
      <c r="N251" s="24"/>
      <c r="O251" s="26"/>
      <c r="P251" s="26"/>
      <c r="Q251" s="26"/>
      <c r="R251" s="26"/>
      <c r="S251" s="92"/>
      <c r="T251" s="28"/>
      <c r="U251" s="28"/>
      <c r="V251" s="28"/>
      <c r="W251" s="28"/>
      <c r="X251" s="29"/>
      <c r="Y251" s="29"/>
      <c r="Z251" s="29"/>
      <c r="AA251" s="29"/>
      <c r="AB251" s="28"/>
      <c r="AC251" s="28"/>
      <c r="AD251" s="28"/>
      <c r="AE251" s="28"/>
      <c r="AF251" s="30"/>
      <c r="AG251" s="30"/>
      <c r="AH251" s="30"/>
      <c r="AI251" s="30"/>
      <c r="AJ251" s="31"/>
      <c r="AK251" s="31"/>
      <c r="AL251" s="32"/>
      <c r="AM251" s="28"/>
      <c r="AN251" s="28"/>
      <c r="AO251" s="28"/>
      <c r="AP251" s="28"/>
      <c r="AQ251" s="28"/>
      <c r="AR251" s="28"/>
      <c r="AS251" s="28"/>
      <c r="AT251" s="28"/>
      <c r="AU251" s="33"/>
      <c r="AV251" s="23"/>
      <c r="AW251" s="34"/>
      <c r="AX251" s="35"/>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c r="CF251" s="17"/>
      <c r="CG251" s="17"/>
      <c r="CH251" s="17"/>
      <c r="CI251" s="17"/>
      <c r="CJ251" s="17"/>
      <c r="CK251" s="17"/>
      <c r="CL251" s="17"/>
      <c r="CM251" s="17"/>
      <c r="CN251" s="17"/>
      <c r="CO251" s="17"/>
      <c r="CP251" s="17"/>
      <c r="CQ251" s="17"/>
      <c r="CR251" s="17"/>
      <c r="CS251" s="17"/>
      <c r="CT251" s="17"/>
      <c r="CU251" s="17"/>
      <c r="CV251" s="17"/>
      <c r="CW251" s="17"/>
      <c r="CX251" s="17"/>
      <c r="CY251" s="17"/>
      <c r="CZ251" s="17"/>
      <c r="DA251" s="17"/>
      <c r="DB251" s="17"/>
      <c r="DC251" s="17"/>
      <c r="DD251" s="17"/>
      <c r="DE251" s="17"/>
      <c r="DF251" s="17"/>
      <c r="DG251" s="17"/>
      <c r="DH251" s="17"/>
      <c r="DI251" s="17"/>
      <c r="DJ251" s="17"/>
      <c r="DK251" s="17"/>
      <c r="DL251" s="17"/>
      <c r="DM251" s="17"/>
      <c r="DN251" s="17"/>
      <c r="DO251" s="17"/>
      <c r="DP251" s="17"/>
      <c r="DQ251" s="17"/>
      <c r="DR251" s="17"/>
      <c r="DS251" s="17"/>
      <c r="DT251" s="17"/>
      <c r="DU251" s="17"/>
      <c r="DV251" s="17"/>
      <c r="DW251" s="17"/>
      <c r="DX251" s="17"/>
      <c r="DY251" s="17"/>
      <c r="DZ251" s="17"/>
      <c r="EA251" s="17"/>
      <c r="EB251" s="17"/>
      <c r="EC251" s="17"/>
      <c r="ED251" s="17"/>
      <c r="EE251" s="17"/>
      <c r="EF251" s="17"/>
      <c r="EG251" s="17"/>
      <c r="EH251" s="17"/>
      <c r="EI251" s="17"/>
      <c r="EJ251" s="17"/>
      <c r="EK251" s="17"/>
      <c r="EL251" s="17"/>
      <c r="EM251" s="17"/>
      <c r="EN251" s="17"/>
      <c r="EO251" s="17"/>
      <c r="EP251" s="17"/>
      <c r="EQ251" s="17"/>
      <c r="ER251" s="17"/>
      <c r="ES251" s="17"/>
      <c r="ET251" s="17"/>
      <c r="EU251" s="17"/>
      <c r="EV251" s="17"/>
      <c r="EW251" s="17"/>
      <c r="EX251" s="17"/>
      <c r="EY251" s="17"/>
      <c r="EZ251" s="17"/>
      <c r="FA251" s="17"/>
      <c r="FB251" s="17"/>
      <c r="FC251" s="17"/>
      <c r="FD251" s="17"/>
      <c r="FE251" s="17"/>
      <c r="FF251" s="17"/>
      <c r="FG251" s="17"/>
      <c r="FH251" s="17"/>
      <c r="FI251" s="17"/>
      <c r="FJ251" s="17"/>
      <c r="FK251" s="17"/>
      <c r="FL251" s="17"/>
      <c r="FM251" s="17"/>
      <c r="FN251" s="17"/>
      <c r="FO251" s="17"/>
      <c r="FP251" s="17"/>
      <c r="FQ251" s="17"/>
      <c r="FR251" s="17"/>
      <c r="FS251" s="17"/>
      <c r="FT251" s="17"/>
      <c r="FU251" s="17"/>
      <c r="FV251" s="17"/>
      <c r="FW251" s="17"/>
      <c r="FX251" s="17"/>
      <c r="FY251" s="17"/>
      <c r="FZ251" s="17"/>
      <c r="GA251" s="17"/>
      <c r="GB251" s="17"/>
      <c r="GC251" s="17"/>
      <c r="GD251" s="17"/>
      <c r="GE251" s="17"/>
      <c r="GF251" s="17"/>
      <c r="GG251" s="17"/>
      <c r="GH251" s="17"/>
      <c r="GI251" s="17"/>
      <c r="GJ251" s="17"/>
      <c r="GK251" s="17"/>
      <c r="GL251" s="17"/>
      <c r="GM251" s="17"/>
      <c r="GN251" s="17"/>
      <c r="GO251" s="17"/>
      <c r="GP251" s="17"/>
      <c r="GQ251" s="17"/>
      <c r="GR251" s="17"/>
      <c r="GS251" s="17"/>
      <c r="GT251" s="17"/>
      <c r="GU251" s="17"/>
      <c r="GV251" s="17"/>
      <c r="GW251" s="17"/>
      <c r="GX251" s="17"/>
      <c r="GY251" s="17"/>
      <c r="GZ251" s="17"/>
      <c r="HA251" s="17"/>
      <c r="HB251" s="17"/>
      <c r="HC251" s="17"/>
      <c r="HD251" s="17"/>
      <c r="HE251" s="17"/>
      <c r="HF251" s="17"/>
      <c r="HG251" s="17"/>
      <c r="HH251" s="17"/>
      <c r="HI251" s="17"/>
      <c r="HJ251" s="17"/>
      <c r="HK251" s="17"/>
      <c r="HL251" s="17"/>
      <c r="HM251" s="17"/>
      <c r="HN251" s="17"/>
      <c r="HO251" s="17"/>
      <c r="HP251" s="17"/>
      <c r="HQ251" s="17"/>
      <c r="HR251" s="17"/>
      <c r="HS251" s="17"/>
      <c r="HT251" s="17"/>
      <c r="HU251" s="17"/>
      <c r="HV251" s="17"/>
      <c r="HW251" s="17"/>
      <c r="HX251" s="17"/>
      <c r="HY251" s="17"/>
      <c r="HZ251" s="17"/>
      <c r="IA251" s="17"/>
      <c r="IB251" s="17"/>
      <c r="IC251" s="17"/>
      <c r="ID251" s="17"/>
      <c r="IE251" s="17"/>
      <c r="IF251" s="17"/>
      <c r="IG251" s="17"/>
      <c r="IH251" s="17"/>
      <c r="II251" s="17"/>
      <c r="IJ251" s="17"/>
      <c r="IK251" s="17"/>
      <c r="IL251" s="17"/>
      <c r="IM251" s="17"/>
      <c r="IN251" s="17"/>
      <c r="IO251" s="17"/>
      <c r="IP251" s="17"/>
    </row>
    <row r="252" spans="1:250" ht="16.5" hidden="1">
      <c r="A252" s="22"/>
      <c r="B252" s="22"/>
      <c r="C252" s="22"/>
      <c r="D252" s="22"/>
      <c r="E252" s="23"/>
      <c r="F252" s="24"/>
      <c r="G252" s="24"/>
      <c r="H252" s="41"/>
      <c r="I252" s="25"/>
      <c r="J252" s="25"/>
      <c r="K252" s="26"/>
      <c r="L252" s="24"/>
      <c r="M252" s="24"/>
      <c r="N252" s="24"/>
      <c r="O252" s="26"/>
      <c r="P252" s="26"/>
      <c r="Q252" s="26"/>
      <c r="R252" s="26"/>
      <c r="S252" s="92"/>
      <c r="T252" s="28"/>
      <c r="U252" s="28"/>
      <c r="V252" s="28"/>
      <c r="W252" s="28"/>
      <c r="X252" s="29"/>
      <c r="Y252" s="29"/>
      <c r="Z252" s="29"/>
      <c r="AA252" s="29"/>
      <c r="AB252" s="28"/>
      <c r="AC252" s="28"/>
      <c r="AD252" s="28"/>
      <c r="AE252" s="28"/>
      <c r="AF252" s="30"/>
      <c r="AG252" s="30"/>
      <c r="AH252" s="30"/>
      <c r="AI252" s="30"/>
      <c r="AJ252" s="31"/>
      <c r="AK252" s="31"/>
      <c r="AL252" s="32"/>
      <c r="AM252" s="28"/>
      <c r="AN252" s="28"/>
      <c r="AO252" s="28"/>
      <c r="AP252" s="28"/>
      <c r="AQ252" s="28"/>
      <c r="AR252" s="28"/>
      <c r="AS252" s="28"/>
      <c r="AT252" s="28"/>
      <c r="AU252" s="33"/>
      <c r="AV252" s="23"/>
      <c r="AW252" s="34"/>
      <c r="AX252" s="35"/>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c r="CF252" s="17"/>
      <c r="CG252" s="17"/>
      <c r="CH252" s="17"/>
      <c r="CI252" s="17"/>
      <c r="CJ252" s="17"/>
      <c r="CK252" s="17"/>
      <c r="CL252" s="17"/>
      <c r="CM252" s="17"/>
      <c r="CN252" s="17"/>
      <c r="CO252" s="17"/>
      <c r="CP252" s="17"/>
      <c r="CQ252" s="17"/>
      <c r="CR252" s="17"/>
      <c r="CS252" s="17"/>
      <c r="CT252" s="17"/>
      <c r="CU252" s="17"/>
      <c r="CV252" s="17"/>
      <c r="CW252" s="17"/>
      <c r="CX252" s="17"/>
      <c r="CY252" s="17"/>
      <c r="CZ252" s="17"/>
      <c r="DA252" s="17"/>
      <c r="DB252" s="17"/>
      <c r="DC252" s="17"/>
      <c r="DD252" s="17"/>
      <c r="DE252" s="17"/>
      <c r="DF252" s="17"/>
      <c r="DG252" s="17"/>
      <c r="DH252" s="17"/>
      <c r="DI252" s="17"/>
      <c r="DJ252" s="17"/>
      <c r="DK252" s="17"/>
      <c r="DL252" s="17"/>
      <c r="DM252" s="17"/>
      <c r="DN252" s="17"/>
      <c r="DO252" s="17"/>
      <c r="DP252" s="17"/>
      <c r="DQ252" s="17"/>
      <c r="DR252" s="17"/>
      <c r="DS252" s="17"/>
      <c r="DT252" s="17"/>
      <c r="DU252" s="17"/>
      <c r="DV252" s="17"/>
      <c r="DW252" s="17"/>
      <c r="DX252" s="17"/>
      <c r="DY252" s="17"/>
      <c r="DZ252" s="17"/>
      <c r="EA252" s="17"/>
      <c r="EB252" s="17"/>
      <c r="EC252" s="17"/>
      <c r="ED252" s="17"/>
      <c r="EE252" s="17"/>
      <c r="EF252" s="17"/>
      <c r="EG252" s="17"/>
      <c r="EH252" s="17"/>
      <c r="EI252" s="17"/>
      <c r="EJ252" s="17"/>
      <c r="EK252" s="17"/>
      <c r="EL252" s="17"/>
      <c r="EM252" s="17"/>
      <c r="EN252" s="17"/>
      <c r="EO252" s="17"/>
      <c r="EP252" s="17"/>
      <c r="EQ252" s="17"/>
      <c r="ER252" s="17"/>
      <c r="ES252" s="17"/>
      <c r="ET252" s="17"/>
      <c r="EU252" s="17"/>
      <c r="EV252" s="17"/>
      <c r="EW252" s="17"/>
      <c r="EX252" s="17"/>
      <c r="EY252" s="17"/>
      <c r="EZ252" s="17"/>
      <c r="FA252" s="17"/>
      <c r="FB252" s="17"/>
      <c r="FC252" s="17"/>
      <c r="FD252" s="17"/>
      <c r="FE252" s="17"/>
      <c r="FF252" s="17"/>
      <c r="FG252" s="17"/>
      <c r="FH252" s="17"/>
      <c r="FI252" s="17"/>
      <c r="FJ252" s="17"/>
      <c r="FK252" s="17"/>
      <c r="FL252" s="17"/>
      <c r="FM252" s="17"/>
      <c r="FN252" s="17"/>
      <c r="FO252" s="17"/>
      <c r="FP252" s="17"/>
      <c r="FQ252" s="17"/>
      <c r="FR252" s="17"/>
      <c r="FS252" s="17"/>
      <c r="FT252" s="17"/>
      <c r="FU252" s="17"/>
      <c r="FV252" s="17"/>
      <c r="FW252" s="17"/>
      <c r="FX252" s="17"/>
      <c r="FY252" s="17"/>
      <c r="FZ252" s="17"/>
      <c r="GA252" s="17"/>
      <c r="GB252" s="17"/>
      <c r="GC252" s="17"/>
      <c r="GD252" s="17"/>
      <c r="GE252" s="17"/>
      <c r="GF252" s="17"/>
      <c r="GG252" s="17"/>
      <c r="GH252" s="17"/>
      <c r="GI252" s="17"/>
      <c r="GJ252" s="17"/>
      <c r="GK252" s="17"/>
      <c r="GL252" s="17"/>
      <c r="GM252" s="17"/>
      <c r="GN252" s="17"/>
      <c r="GO252" s="17"/>
      <c r="GP252" s="17"/>
      <c r="GQ252" s="17"/>
      <c r="GR252" s="17"/>
      <c r="GS252" s="17"/>
      <c r="GT252" s="17"/>
      <c r="GU252" s="17"/>
      <c r="GV252" s="17"/>
      <c r="GW252" s="17"/>
      <c r="GX252" s="17"/>
      <c r="GY252" s="17"/>
      <c r="GZ252" s="17"/>
      <c r="HA252" s="17"/>
      <c r="HB252" s="17"/>
      <c r="HC252" s="17"/>
      <c r="HD252" s="17"/>
      <c r="HE252" s="17"/>
      <c r="HF252" s="17"/>
      <c r="HG252" s="17"/>
      <c r="HH252" s="17"/>
      <c r="HI252" s="17"/>
      <c r="HJ252" s="17"/>
      <c r="HK252" s="17"/>
      <c r="HL252" s="17"/>
      <c r="HM252" s="17"/>
      <c r="HN252" s="17"/>
      <c r="HO252" s="17"/>
      <c r="HP252" s="17"/>
      <c r="HQ252" s="17"/>
      <c r="HR252" s="17"/>
      <c r="HS252" s="17"/>
      <c r="HT252" s="17"/>
      <c r="HU252" s="17"/>
      <c r="HV252" s="17"/>
      <c r="HW252" s="17"/>
      <c r="HX252" s="17"/>
      <c r="HY252" s="17"/>
      <c r="HZ252" s="17"/>
      <c r="IA252" s="17"/>
      <c r="IB252" s="17"/>
      <c r="IC252" s="17"/>
      <c r="ID252" s="17"/>
      <c r="IE252" s="17"/>
      <c r="IF252" s="17"/>
      <c r="IG252" s="17"/>
      <c r="IH252" s="17"/>
      <c r="II252" s="17"/>
      <c r="IJ252" s="17"/>
      <c r="IK252" s="17"/>
      <c r="IL252" s="17"/>
      <c r="IM252" s="17"/>
      <c r="IN252" s="17"/>
      <c r="IO252" s="17"/>
      <c r="IP252" s="17"/>
    </row>
    <row r="253" spans="1:250" ht="47.25">
      <c r="A253" s="22" t="s">
        <v>287</v>
      </c>
      <c r="B253" s="22" t="s">
        <v>288</v>
      </c>
      <c r="C253" s="22" t="s">
        <v>289</v>
      </c>
      <c r="D253" s="22" t="s">
        <v>290</v>
      </c>
      <c r="E253" s="23" t="s">
        <v>10</v>
      </c>
      <c r="F253" s="24"/>
      <c r="G253" s="24" t="s">
        <v>43</v>
      </c>
      <c r="H253" s="41" t="s">
        <v>30</v>
      </c>
      <c r="I253" s="25" t="s">
        <v>115</v>
      </c>
      <c r="J253" s="25" t="s">
        <v>21</v>
      </c>
      <c r="K253" s="26">
        <v>2800</v>
      </c>
      <c r="L253" s="24">
        <v>1400</v>
      </c>
      <c r="M253" s="24">
        <v>1000</v>
      </c>
      <c r="N253" s="24">
        <v>800</v>
      </c>
      <c r="O253" s="26"/>
      <c r="P253" s="26"/>
      <c r="Q253" s="26"/>
      <c r="R253" s="26"/>
      <c r="S253" s="92" t="s">
        <v>43</v>
      </c>
      <c r="T253" s="28"/>
      <c r="U253" s="28"/>
      <c r="V253" s="28"/>
      <c r="W253" s="28"/>
      <c r="X253" s="29">
        <v>0</v>
      </c>
      <c r="Y253" s="29">
        <v>0</v>
      </c>
      <c r="Z253" s="29"/>
      <c r="AA253" s="29"/>
      <c r="AB253" s="28"/>
      <c r="AC253" s="28"/>
      <c r="AD253" s="28"/>
      <c r="AE253" s="28"/>
      <c r="AF253" s="30"/>
      <c r="AG253" s="30"/>
      <c r="AH253" s="30"/>
      <c r="AI253" s="30"/>
      <c r="AJ253" s="31">
        <v>5.0176399026763994</v>
      </c>
      <c r="AK253" s="31"/>
      <c r="AL253" s="32" t="e">
        <v>#REF!</v>
      </c>
      <c r="AM253" s="28" t="e">
        <v>#REF!</v>
      </c>
      <c r="AN253" s="28" t="e">
        <v>#REF!</v>
      </c>
      <c r="AO253" s="28" t="e">
        <v>#REF!</v>
      </c>
      <c r="AP253" s="28" t="e">
        <v>#REF!</v>
      </c>
      <c r="AQ253" s="28" t="e">
        <v>#REF!</v>
      </c>
      <c r="AR253" s="28" t="e">
        <v>#REF!</v>
      </c>
      <c r="AS253" s="28" t="e">
        <v>#REF!</v>
      </c>
      <c r="AT253" s="28" t="e">
        <v>#REF!</v>
      </c>
      <c r="AU253" s="33"/>
      <c r="AV253" s="23" t="s">
        <v>10</v>
      </c>
      <c r="AW253" s="34"/>
      <c r="AX253" s="35">
        <v>300</v>
      </c>
      <c r="AY253" s="17"/>
      <c r="AZ253" s="17"/>
      <c r="BA253" s="17"/>
      <c r="BB253" s="17"/>
      <c r="BC253" s="17"/>
      <c r="BD253" s="17"/>
      <c r="BE253" s="17"/>
      <c r="BF253" s="17"/>
      <c r="BG253" s="17"/>
      <c r="BH253" s="80" t="str">
        <f>TRIM(H253)</f>
        <v>Hương lộ 7</v>
      </c>
      <c r="BI253" s="80" t="str">
        <f>TRIM(I253)</f>
        <v>Ranh giới xã Bình Lợi (cũ)</v>
      </c>
      <c r="BJ253" s="80" t="str">
        <f>TRIM(J253)</f>
        <v>Hương lộ 15</v>
      </c>
      <c r="BK253" s="37" t="str">
        <f>UPPER(LEFT(BH253,1))&amp;MID(BH253,2,LEN(BH253))</f>
        <v>Hương lộ 7</v>
      </c>
      <c r="BL253" s="37" t="str">
        <f>UPPER(LEFT(BI253,1))&amp;MID(BI253,2,LEN(BI253))</f>
        <v>Ranh giới xã Bình Lợi (cũ)</v>
      </c>
      <c r="BM253" s="37" t="str">
        <f>UPPER(LEFT(BJ253,1))&amp;MID(BJ253,2,LEN(BJ253))</f>
        <v>Hương lộ 15</v>
      </c>
      <c r="BN253" s="17"/>
      <c r="BO253" s="17"/>
      <c r="BP253" s="17"/>
      <c r="BQ253" s="17"/>
      <c r="BR253" s="17"/>
      <c r="BS253" s="17"/>
      <c r="BT253" s="17"/>
      <c r="BU253" s="17"/>
      <c r="BV253" s="17"/>
      <c r="BW253" s="17"/>
      <c r="BX253" s="17"/>
      <c r="BY253" s="17"/>
      <c r="BZ253" s="17"/>
      <c r="CA253" s="17"/>
      <c r="CB253" s="17"/>
      <c r="CC253" s="17"/>
      <c r="CD253" s="17"/>
      <c r="CE253" s="17"/>
      <c r="CF253" s="17"/>
      <c r="CG253" s="17"/>
      <c r="CH253" s="17"/>
      <c r="CI253" s="17"/>
      <c r="CJ253" s="17"/>
      <c r="CK253" s="17"/>
      <c r="CL253" s="17"/>
      <c r="CM253" s="17"/>
      <c r="CN253" s="17"/>
      <c r="CO253" s="17"/>
      <c r="CP253" s="17"/>
      <c r="CQ253" s="17"/>
      <c r="CR253" s="17"/>
      <c r="CS253" s="17"/>
      <c r="CT253" s="17"/>
      <c r="CU253" s="17"/>
      <c r="CV253" s="17"/>
      <c r="CW253" s="17"/>
      <c r="CX253" s="17"/>
      <c r="CY253" s="17"/>
      <c r="CZ253" s="17"/>
      <c r="DA253" s="17"/>
      <c r="DB253" s="17"/>
      <c r="DC253" s="17"/>
      <c r="DD253" s="17"/>
      <c r="DE253" s="17"/>
      <c r="DF253" s="17"/>
      <c r="DG253" s="17"/>
      <c r="DH253" s="17"/>
      <c r="DI253" s="17"/>
      <c r="DJ253" s="17"/>
      <c r="DK253" s="17"/>
      <c r="DL253" s="17"/>
      <c r="DM253" s="17"/>
      <c r="DN253" s="17"/>
      <c r="DO253" s="17"/>
      <c r="DP253" s="17"/>
      <c r="DQ253" s="17"/>
      <c r="DR253" s="17"/>
      <c r="DS253" s="17"/>
      <c r="DT253" s="17"/>
      <c r="DU253" s="17"/>
      <c r="DV253" s="17"/>
      <c r="DW253" s="17"/>
      <c r="DX253" s="17"/>
      <c r="DY253" s="17"/>
      <c r="DZ253" s="17"/>
      <c r="EA253" s="17"/>
      <c r="EB253" s="17"/>
      <c r="EC253" s="17"/>
      <c r="ED253" s="17"/>
      <c r="EE253" s="17"/>
      <c r="EF253" s="17"/>
      <c r="EG253" s="17"/>
      <c r="EH253" s="17"/>
      <c r="EI253" s="17"/>
      <c r="EJ253" s="17"/>
      <c r="EK253" s="17"/>
      <c r="EL253" s="17"/>
      <c r="EM253" s="17"/>
      <c r="EN253" s="17"/>
      <c r="EO253" s="17"/>
      <c r="EP253" s="17"/>
      <c r="EQ253" s="17"/>
      <c r="ER253" s="17"/>
      <c r="ES253" s="17"/>
      <c r="ET253" s="17"/>
      <c r="EU253" s="17"/>
      <c r="EV253" s="17"/>
      <c r="EW253" s="17"/>
      <c r="EX253" s="17"/>
      <c r="EY253" s="17"/>
      <c r="EZ253" s="17"/>
      <c r="FA253" s="17"/>
      <c r="FB253" s="17"/>
      <c r="FC253" s="17"/>
      <c r="FD253" s="17"/>
      <c r="FE253" s="17"/>
      <c r="FF253" s="17"/>
      <c r="FG253" s="17"/>
      <c r="FH253" s="17"/>
      <c r="FI253" s="17"/>
      <c r="FJ253" s="17"/>
      <c r="FK253" s="17"/>
      <c r="FL253" s="17"/>
      <c r="FM253" s="17"/>
      <c r="FN253" s="17"/>
      <c r="FO253" s="17"/>
      <c r="FP253" s="17"/>
      <c r="FQ253" s="17"/>
      <c r="FR253" s="17"/>
      <c r="FS253" s="17"/>
      <c r="FT253" s="17"/>
      <c r="FU253" s="17"/>
      <c r="FV253" s="17"/>
      <c r="FW253" s="17"/>
      <c r="FX253" s="17"/>
      <c r="FY253" s="17"/>
      <c r="FZ253" s="17"/>
      <c r="GA253" s="17"/>
      <c r="GB253" s="17"/>
      <c r="GC253" s="17"/>
      <c r="GD253" s="17"/>
      <c r="GE253" s="17"/>
      <c r="GF253" s="17"/>
      <c r="GG253" s="17"/>
      <c r="GH253" s="17"/>
      <c r="GI253" s="17"/>
      <c r="GJ253" s="17"/>
      <c r="GK253" s="17"/>
      <c r="GL253" s="17"/>
      <c r="GM253" s="17"/>
      <c r="GN253" s="17"/>
      <c r="GO253" s="17"/>
      <c r="GP253" s="17"/>
      <c r="GQ253" s="17"/>
      <c r="GR253" s="17"/>
      <c r="GS253" s="17"/>
      <c r="GT253" s="17"/>
      <c r="GU253" s="17"/>
      <c r="GV253" s="17"/>
      <c r="GW253" s="17"/>
      <c r="GX253" s="17"/>
      <c r="GY253" s="17"/>
      <c r="GZ253" s="17"/>
      <c r="HA253" s="17"/>
      <c r="HB253" s="17"/>
      <c r="HC253" s="17"/>
      <c r="HD253" s="17"/>
      <c r="HE253" s="17"/>
      <c r="HF253" s="17"/>
      <c r="HG253" s="17"/>
      <c r="HH253" s="17"/>
      <c r="HI253" s="17"/>
      <c r="HJ253" s="17"/>
      <c r="HK253" s="17"/>
      <c r="HL253" s="17"/>
      <c r="HM253" s="17"/>
      <c r="HN253" s="17"/>
      <c r="HO253" s="17"/>
      <c r="HP253" s="17"/>
      <c r="HQ253" s="17"/>
      <c r="HR253" s="17"/>
      <c r="HS253" s="17"/>
      <c r="HT253" s="17"/>
      <c r="HU253" s="17"/>
      <c r="HV253" s="17"/>
      <c r="HW253" s="17"/>
      <c r="HX253" s="17"/>
      <c r="HY253" s="17"/>
      <c r="HZ253" s="17"/>
      <c r="IA253" s="17"/>
      <c r="IB253" s="17"/>
      <c r="IC253" s="17"/>
      <c r="ID253" s="17"/>
      <c r="IE253" s="17"/>
      <c r="IF253" s="17"/>
      <c r="IG253" s="17"/>
      <c r="IH253" s="17"/>
      <c r="II253" s="17"/>
      <c r="IJ253" s="17"/>
      <c r="IK253" s="17"/>
      <c r="IL253" s="17"/>
      <c r="IM253" s="17"/>
      <c r="IN253" s="17"/>
      <c r="IO253" s="17"/>
      <c r="IP253" s="17"/>
    </row>
    <row r="254" spans="1:250" ht="16.5" hidden="1">
      <c r="A254" s="22"/>
      <c r="B254" s="22"/>
      <c r="C254" s="22"/>
      <c r="D254" s="22"/>
      <c r="E254" s="23"/>
      <c r="F254" s="24"/>
      <c r="G254" s="24"/>
      <c r="H254" s="41"/>
      <c r="I254" s="25"/>
      <c r="J254" s="25"/>
      <c r="K254" s="26"/>
      <c r="L254" s="24"/>
      <c r="M254" s="24"/>
      <c r="N254" s="24"/>
      <c r="O254" s="26"/>
      <c r="P254" s="26"/>
      <c r="Q254" s="26"/>
      <c r="R254" s="26"/>
      <c r="S254" s="92"/>
      <c r="T254" s="28"/>
      <c r="U254" s="28"/>
      <c r="V254" s="28"/>
      <c r="W254" s="28"/>
      <c r="X254" s="29"/>
      <c r="Y254" s="29"/>
      <c r="Z254" s="29"/>
      <c r="AA254" s="29"/>
      <c r="AB254" s="28"/>
      <c r="AC254" s="28"/>
      <c r="AD254" s="28"/>
      <c r="AE254" s="28"/>
      <c r="AF254" s="30"/>
      <c r="AG254" s="30"/>
      <c r="AH254" s="30"/>
      <c r="AI254" s="30"/>
      <c r="AJ254" s="31"/>
      <c r="AK254" s="31"/>
      <c r="AL254" s="32"/>
      <c r="AM254" s="28"/>
      <c r="AN254" s="28"/>
      <c r="AO254" s="28"/>
      <c r="AP254" s="28"/>
      <c r="AQ254" s="28"/>
      <c r="AR254" s="28"/>
      <c r="AS254" s="28"/>
      <c r="AT254" s="28"/>
      <c r="AU254" s="33"/>
      <c r="AV254" s="23"/>
      <c r="AW254" s="34"/>
      <c r="AX254" s="35"/>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c r="CF254" s="17"/>
      <c r="CG254" s="17"/>
      <c r="CH254" s="17"/>
      <c r="CI254" s="17"/>
      <c r="CJ254" s="17"/>
      <c r="CK254" s="17"/>
      <c r="CL254" s="17"/>
      <c r="CM254" s="17"/>
      <c r="CN254" s="17"/>
      <c r="CO254" s="17"/>
      <c r="CP254" s="17"/>
      <c r="CQ254" s="17"/>
      <c r="CR254" s="17"/>
      <c r="CS254" s="17"/>
      <c r="CT254" s="17"/>
      <c r="CU254" s="17"/>
      <c r="CV254" s="17"/>
      <c r="CW254" s="17"/>
      <c r="CX254" s="17"/>
      <c r="CY254" s="17"/>
      <c r="CZ254" s="17"/>
      <c r="DA254" s="17"/>
      <c r="DB254" s="17"/>
      <c r="DC254" s="17"/>
      <c r="DD254" s="17"/>
      <c r="DE254" s="17"/>
      <c r="DF254" s="17"/>
      <c r="DG254" s="17"/>
      <c r="DH254" s="17"/>
      <c r="DI254" s="17"/>
      <c r="DJ254" s="17"/>
      <c r="DK254" s="17"/>
      <c r="DL254" s="17"/>
      <c r="DM254" s="17"/>
      <c r="DN254" s="17"/>
      <c r="DO254" s="17"/>
      <c r="DP254" s="17"/>
      <c r="DQ254" s="17"/>
      <c r="DR254" s="17"/>
      <c r="DS254" s="17"/>
      <c r="DT254" s="17"/>
      <c r="DU254" s="17"/>
      <c r="DV254" s="17"/>
      <c r="DW254" s="17"/>
      <c r="DX254" s="17"/>
      <c r="DY254" s="17"/>
      <c r="DZ254" s="17"/>
      <c r="EA254" s="17"/>
      <c r="EB254" s="17"/>
      <c r="EC254" s="17"/>
      <c r="ED254" s="17"/>
      <c r="EE254" s="17"/>
      <c r="EF254" s="17"/>
      <c r="EG254" s="17"/>
      <c r="EH254" s="17"/>
      <c r="EI254" s="17"/>
      <c r="EJ254" s="17"/>
      <c r="EK254" s="17"/>
      <c r="EL254" s="17"/>
      <c r="EM254" s="17"/>
      <c r="EN254" s="17"/>
      <c r="EO254" s="17"/>
      <c r="EP254" s="17"/>
      <c r="EQ254" s="17"/>
      <c r="ER254" s="17"/>
      <c r="ES254" s="17"/>
      <c r="ET254" s="17"/>
      <c r="EU254" s="17"/>
      <c r="EV254" s="17"/>
      <c r="EW254" s="17"/>
      <c r="EX254" s="17"/>
      <c r="EY254" s="17"/>
      <c r="EZ254" s="17"/>
      <c r="FA254" s="17"/>
      <c r="FB254" s="17"/>
      <c r="FC254" s="17"/>
      <c r="FD254" s="17"/>
      <c r="FE254" s="17"/>
      <c r="FF254" s="17"/>
      <c r="FG254" s="17"/>
      <c r="FH254" s="17"/>
      <c r="FI254" s="17"/>
      <c r="FJ254" s="17"/>
      <c r="FK254" s="17"/>
      <c r="FL254" s="17"/>
      <c r="FM254" s="17"/>
      <c r="FN254" s="17"/>
      <c r="FO254" s="17"/>
      <c r="FP254" s="17"/>
      <c r="FQ254" s="17"/>
      <c r="FR254" s="17"/>
      <c r="FS254" s="17"/>
      <c r="FT254" s="17"/>
      <c r="FU254" s="17"/>
      <c r="FV254" s="17"/>
      <c r="FW254" s="17"/>
      <c r="FX254" s="17"/>
      <c r="FY254" s="17"/>
      <c r="FZ254" s="17"/>
      <c r="GA254" s="17"/>
      <c r="GB254" s="17"/>
      <c r="GC254" s="17"/>
      <c r="GD254" s="17"/>
      <c r="GE254" s="17"/>
      <c r="GF254" s="17"/>
      <c r="GG254" s="17"/>
      <c r="GH254" s="17"/>
      <c r="GI254" s="17"/>
      <c r="GJ254" s="17"/>
      <c r="GK254" s="17"/>
      <c r="GL254" s="17"/>
      <c r="GM254" s="17"/>
      <c r="GN254" s="17"/>
      <c r="GO254" s="17"/>
      <c r="GP254" s="17"/>
      <c r="GQ254" s="17"/>
      <c r="GR254" s="17"/>
      <c r="GS254" s="17"/>
      <c r="GT254" s="17"/>
      <c r="GU254" s="17"/>
      <c r="GV254" s="17"/>
      <c r="GW254" s="17"/>
      <c r="GX254" s="17"/>
      <c r="GY254" s="17"/>
      <c r="GZ254" s="17"/>
      <c r="HA254" s="17"/>
      <c r="HB254" s="17"/>
      <c r="HC254" s="17"/>
      <c r="HD254" s="17"/>
      <c r="HE254" s="17"/>
      <c r="HF254" s="17"/>
      <c r="HG254" s="17"/>
      <c r="HH254" s="17"/>
      <c r="HI254" s="17"/>
      <c r="HJ254" s="17"/>
      <c r="HK254" s="17"/>
      <c r="HL254" s="17"/>
      <c r="HM254" s="17"/>
      <c r="HN254" s="17"/>
      <c r="HO254" s="17"/>
      <c r="HP254" s="17"/>
      <c r="HQ254" s="17"/>
      <c r="HR254" s="17"/>
      <c r="HS254" s="17"/>
      <c r="HT254" s="17"/>
      <c r="HU254" s="17"/>
      <c r="HV254" s="17"/>
      <c r="HW254" s="17"/>
      <c r="HX254" s="17"/>
      <c r="HY254" s="17"/>
      <c r="HZ254" s="17"/>
      <c r="IA254" s="17"/>
      <c r="IB254" s="17"/>
      <c r="IC254" s="17"/>
      <c r="ID254" s="17"/>
      <c r="IE254" s="17"/>
      <c r="IF254" s="17"/>
      <c r="IG254" s="17"/>
      <c r="IH254" s="17"/>
      <c r="II254" s="17"/>
      <c r="IJ254" s="17"/>
      <c r="IK254" s="17"/>
      <c r="IL254" s="17"/>
      <c r="IM254" s="17"/>
      <c r="IN254" s="17"/>
      <c r="IO254" s="17"/>
      <c r="IP254" s="17"/>
    </row>
    <row r="255" spans="1:250" ht="16.5" hidden="1">
      <c r="A255" s="22"/>
      <c r="B255" s="22"/>
      <c r="C255" s="22"/>
      <c r="D255" s="22"/>
      <c r="E255" s="23"/>
      <c r="F255" s="24"/>
      <c r="G255" s="24"/>
      <c r="H255" s="41"/>
      <c r="I255" s="25"/>
      <c r="J255" s="25"/>
      <c r="K255" s="26"/>
      <c r="L255" s="24"/>
      <c r="M255" s="24"/>
      <c r="N255" s="24"/>
      <c r="O255" s="26"/>
      <c r="P255" s="26"/>
      <c r="Q255" s="26"/>
      <c r="R255" s="26"/>
      <c r="S255" s="92"/>
      <c r="T255" s="28"/>
      <c r="U255" s="28"/>
      <c r="V255" s="28"/>
      <c r="W255" s="28"/>
      <c r="X255" s="29"/>
      <c r="Y255" s="29"/>
      <c r="Z255" s="29"/>
      <c r="AA255" s="29"/>
      <c r="AB255" s="28"/>
      <c r="AC255" s="28"/>
      <c r="AD255" s="28"/>
      <c r="AE255" s="28"/>
      <c r="AF255" s="30"/>
      <c r="AG255" s="30"/>
      <c r="AH255" s="30"/>
      <c r="AI255" s="30"/>
      <c r="AJ255" s="31"/>
      <c r="AK255" s="31"/>
      <c r="AL255" s="32"/>
      <c r="AM255" s="28"/>
      <c r="AN255" s="28"/>
      <c r="AO255" s="28"/>
      <c r="AP255" s="28"/>
      <c r="AQ255" s="28"/>
      <c r="AR255" s="28"/>
      <c r="AS255" s="28"/>
      <c r="AT255" s="28"/>
      <c r="AU255" s="33"/>
      <c r="AV255" s="23"/>
      <c r="AW255" s="34"/>
      <c r="AX255" s="35"/>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c r="CF255" s="17"/>
      <c r="CG255" s="17"/>
      <c r="CH255" s="17"/>
      <c r="CI255" s="17"/>
      <c r="CJ255" s="17"/>
      <c r="CK255" s="17"/>
      <c r="CL255" s="17"/>
      <c r="CM255" s="17"/>
      <c r="CN255" s="17"/>
      <c r="CO255" s="17"/>
      <c r="CP255" s="17"/>
      <c r="CQ255" s="17"/>
      <c r="CR255" s="17"/>
      <c r="CS255" s="17"/>
      <c r="CT255" s="17"/>
      <c r="CU255" s="17"/>
      <c r="CV255" s="17"/>
      <c r="CW255" s="17"/>
      <c r="CX255" s="17"/>
      <c r="CY255" s="17"/>
      <c r="CZ255" s="17"/>
      <c r="DA255" s="17"/>
      <c r="DB255" s="17"/>
      <c r="DC255" s="17"/>
      <c r="DD255" s="17"/>
      <c r="DE255" s="17"/>
      <c r="DF255" s="17"/>
      <c r="DG255" s="17"/>
      <c r="DH255" s="17"/>
      <c r="DI255" s="17"/>
      <c r="DJ255" s="17"/>
      <c r="DK255" s="17"/>
      <c r="DL255" s="17"/>
      <c r="DM255" s="17"/>
      <c r="DN255" s="17"/>
      <c r="DO255" s="17"/>
      <c r="DP255" s="17"/>
      <c r="DQ255" s="17"/>
      <c r="DR255" s="17"/>
      <c r="DS255" s="17"/>
      <c r="DT255" s="17"/>
      <c r="DU255" s="17"/>
      <c r="DV255" s="17"/>
      <c r="DW255" s="17"/>
      <c r="DX255" s="17"/>
      <c r="DY255" s="17"/>
      <c r="DZ255" s="17"/>
      <c r="EA255" s="17"/>
      <c r="EB255" s="17"/>
      <c r="EC255" s="17"/>
      <c r="ED255" s="17"/>
      <c r="EE255" s="17"/>
      <c r="EF255" s="17"/>
      <c r="EG255" s="17"/>
      <c r="EH255" s="17"/>
      <c r="EI255" s="17"/>
      <c r="EJ255" s="17"/>
      <c r="EK255" s="17"/>
      <c r="EL255" s="17"/>
      <c r="EM255" s="17"/>
      <c r="EN255" s="17"/>
      <c r="EO255" s="17"/>
      <c r="EP255" s="17"/>
      <c r="EQ255" s="17"/>
      <c r="ER255" s="17"/>
      <c r="ES255" s="17"/>
      <c r="ET255" s="17"/>
      <c r="EU255" s="17"/>
      <c r="EV255" s="17"/>
      <c r="EW255" s="17"/>
      <c r="EX255" s="17"/>
      <c r="EY255" s="17"/>
      <c r="EZ255" s="17"/>
      <c r="FA255" s="17"/>
      <c r="FB255" s="17"/>
      <c r="FC255" s="17"/>
      <c r="FD255" s="17"/>
      <c r="FE255" s="17"/>
      <c r="FF255" s="17"/>
      <c r="FG255" s="17"/>
      <c r="FH255" s="17"/>
      <c r="FI255" s="17"/>
      <c r="FJ255" s="17"/>
      <c r="FK255" s="17"/>
      <c r="FL255" s="17"/>
      <c r="FM255" s="17"/>
      <c r="FN255" s="17"/>
      <c r="FO255" s="17"/>
      <c r="FP255" s="17"/>
      <c r="FQ255" s="17"/>
      <c r="FR255" s="17"/>
      <c r="FS255" s="17"/>
      <c r="FT255" s="17"/>
      <c r="FU255" s="17"/>
      <c r="FV255" s="17"/>
      <c r="FW255" s="17"/>
      <c r="FX255" s="17"/>
      <c r="FY255" s="17"/>
      <c r="FZ255" s="17"/>
      <c r="GA255" s="17"/>
      <c r="GB255" s="17"/>
      <c r="GC255" s="17"/>
      <c r="GD255" s="17"/>
      <c r="GE255" s="17"/>
      <c r="GF255" s="17"/>
      <c r="GG255" s="17"/>
      <c r="GH255" s="17"/>
      <c r="GI255" s="17"/>
      <c r="GJ255" s="17"/>
      <c r="GK255" s="17"/>
      <c r="GL255" s="17"/>
      <c r="GM255" s="17"/>
      <c r="GN255" s="17"/>
      <c r="GO255" s="17"/>
      <c r="GP255" s="17"/>
      <c r="GQ255" s="17"/>
      <c r="GR255" s="17"/>
      <c r="GS255" s="17"/>
      <c r="GT255" s="17"/>
      <c r="GU255" s="17"/>
      <c r="GV255" s="17"/>
      <c r="GW255" s="17"/>
      <c r="GX255" s="17"/>
      <c r="GY255" s="17"/>
      <c r="GZ255" s="17"/>
      <c r="HA255" s="17"/>
      <c r="HB255" s="17"/>
      <c r="HC255" s="17"/>
      <c r="HD255" s="17"/>
      <c r="HE255" s="17"/>
      <c r="HF255" s="17"/>
      <c r="HG255" s="17"/>
      <c r="HH255" s="17"/>
      <c r="HI255" s="17"/>
      <c r="HJ255" s="17"/>
      <c r="HK255" s="17"/>
      <c r="HL255" s="17"/>
      <c r="HM255" s="17"/>
      <c r="HN255" s="17"/>
      <c r="HO255" s="17"/>
      <c r="HP255" s="17"/>
      <c r="HQ255" s="17"/>
      <c r="HR255" s="17"/>
      <c r="HS255" s="17"/>
      <c r="HT255" s="17"/>
      <c r="HU255" s="17"/>
      <c r="HV255" s="17"/>
      <c r="HW255" s="17"/>
      <c r="HX255" s="17"/>
      <c r="HY255" s="17"/>
      <c r="HZ255" s="17"/>
      <c r="IA255" s="17"/>
      <c r="IB255" s="17"/>
      <c r="IC255" s="17"/>
      <c r="ID255" s="17"/>
      <c r="IE255" s="17"/>
      <c r="IF255" s="17"/>
      <c r="IG255" s="17"/>
      <c r="IH255" s="17"/>
      <c r="II255" s="17"/>
      <c r="IJ255" s="17"/>
      <c r="IK255" s="17"/>
      <c r="IL255" s="17"/>
      <c r="IM255" s="17"/>
      <c r="IN255" s="17"/>
      <c r="IO255" s="17"/>
      <c r="IP255" s="17"/>
    </row>
    <row r="256" spans="1:250" ht="16.5" hidden="1">
      <c r="A256" s="22"/>
      <c r="B256" s="22"/>
      <c r="C256" s="22"/>
      <c r="D256" s="22"/>
      <c r="E256" s="23"/>
      <c r="F256" s="24"/>
      <c r="G256" s="24"/>
      <c r="H256" s="41"/>
      <c r="I256" s="25"/>
      <c r="J256" s="25"/>
      <c r="K256" s="26"/>
      <c r="L256" s="24"/>
      <c r="M256" s="24"/>
      <c r="N256" s="24"/>
      <c r="O256" s="26"/>
      <c r="P256" s="26"/>
      <c r="Q256" s="26"/>
      <c r="R256" s="26"/>
      <c r="S256" s="92"/>
      <c r="T256" s="28"/>
      <c r="U256" s="28"/>
      <c r="V256" s="28"/>
      <c r="W256" s="28"/>
      <c r="X256" s="29"/>
      <c r="Y256" s="29"/>
      <c r="Z256" s="29"/>
      <c r="AA256" s="29"/>
      <c r="AB256" s="28"/>
      <c r="AC256" s="28"/>
      <c r="AD256" s="28"/>
      <c r="AE256" s="28"/>
      <c r="AF256" s="30"/>
      <c r="AG256" s="30"/>
      <c r="AH256" s="30"/>
      <c r="AI256" s="30"/>
      <c r="AJ256" s="31"/>
      <c r="AK256" s="31"/>
      <c r="AL256" s="32"/>
      <c r="AM256" s="28"/>
      <c r="AN256" s="28"/>
      <c r="AO256" s="28"/>
      <c r="AP256" s="28"/>
      <c r="AQ256" s="28"/>
      <c r="AR256" s="28"/>
      <c r="AS256" s="28"/>
      <c r="AT256" s="28"/>
      <c r="AU256" s="33"/>
      <c r="AV256" s="23"/>
      <c r="AW256" s="34"/>
      <c r="AX256" s="35"/>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c r="CF256" s="17"/>
      <c r="CG256" s="17"/>
      <c r="CH256" s="17"/>
      <c r="CI256" s="17"/>
      <c r="CJ256" s="17"/>
      <c r="CK256" s="17"/>
      <c r="CL256" s="17"/>
      <c r="CM256" s="17"/>
      <c r="CN256" s="17"/>
      <c r="CO256" s="17"/>
      <c r="CP256" s="17"/>
      <c r="CQ256" s="17"/>
      <c r="CR256" s="17"/>
      <c r="CS256" s="17"/>
      <c r="CT256" s="17"/>
      <c r="CU256" s="17"/>
      <c r="CV256" s="17"/>
      <c r="CW256" s="17"/>
      <c r="CX256" s="17"/>
      <c r="CY256" s="17"/>
      <c r="CZ256" s="17"/>
      <c r="DA256" s="17"/>
      <c r="DB256" s="17"/>
      <c r="DC256" s="17"/>
      <c r="DD256" s="17"/>
      <c r="DE256" s="17"/>
      <c r="DF256" s="17"/>
      <c r="DG256" s="17"/>
      <c r="DH256" s="17"/>
      <c r="DI256" s="17"/>
      <c r="DJ256" s="17"/>
      <c r="DK256" s="17"/>
      <c r="DL256" s="17"/>
      <c r="DM256" s="17"/>
      <c r="DN256" s="17"/>
      <c r="DO256" s="17"/>
      <c r="DP256" s="17"/>
      <c r="DQ256" s="17"/>
      <c r="DR256" s="17"/>
      <c r="DS256" s="17"/>
      <c r="DT256" s="17"/>
      <c r="DU256" s="17"/>
      <c r="DV256" s="17"/>
      <c r="DW256" s="17"/>
      <c r="DX256" s="17"/>
      <c r="DY256" s="17"/>
      <c r="DZ256" s="17"/>
      <c r="EA256" s="17"/>
      <c r="EB256" s="17"/>
      <c r="EC256" s="17"/>
      <c r="ED256" s="17"/>
      <c r="EE256" s="17"/>
      <c r="EF256" s="17"/>
      <c r="EG256" s="17"/>
      <c r="EH256" s="17"/>
      <c r="EI256" s="17"/>
      <c r="EJ256" s="17"/>
      <c r="EK256" s="17"/>
      <c r="EL256" s="17"/>
      <c r="EM256" s="17"/>
      <c r="EN256" s="17"/>
      <c r="EO256" s="17"/>
      <c r="EP256" s="17"/>
      <c r="EQ256" s="17"/>
      <c r="ER256" s="17"/>
      <c r="ES256" s="17"/>
      <c r="ET256" s="17"/>
      <c r="EU256" s="17"/>
      <c r="EV256" s="17"/>
      <c r="EW256" s="17"/>
      <c r="EX256" s="17"/>
      <c r="EY256" s="17"/>
      <c r="EZ256" s="17"/>
      <c r="FA256" s="17"/>
      <c r="FB256" s="17"/>
      <c r="FC256" s="17"/>
      <c r="FD256" s="17"/>
      <c r="FE256" s="17"/>
      <c r="FF256" s="17"/>
      <c r="FG256" s="17"/>
      <c r="FH256" s="17"/>
      <c r="FI256" s="17"/>
      <c r="FJ256" s="17"/>
      <c r="FK256" s="17"/>
      <c r="FL256" s="17"/>
      <c r="FM256" s="17"/>
      <c r="FN256" s="17"/>
      <c r="FO256" s="17"/>
      <c r="FP256" s="17"/>
      <c r="FQ256" s="17"/>
      <c r="FR256" s="17"/>
      <c r="FS256" s="17"/>
      <c r="FT256" s="17"/>
      <c r="FU256" s="17"/>
      <c r="FV256" s="17"/>
      <c r="FW256" s="17"/>
      <c r="FX256" s="17"/>
      <c r="FY256" s="17"/>
      <c r="FZ256" s="17"/>
      <c r="GA256" s="17"/>
      <c r="GB256" s="17"/>
      <c r="GC256" s="17"/>
      <c r="GD256" s="17"/>
      <c r="GE256" s="17"/>
      <c r="GF256" s="17"/>
      <c r="GG256" s="17"/>
      <c r="GH256" s="17"/>
      <c r="GI256" s="17"/>
      <c r="GJ256" s="17"/>
      <c r="GK256" s="17"/>
      <c r="GL256" s="17"/>
      <c r="GM256" s="17"/>
      <c r="GN256" s="17"/>
      <c r="GO256" s="17"/>
      <c r="GP256" s="17"/>
      <c r="GQ256" s="17"/>
      <c r="GR256" s="17"/>
      <c r="GS256" s="17"/>
      <c r="GT256" s="17"/>
      <c r="GU256" s="17"/>
      <c r="GV256" s="17"/>
      <c r="GW256" s="17"/>
      <c r="GX256" s="17"/>
      <c r="GY256" s="17"/>
      <c r="GZ256" s="17"/>
      <c r="HA256" s="17"/>
      <c r="HB256" s="17"/>
      <c r="HC256" s="17"/>
      <c r="HD256" s="17"/>
      <c r="HE256" s="17"/>
      <c r="HF256" s="17"/>
      <c r="HG256" s="17"/>
      <c r="HH256" s="17"/>
      <c r="HI256" s="17"/>
      <c r="HJ256" s="17"/>
      <c r="HK256" s="17"/>
      <c r="HL256" s="17"/>
      <c r="HM256" s="17"/>
      <c r="HN256" s="17"/>
      <c r="HO256" s="17"/>
      <c r="HP256" s="17"/>
      <c r="HQ256" s="17"/>
      <c r="HR256" s="17"/>
      <c r="HS256" s="17"/>
      <c r="HT256" s="17"/>
      <c r="HU256" s="17"/>
      <c r="HV256" s="17"/>
      <c r="HW256" s="17"/>
      <c r="HX256" s="17"/>
      <c r="HY256" s="17"/>
      <c r="HZ256" s="17"/>
      <c r="IA256" s="17"/>
      <c r="IB256" s="17"/>
      <c r="IC256" s="17"/>
      <c r="ID256" s="17"/>
      <c r="IE256" s="17"/>
      <c r="IF256" s="17"/>
      <c r="IG256" s="17"/>
      <c r="IH256" s="17"/>
      <c r="II256" s="17"/>
      <c r="IJ256" s="17"/>
      <c r="IK256" s="17"/>
      <c r="IL256" s="17"/>
      <c r="IM256" s="17"/>
      <c r="IN256" s="17"/>
      <c r="IO256" s="17"/>
      <c r="IP256" s="17"/>
    </row>
    <row r="257" spans="1:250" ht="16.5" hidden="1">
      <c r="A257" s="22"/>
      <c r="B257" s="22"/>
      <c r="C257" s="22"/>
      <c r="D257" s="22"/>
      <c r="E257" s="23"/>
      <c r="F257" s="24"/>
      <c r="G257" s="24"/>
      <c r="H257" s="41"/>
      <c r="I257" s="25"/>
      <c r="J257" s="25"/>
      <c r="K257" s="26"/>
      <c r="L257" s="24"/>
      <c r="M257" s="24"/>
      <c r="N257" s="24"/>
      <c r="O257" s="26"/>
      <c r="P257" s="26"/>
      <c r="Q257" s="26"/>
      <c r="R257" s="26"/>
      <c r="S257" s="92"/>
      <c r="T257" s="28"/>
      <c r="U257" s="28"/>
      <c r="V257" s="28"/>
      <c r="W257" s="28"/>
      <c r="X257" s="29"/>
      <c r="Y257" s="29"/>
      <c r="Z257" s="29"/>
      <c r="AA257" s="29"/>
      <c r="AB257" s="28"/>
      <c r="AC257" s="28"/>
      <c r="AD257" s="28"/>
      <c r="AE257" s="28"/>
      <c r="AF257" s="30"/>
      <c r="AG257" s="30"/>
      <c r="AH257" s="30"/>
      <c r="AI257" s="30"/>
      <c r="AJ257" s="31"/>
      <c r="AK257" s="31"/>
      <c r="AL257" s="32"/>
      <c r="AM257" s="28"/>
      <c r="AN257" s="28"/>
      <c r="AO257" s="28"/>
      <c r="AP257" s="28"/>
      <c r="AQ257" s="28"/>
      <c r="AR257" s="28"/>
      <c r="AS257" s="28"/>
      <c r="AT257" s="28"/>
      <c r="AU257" s="33"/>
      <c r="AV257" s="23"/>
      <c r="AW257" s="34"/>
      <c r="AX257" s="35"/>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c r="CF257" s="17"/>
      <c r="CG257" s="17"/>
      <c r="CH257" s="17"/>
      <c r="CI257" s="17"/>
      <c r="CJ257" s="17"/>
      <c r="CK257" s="17"/>
      <c r="CL257" s="17"/>
      <c r="CM257" s="17"/>
      <c r="CN257" s="17"/>
      <c r="CO257" s="17"/>
      <c r="CP257" s="17"/>
      <c r="CQ257" s="17"/>
      <c r="CR257" s="17"/>
      <c r="CS257" s="17"/>
      <c r="CT257" s="17"/>
      <c r="CU257" s="17"/>
      <c r="CV257" s="17"/>
      <c r="CW257" s="17"/>
      <c r="CX257" s="17"/>
      <c r="CY257" s="17"/>
      <c r="CZ257" s="17"/>
      <c r="DA257" s="17"/>
      <c r="DB257" s="17"/>
      <c r="DC257" s="17"/>
      <c r="DD257" s="17"/>
      <c r="DE257" s="17"/>
      <c r="DF257" s="17"/>
      <c r="DG257" s="17"/>
      <c r="DH257" s="17"/>
      <c r="DI257" s="17"/>
      <c r="DJ257" s="17"/>
      <c r="DK257" s="17"/>
      <c r="DL257" s="17"/>
      <c r="DM257" s="17"/>
      <c r="DN257" s="17"/>
      <c r="DO257" s="17"/>
      <c r="DP257" s="17"/>
      <c r="DQ257" s="17"/>
      <c r="DR257" s="17"/>
      <c r="DS257" s="17"/>
      <c r="DT257" s="17"/>
      <c r="DU257" s="17"/>
      <c r="DV257" s="17"/>
      <c r="DW257" s="17"/>
      <c r="DX257" s="17"/>
      <c r="DY257" s="17"/>
      <c r="DZ257" s="17"/>
      <c r="EA257" s="17"/>
      <c r="EB257" s="17"/>
      <c r="EC257" s="17"/>
      <c r="ED257" s="17"/>
      <c r="EE257" s="17"/>
      <c r="EF257" s="17"/>
      <c r="EG257" s="17"/>
      <c r="EH257" s="17"/>
      <c r="EI257" s="17"/>
      <c r="EJ257" s="17"/>
      <c r="EK257" s="17"/>
      <c r="EL257" s="17"/>
      <c r="EM257" s="17"/>
      <c r="EN257" s="17"/>
      <c r="EO257" s="17"/>
      <c r="EP257" s="17"/>
      <c r="EQ257" s="17"/>
      <c r="ER257" s="17"/>
      <c r="ES257" s="17"/>
      <c r="ET257" s="17"/>
      <c r="EU257" s="17"/>
      <c r="EV257" s="17"/>
      <c r="EW257" s="17"/>
      <c r="EX257" s="17"/>
      <c r="EY257" s="17"/>
      <c r="EZ257" s="17"/>
      <c r="FA257" s="17"/>
      <c r="FB257" s="17"/>
      <c r="FC257" s="17"/>
      <c r="FD257" s="17"/>
      <c r="FE257" s="17"/>
      <c r="FF257" s="17"/>
      <c r="FG257" s="17"/>
      <c r="FH257" s="17"/>
      <c r="FI257" s="17"/>
      <c r="FJ257" s="17"/>
      <c r="FK257" s="17"/>
      <c r="FL257" s="17"/>
      <c r="FM257" s="17"/>
      <c r="FN257" s="17"/>
      <c r="FO257" s="17"/>
      <c r="FP257" s="17"/>
      <c r="FQ257" s="17"/>
      <c r="FR257" s="17"/>
      <c r="FS257" s="17"/>
      <c r="FT257" s="17"/>
      <c r="FU257" s="17"/>
      <c r="FV257" s="17"/>
      <c r="FW257" s="17"/>
      <c r="FX257" s="17"/>
      <c r="FY257" s="17"/>
      <c r="FZ257" s="17"/>
      <c r="GA257" s="17"/>
      <c r="GB257" s="17"/>
      <c r="GC257" s="17"/>
      <c r="GD257" s="17"/>
      <c r="GE257" s="17"/>
      <c r="GF257" s="17"/>
      <c r="GG257" s="17"/>
      <c r="GH257" s="17"/>
      <c r="GI257" s="17"/>
      <c r="GJ257" s="17"/>
      <c r="GK257" s="17"/>
      <c r="GL257" s="17"/>
      <c r="GM257" s="17"/>
      <c r="GN257" s="17"/>
      <c r="GO257" s="17"/>
      <c r="GP257" s="17"/>
      <c r="GQ257" s="17"/>
      <c r="GR257" s="17"/>
      <c r="GS257" s="17"/>
      <c r="GT257" s="17"/>
      <c r="GU257" s="17"/>
      <c r="GV257" s="17"/>
      <c r="GW257" s="17"/>
      <c r="GX257" s="17"/>
      <c r="GY257" s="17"/>
      <c r="GZ257" s="17"/>
      <c r="HA257" s="17"/>
      <c r="HB257" s="17"/>
      <c r="HC257" s="17"/>
      <c r="HD257" s="17"/>
      <c r="HE257" s="17"/>
      <c r="HF257" s="17"/>
      <c r="HG257" s="17"/>
      <c r="HH257" s="17"/>
      <c r="HI257" s="17"/>
      <c r="HJ257" s="17"/>
      <c r="HK257" s="17"/>
      <c r="HL257" s="17"/>
      <c r="HM257" s="17"/>
      <c r="HN257" s="17"/>
      <c r="HO257" s="17"/>
      <c r="HP257" s="17"/>
      <c r="HQ257" s="17"/>
      <c r="HR257" s="17"/>
      <c r="HS257" s="17"/>
      <c r="HT257" s="17"/>
      <c r="HU257" s="17"/>
      <c r="HV257" s="17"/>
      <c r="HW257" s="17"/>
      <c r="HX257" s="17"/>
      <c r="HY257" s="17"/>
      <c r="HZ257" s="17"/>
      <c r="IA257" s="17"/>
      <c r="IB257" s="17"/>
      <c r="IC257" s="17"/>
      <c r="ID257" s="17"/>
      <c r="IE257" s="17"/>
      <c r="IF257" s="17"/>
      <c r="IG257" s="17"/>
      <c r="IH257" s="17"/>
      <c r="II257" s="17"/>
      <c r="IJ257" s="17"/>
      <c r="IK257" s="17"/>
      <c r="IL257" s="17"/>
      <c r="IM257" s="17"/>
      <c r="IN257" s="17"/>
      <c r="IO257" s="17"/>
      <c r="IP257" s="17"/>
    </row>
    <row r="258" spans="1:250" ht="16.5" hidden="1">
      <c r="A258" s="22"/>
      <c r="B258" s="22"/>
      <c r="C258" s="22"/>
      <c r="D258" s="22"/>
      <c r="E258" s="23"/>
      <c r="F258" s="24"/>
      <c r="G258" s="24"/>
      <c r="H258" s="41"/>
      <c r="I258" s="25"/>
      <c r="J258" s="25"/>
      <c r="K258" s="26"/>
      <c r="L258" s="24"/>
      <c r="M258" s="24"/>
      <c r="N258" s="24"/>
      <c r="O258" s="26"/>
      <c r="P258" s="26"/>
      <c r="Q258" s="26"/>
      <c r="R258" s="26"/>
      <c r="S258" s="92"/>
      <c r="T258" s="28"/>
      <c r="U258" s="28"/>
      <c r="V258" s="28"/>
      <c r="W258" s="28"/>
      <c r="X258" s="29"/>
      <c r="Y258" s="29"/>
      <c r="Z258" s="29"/>
      <c r="AA258" s="29"/>
      <c r="AB258" s="28"/>
      <c r="AC258" s="28"/>
      <c r="AD258" s="28"/>
      <c r="AE258" s="28"/>
      <c r="AF258" s="30"/>
      <c r="AG258" s="30"/>
      <c r="AH258" s="30"/>
      <c r="AI258" s="30"/>
      <c r="AJ258" s="31"/>
      <c r="AK258" s="31"/>
      <c r="AL258" s="32"/>
      <c r="AM258" s="28"/>
      <c r="AN258" s="28"/>
      <c r="AO258" s="28"/>
      <c r="AP258" s="28"/>
      <c r="AQ258" s="28"/>
      <c r="AR258" s="28"/>
      <c r="AS258" s="28"/>
      <c r="AT258" s="28"/>
      <c r="AU258" s="33"/>
      <c r="AV258" s="23"/>
      <c r="AW258" s="34"/>
      <c r="AX258" s="35"/>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c r="DJ258" s="17"/>
      <c r="DK258" s="17"/>
      <c r="DL258" s="17"/>
      <c r="DM258" s="17"/>
      <c r="DN258" s="17"/>
      <c r="DO258" s="17"/>
      <c r="DP258" s="17"/>
      <c r="DQ258" s="17"/>
      <c r="DR258" s="17"/>
      <c r="DS258" s="17"/>
      <c r="DT258" s="17"/>
      <c r="DU258" s="17"/>
      <c r="DV258" s="17"/>
      <c r="DW258" s="17"/>
      <c r="DX258" s="17"/>
      <c r="DY258" s="17"/>
      <c r="DZ258" s="17"/>
      <c r="EA258" s="17"/>
      <c r="EB258" s="17"/>
      <c r="EC258" s="17"/>
      <c r="ED258" s="17"/>
      <c r="EE258" s="17"/>
      <c r="EF258" s="17"/>
      <c r="EG258" s="17"/>
      <c r="EH258" s="17"/>
      <c r="EI258" s="17"/>
      <c r="EJ258" s="17"/>
      <c r="EK258" s="17"/>
      <c r="EL258" s="17"/>
      <c r="EM258" s="17"/>
      <c r="EN258" s="17"/>
      <c r="EO258" s="17"/>
      <c r="EP258" s="17"/>
      <c r="EQ258" s="17"/>
      <c r="ER258" s="17"/>
      <c r="ES258" s="17"/>
      <c r="ET258" s="17"/>
      <c r="EU258" s="17"/>
      <c r="EV258" s="17"/>
      <c r="EW258" s="17"/>
      <c r="EX258" s="17"/>
      <c r="EY258" s="17"/>
      <c r="EZ258" s="17"/>
      <c r="FA258" s="17"/>
      <c r="FB258" s="17"/>
      <c r="FC258" s="17"/>
      <c r="FD258" s="17"/>
      <c r="FE258" s="17"/>
      <c r="FF258" s="17"/>
      <c r="FG258" s="17"/>
      <c r="FH258" s="17"/>
      <c r="FI258" s="17"/>
      <c r="FJ258" s="17"/>
      <c r="FK258" s="17"/>
      <c r="FL258" s="17"/>
      <c r="FM258" s="17"/>
      <c r="FN258" s="17"/>
      <c r="FO258" s="17"/>
      <c r="FP258" s="17"/>
      <c r="FQ258" s="17"/>
      <c r="FR258" s="17"/>
      <c r="FS258" s="17"/>
      <c r="FT258" s="17"/>
      <c r="FU258" s="17"/>
      <c r="FV258" s="17"/>
      <c r="FW258" s="17"/>
      <c r="FX258" s="17"/>
      <c r="FY258" s="17"/>
      <c r="FZ258" s="17"/>
      <c r="GA258" s="17"/>
      <c r="GB258" s="17"/>
      <c r="GC258" s="17"/>
      <c r="GD258" s="17"/>
      <c r="GE258" s="17"/>
      <c r="GF258" s="17"/>
      <c r="GG258" s="17"/>
      <c r="GH258" s="17"/>
      <c r="GI258" s="17"/>
      <c r="GJ258" s="17"/>
      <c r="GK258" s="17"/>
      <c r="GL258" s="17"/>
      <c r="GM258" s="17"/>
      <c r="GN258" s="17"/>
      <c r="GO258" s="17"/>
      <c r="GP258" s="17"/>
      <c r="GQ258" s="17"/>
      <c r="GR258" s="17"/>
      <c r="GS258" s="17"/>
      <c r="GT258" s="17"/>
      <c r="GU258" s="17"/>
      <c r="GV258" s="17"/>
      <c r="GW258" s="17"/>
      <c r="GX258" s="17"/>
      <c r="GY258" s="17"/>
      <c r="GZ258" s="17"/>
      <c r="HA258" s="17"/>
      <c r="HB258" s="17"/>
      <c r="HC258" s="17"/>
      <c r="HD258" s="17"/>
      <c r="HE258" s="17"/>
      <c r="HF258" s="17"/>
      <c r="HG258" s="17"/>
      <c r="HH258" s="17"/>
      <c r="HI258" s="17"/>
      <c r="HJ258" s="17"/>
      <c r="HK258" s="17"/>
      <c r="HL258" s="17"/>
      <c r="HM258" s="17"/>
      <c r="HN258" s="17"/>
      <c r="HO258" s="17"/>
      <c r="HP258" s="17"/>
      <c r="HQ258" s="17"/>
      <c r="HR258" s="17"/>
      <c r="HS258" s="17"/>
      <c r="HT258" s="17"/>
      <c r="HU258" s="17"/>
      <c r="HV258" s="17"/>
      <c r="HW258" s="17"/>
      <c r="HX258" s="17"/>
      <c r="HY258" s="17"/>
      <c r="HZ258" s="17"/>
      <c r="IA258" s="17"/>
      <c r="IB258" s="17"/>
      <c r="IC258" s="17"/>
      <c r="ID258" s="17"/>
      <c r="IE258" s="17"/>
      <c r="IF258" s="17"/>
      <c r="IG258" s="17"/>
      <c r="IH258" s="17"/>
      <c r="II258" s="17"/>
      <c r="IJ258" s="17"/>
      <c r="IK258" s="17"/>
      <c r="IL258" s="17"/>
      <c r="IM258" s="17"/>
      <c r="IN258" s="17"/>
      <c r="IO258" s="17"/>
      <c r="IP258" s="17"/>
    </row>
    <row r="259" spans="1:250" ht="16.5" hidden="1">
      <c r="A259" s="22"/>
      <c r="B259" s="22"/>
      <c r="C259" s="22"/>
      <c r="D259" s="22"/>
      <c r="E259" s="23"/>
      <c r="F259" s="24"/>
      <c r="G259" s="24"/>
      <c r="H259" s="41"/>
      <c r="I259" s="25"/>
      <c r="J259" s="25"/>
      <c r="K259" s="26"/>
      <c r="L259" s="24"/>
      <c r="M259" s="24"/>
      <c r="N259" s="24"/>
      <c r="O259" s="26"/>
      <c r="P259" s="26"/>
      <c r="Q259" s="26"/>
      <c r="R259" s="26"/>
      <c r="S259" s="92"/>
      <c r="T259" s="28"/>
      <c r="U259" s="28"/>
      <c r="V259" s="28"/>
      <c r="W259" s="28"/>
      <c r="X259" s="29"/>
      <c r="Y259" s="29"/>
      <c r="Z259" s="29"/>
      <c r="AA259" s="29"/>
      <c r="AB259" s="28"/>
      <c r="AC259" s="28"/>
      <c r="AD259" s="28"/>
      <c r="AE259" s="28"/>
      <c r="AF259" s="30"/>
      <c r="AG259" s="30"/>
      <c r="AH259" s="30"/>
      <c r="AI259" s="30"/>
      <c r="AJ259" s="31"/>
      <c r="AK259" s="31"/>
      <c r="AL259" s="32"/>
      <c r="AM259" s="28"/>
      <c r="AN259" s="28"/>
      <c r="AO259" s="28"/>
      <c r="AP259" s="28"/>
      <c r="AQ259" s="28"/>
      <c r="AR259" s="28"/>
      <c r="AS259" s="28"/>
      <c r="AT259" s="28"/>
      <c r="AU259" s="33"/>
      <c r="AV259" s="23"/>
      <c r="AW259" s="34"/>
      <c r="AX259" s="35"/>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c r="CF259" s="17"/>
      <c r="CG259" s="17"/>
      <c r="CH259" s="17"/>
      <c r="CI259" s="17"/>
      <c r="CJ259" s="17"/>
      <c r="CK259" s="17"/>
      <c r="CL259" s="17"/>
      <c r="CM259" s="17"/>
      <c r="CN259" s="17"/>
      <c r="CO259" s="17"/>
      <c r="CP259" s="17"/>
      <c r="CQ259" s="17"/>
      <c r="CR259" s="17"/>
      <c r="CS259" s="17"/>
      <c r="CT259" s="17"/>
      <c r="CU259" s="17"/>
      <c r="CV259" s="17"/>
      <c r="CW259" s="17"/>
      <c r="CX259" s="17"/>
      <c r="CY259" s="17"/>
      <c r="CZ259" s="17"/>
      <c r="DA259" s="17"/>
      <c r="DB259" s="17"/>
      <c r="DC259" s="17"/>
      <c r="DD259" s="17"/>
      <c r="DE259" s="17"/>
      <c r="DF259" s="17"/>
      <c r="DG259" s="17"/>
      <c r="DH259" s="17"/>
      <c r="DI259" s="17"/>
      <c r="DJ259" s="17"/>
      <c r="DK259" s="17"/>
      <c r="DL259" s="17"/>
      <c r="DM259" s="17"/>
      <c r="DN259" s="17"/>
      <c r="DO259" s="17"/>
      <c r="DP259" s="17"/>
      <c r="DQ259" s="17"/>
      <c r="DR259" s="17"/>
      <c r="DS259" s="17"/>
      <c r="DT259" s="17"/>
      <c r="DU259" s="17"/>
      <c r="DV259" s="17"/>
      <c r="DW259" s="17"/>
      <c r="DX259" s="17"/>
      <c r="DY259" s="17"/>
      <c r="DZ259" s="17"/>
      <c r="EA259" s="17"/>
      <c r="EB259" s="17"/>
      <c r="EC259" s="17"/>
      <c r="ED259" s="17"/>
      <c r="EE259" s="17"/>
      <c r="EF259" s="17"/>
      <c r="EG259" s="17"/>
      <c r="EH259" s="17"/>
      <c r="EI259" s="17"/>
      <c r="EJ259" s="17"/>
      <c r="EK259" s="17"/>
      <c r="EL259" s="17"/>
      <c r="EM259" s="17"/>
      <c r="EN259" s="17"/>
      <c r="EO259" s="17"/>
      <c r="EP259" s="17"/>
      <c r="EQ259" s="17"/>
      <c r="ER259" s="17"/>
      <c r="ES259" s="17"/>
      <c r="ET259" s="17"/>
      <c r="EU259" s="17"/>
      <c r="EV259" s="17"/>
      <c r="EW259" s="17"/>
      <c r="EX259" s="17"/>
      <c r="EY259" s="17"/>
      <c r="EZ259" s="17"/>
      <c r="FA259" s="17"/>
      <c r="FB259" s="17"/>
      <c r="FC259" s="17"/>
      <c r="FD259" s="17"/>
      <c r="FE259" s="17"/>
      <c r="FF259" s="17"/>
      <c r="FG259" s="17"/>
      <c r="FH259" s="17"/>
      <c r="FI259" s="17"/>
      <c r="FJ259" s="17"/>
      <c r="FK259" s="17"/>
      <c r="FL259" s="17"/>
      <c r="FM259" s="17"/>
      <c r="FN259" s="17"/>
      <c r="FO259" s="17"/>
      <c r="FP259" s="17"/>
      <c r="FQ259" s="17"/>
      <c r="FR259" s="17"/>
      <c r="FS259" s="17"/>
      <c r="FT259" s="17"/>
      <c r="FU259" s="17"/>
      <c r="FV259" s="17"/>
      <c r="FW259" s="17"/>
      <c r="FX259" s="17"/>
      <c r="FY259" s="17"/>
      <c r="FZ259" s="17"/>
      <c r="GA259" s="17"/>
      <c r="GB259" s="17"/>
      <c r="GC259" s="17"/>
      <c r="GD259" s="17"/>
      <c r="GE259" s="17"/>
      <c r="GF259" s="17"/>
      <c r="GG259" s="17"/>
      <c r="GH259" s="17"/>
      <c r="GI259" s="17"/>
      <c r="GJ259" s="17"/>
      <c r="GK259" s="17"/>
      <c r="GL259" s="17"/>
      <c r="GM259" s="17"/>
      <c r="GN259" s="17"/>
      <c r="GO259" s="17"/>
      <c r="GP259" s="17"/>
      <c r="GQ259" s="17"/>
      <c r="GR259" s="17"/>
      <c r="GS259" s="17"/>
      <c r="GT259" s="17"/>
      <c r="GU259" s="17"/>
      <c r="GV259" s="17"/>
      <c r="GW259" s="17"/>
      <c r="GX259" s="17"/>
      <c r="GY259" s="17"/>
      <c r="GZ259" s="17"/>
      <c r="HA259" s="17"/>
      <c r="HB259" s="17"/>
      <c r="HC259" s="17"/>
      <c r="HD259" s="17"/>
      <c r="HE259" s="17"/>
      <c r="HF259" s="17"/>
      <c r="HG259" s="17"/>
      <c r="HH259" s="17"/>
      <c r="HI259" s="17"/>
      <c r="HJ259" s="17"/>
      <c r="HK259" s="17"/>
      <c r="HL259" s="17"/>
      <c r="HM259" s="17"/>
      <c r="HN259" s="17"/>
      <c r="HO259" s="17"/>
      <c r="HP259" s="17"/>
      <c r="HQ259" s="17"/>
      <c r="HR259" s="17"/>
      <c r="HS259" s="17"/>
      <c r="HT259" s="17"/>
      <c r="HU259" s="17"/>
      <c r="HV259" s="17"/>
      <c r="HW259" s="17"/>
      <c r="HX259" s="17"/>
      <c r="HY259" s="17"/>
      <c r="HZ259" s="17"/>
      <c r="IA259" s="17"/>
      <c r="IB259" s="17"/>
      <c r="IC259" s="17"/>
      <c r="ID259" s="17"/>
      <c r="IE259" s="17"/>
      <c r="IF259" s="17"/>
      <c r="IG259" s="17"/>
      <c r="IH259" s="17"/>
      <c r="II259" s="17"/>
      <c r="IJ259" s="17"/>
      <c r="IK259" s="17"/>
      <c r="IL259" s="17"/>
      <c r="IM259" s="17"/>
      <c r="IN259" s="17"/>
      <c r="IO259" s="17"/>
      <c r="IP259" s="17"/>
    </row>
    <row r="260" spans="1:250" ht="82.5">
      <c r="A260" s="22" t="s">
        <v>291</v>
      </c>
      <c r="B260" s="22" t="s">
        <v>292</v>
      </c>
      <c r="C260" s="22" t="s">
        <v>293</v>
      </c>
      <c r="D260" s="22" t="s">
        <v>294</v>
      </c>
      <c r="E260" s="23" t="s">
        <v>10</v>
      </c>
      <c r="F260" s="24">
        <v>9</v>
      </c>
      <c r="G260" s="24" t="s">
        <v>33</v>
      </c>
      <c r="H260" s="41" t="s">
        <v>39</v>
      </c>
      <c r="I260" s="25" t="s">
        <v>360</v>
      </c>
      <c r="J260" s="25" t="s">
        <v>30</v>
      </c>
      <c r="K260" s="26">
        <v>3000</v>
      </c>
      <c r="L260" s="24">
        <v>1500</v>
      </c>
      <c r="M260" s="24">
        <v>1000</v>
      </c>
      <c r="N260" s="24">
        <v>800</v>
      </c>
      <c r="O260" s="26"/>
      <c r="P260" s="26"/>
      <c r="Q260" s="26"/>
      <c r="R260" s="26"/>
      <c r="S260" s="92" t="s">
        <v>33</v>
      </c>
      <c r="T260" s="28"/>
      <c r="U260" s="28"/>
      <c r="V260" s="28"/>
      <c r="W260" s="28"/>
      <c r="X260" s="29">
        <v>0</v>
      </c>
      <c r="Y260" s="29">
        <v>0</v>
      </c>
      <c r="Z260" s="29"/>
      <c r="AA260" s="29"/>
      <c r="AB260" s="28" t="e">
        <v>#N/A</v>
      </c>
      <c r="AC260" s="28"/>
      <c r="AD260" s="28" t="e">
        <v>#N/A</v>
      </c>
      <c r="AE260" s="28"/>
      <c r="AF260" s="30" t="e">
        <v>#N/A</v>
      </c>
      <c r="AG260" s="30"/>
      <c r="AH260" s="30" t="e">
        <v>#N/A</v>
      </c>
      <c r="AI260" s="30"/>
      <c r="AJ260" s="31">
        <v>4.6453333333333333</v>
      </c>
      <c r="AK260" s="31"/>
      <c r="AL260" s="32" t="e">
        <v>#REF!</v>
      </c>
      <c r="AM260" s="28" t="e">
        <v>#REF!</v>
      </c>
      <c r="AN260" s="28" t="e">
        <v>#REF!</v>
      </c>
      <c r="AO260" s="28" t="e">
        <v>#REF!</v>
      </c>
      <c r="AP260" s="28" t="e">
        <v>#REF!</v>
      </c>
      <c r="AQ260" s="28" t="e">
        <v>#REF!</v>
      </c>
      <c r="AR260" s="28" t="e">
        <v>#REF!</v>
      </c>
      <c r="AS260" s="28" t="e">
        <v>#REF!</v>
      </c>
      <c r="AT260" s="28" t="e">
        <v>#REF!</v>
      </c>
      <c r="AU260" s="33" t="e">
        <v>#N/A</v>
      </c>
      <c r="AV260" s="23" t="s">
        <v>10</v>
      </c>
      <c r="AW260" s="34"/>
      <c r="AX260" s="35">
        <v>480</v>
      </c>
      <c r="AY260" s="17"/>
      <c r="AZ260" s="17"/>
      <c r="BA260" s="17"/>
      <c r="BB260" s="17"/>
      <c r="BC260" s="17"/>
      <c r="BD260" s="17"/>
      <c r="BE260" s="17"/>
      <c r="BF260" s="17"/>
      <c r="BG260" s="17"/>
      <c r="BH260" s="80" t="str">
        <f>TRIM(H260)</f>
        <v>Đường Bình Lục - Long Phú</v>
      </c>
      <c r="BI260" s="80" t="str">
        <f>TRIM(I260)</f>
        <v>Nga ba Hương lộ 7</v>
      </c>
      <c r="BJ260" s="80" t="str">
        <f>TRIM(J260)</f>
        <v>Hương lộ 7</v>
      </c>
      <c r="BK260" s="37" t="str">
        <f>UPPER(LEFT(BH260,1))&amp;MID(BH260,2,LEN(BH260))</f>
        <v>Đường Bình Lục - Long Phú</v>
      </c>
      <c r="BL260" s="37" t="str">
        <f>UPPER(LEFT(BI260,1))&amp;MID(BI260,2,LEN(BI260))</f>
        <v>Nga ba Hương lộ 7</v>
      </c>
      <c r="BM260" s="37" t="str">
        <f>UPPER(LEFT(BJ260,1))&amp;MID(BJ260,2,LEN(BJ260))</f>
        <v>Hương lộ 7</v>
      </c>
      <c r="BN260" s="17"/>
      <c r="BO260" s="17"/>
      <c r="BP260" s="17"/>
      <c r="BQ260" s="17"/>
      <c r="BR260" s="17"/>
      <c r="BS260" s="17"/>
      <c r="BT260" s="17"/>
      <c r="BU260" s="17"/>
      <c r="BV260" s="17"/>
      <c r="BW260" s="17"/>
      <c r="BX260" s="17"/>
      <c r="BY260" s="17"/>
      <c r="BZ260" s="17"/>
      <c r="CA260" s="17"/>
      <c r="CB260" s="17"/>
      <c r="CC260" s="17"/>
      <c r="CD260" s="17"/>
      <c r="CE260" s="17"/>
      <c r="CF260" s="17"/>
      <c r="CG260" s="17"/>
      <c r="CH260" s="17"/>
      <c r="CI260" s="17"/>
      <c r="CJ260" s="17"/>
      <c r="CK260" s="17"/>
      <c r="CL260" s="17"/>
      <c r="CM260" s="17"/>
      <c r="CN260" s="17"/>
      <c r="CO260" s="17"/>
      <c r="CP260" s="17"/>
      <c r="CQ260" s="17"/>
      <c r="CR260" s="17"/>
      <c r="CS260" s="17"/>
      <c r="CT260" s="17"/>
      <c r="CU260" s="17"/>
      <c r="CV260" s="17"/>
      <c r="CW260" s="17"/>
      <c r="CX260" s="17"/>
      <c r="CY260" s="17"/>
      <c r="CZ260" s="17"/>
      <c r="DA260" s="17"/>
      <c r="DB260" s="17"/>
      <c r="DC260" s="17"/>
      <c r="DD260" s="17"/>
      <c r="DE260" s="17"/>
      <c r="DF260" s="17"/>
      <c r="DG260" s="17"/>
      <c r="DH260" s="17"/>
      <c r="DI260" s="17"/>
      <c r="DJ260" s="17"/>
      <c r="DK260" s="17"/>
      <c r="DL260" s="17"/>
      <c r="DM260" s="17"/>
      <c r="DN260" s="17"/>
      <c r="DO260" s="17"/>
      <c r="DP260" s="17"/>
      <c r="DQ260" s="17"/>
      <c r="DR260" s="17"/>
      <c r="DS260" s="17"/>
      <c r="DT260" s="17"/>
      <c r="DU260" s="17"/>
      <c r="DV260" s="17"/>
      <c r="DW260" s="17"/>
      <c r="DX260" s="17"/>
      <c r="DY260" s="17"/>
      <c r="DZ260" s="17"/>
      <c r="EA260" s="17"/>
      <c r="EB260" s="17"/>
      <c r="EC260" s="17"/>
      <c r="ED260" s="17"/>
      <c r="EE260" s="17"/>
      <c r="EF260" s="17"/>
      <c r="EG260" s="17"/>
      <c r="EH260" s="17"/>
      <c r="EI260" s="17"/>
      <c r="EJ260" s="17"/>
      <c r="EK260" s="17"/>
      <c r="EL260" s="17"/>
      <c r="EM260" s="17"/>
      <c r="EN260" s="17"/>
      <c r="EO260" s="17"/>
      <c r="EP260" s="17"/>
      <c r="EQ260" s="17"/>
      <c r="ER260" s="17"/>
      <c r="ES260" s="17"/>
      <c r="ET260" s="17"/>
      <c r="EU260" s="17"/>
      <c r="EV260" s="17"/>
      <c r="EW260" s="17"/>
      <c r="EX260" s="17"/>
      <c r="EY260" s="17"/>
      <c r="EZ260" s="17"/>
      <c r="FA260" s="17"/>
      <c r="FB260" s="17"/>
      <c r="FC260" s="17"/>
      <c r="FD260" s="17"/>
      <c r="FE260" s="17"/>
      <c r="FF260" s="17"/>
      <c r="FG260" s="17"/>
      <c r="FH260" s="17"/>
      <c r="FI260" s="17"/>
      <c r="FJ260" s="17"/>
      <c r="FK260" s="17"/>
      <c r="FL260" s="17"/>
      <c r="FM260" s="17"/>
      <c r="FN260" s="17"/>
      <c r="FO260" s="17"/>
      <c r="FP260" s="17"/>
      <c r="FQ260" s="17"/>
      <c r="FR260" s="17"/>
      <c r="FS260" s="17"/>
      <c r="FT260" s="17"/>
      <c r="FU260" s="17"/>
      <c r="FV260" s="17"/>
      <c r="FW260" s="17"/>
      <c r="FX260" s="17"/>
      <c r="FY260" s="17"/>
      <c r="FZ260" s="17"/>
      <c r="GA260" s="17"/>
      <c r="GB260" s="17"/>
      <c r="GC260" s="17"/>
      <c r="GD260" s="17"/>
      <c r="GE260" s="17"/>
      <c r="GF260" s="17"/>
      <c r="GG260" s="17"/>
      <c r="GH260" s="17"/>
      <c r="GI260" s="17"/>
      <c r="GJ260" s="17"/>
      <c r="GK260" s="17"/>
      <c r="GL260" s="17"/>
      <c r="GM260" s="17"/>
      <c r="GN260" s="17"/>
      <c r="GO260" s="17"/>
      <c r="GP260" s="17"/>
      <c r="GQ260" s="17"/>
      <c r="GR260" s="17"/>
      <c r="GS260" s="17"/>
      <c r="GT260" s="17"/>
      <c r="GU260" s="17"/>
      <c r="GV260" s="17"/>
      <c r="GW260" s="17"/>
      <c r="GX260" s="17"/>
      <c r="GY260" s="17"/>
      <c r="GZ260" s="17"/>
      <c r="HA260" s="17"/>
      <c r="HB260" s="17"/>
      <c r="HC260" s="17"/>
      <c r="HD260" s="17"/>
      <c r="HE260" s="17"/>
      <c r="HF260" s="17"/>
      <c r="HG260" s="17"/>
      <c r="HH260" s="17"/>
      <c r="HI260" s="17"/>
      <c r="HJ260" s="17"/>
      <c r="HK260" s="17"/>
      <c r="HL260" s="17"/>
      <c r="HM260" s="17"/>
      <c r="HN260" s="17"/>
      <c r="HO260" s="17"/>
      <c r="HP260" s="17"/>
      <c r="HQ260" s="17"/>
      <c r="HR260" s="17"/>
      <c r="HS260" s="17"/>
      <c r="HT260" s="17"/>
      <c r="HU260" s="17"/>
      <c r="HV260" s="17"/>
      <c r="HW260" s="17"/>
      <c r="HX260" s="17"/>
      <c r="HY260" s="17"/>
      <c r="HZ260" s="17"/>
      <c r="IA260" s="17"/>
      <c r="IB260" s="17"/>
      <c r="IC260" s="17"/>
      <c r="ID260" s="17"/>
      <c r="IE260" s="17"/>
      <c r="IF260" s="17"/>
      <c r="IG260" s="17"/>
      <c r="IH260" s="17"/>
      <c r="II260" s="17"/>
      <c r="IJ260" s="17"/>
      <c r="IK260" s="17"/>
      <c r="IL260" s="17"/>
      <c r="IM260" s="17"/>
      <c r="IN260" s="17"/>
      <c r="IO260" s="17"/>
      <c r="IP260" s="17"/>
    </row>
    <row r="261" spans="1:250" ht="16.5" hidden="1">
      <c r="A261" s="22"/>
      <c r="B261" s="22"/>
      <c r="C261" s="22"/>
      <c r="D261" s="22"/>
      <c r="E261" s="23"/>
      <c r="F261" s="24"/>
      <c r="G261" s="24"/>
      <c r="H261" s="41"/>
      <c r="I261" s="25"/>
      <c r="J261" s="25"/>
      <c r="K261" s="26"/>
      <c r="L261" s="24"/>
      <c r="M261" s="24"/>
      <c r="N261" s="24"/>
      <c r="O261" s="26"/>
      <c r="P261" s="26"/>
      <c r="Q261" s="26"/>
      <c r="R261" s="26"/>
      <c r="S261" s="92"/>
      <c r="T261" s="28"/>
      <c r="U261" s="28"/>
      <c r="V261" s="28"/>
      <c r="W261" s="28"/>
      <c r="X261" s="29"/>
      <c r="Y261" s="29"/>
      <c r="Z261" s="29"/>
      <c r="AA261" s="29"/>
      <c r="AB261" s="28"/>
      <c r="AC261" s="28"/>
      <c r="AD261" s="28"/>
      <c r="AE261" s="28"/>
      <c r="AF261" s="30"/>
      <c r="AG261" s="30"/>
      <c r="AH261" s="30"/>
      <c r="AI261" s="30"/>
      <c r="AJ261" s="31"/>
      <c r="AK261" s="31"/>
      <c r="AL261" s="32"/>
      <c r="AM261" s="28"/>
      <c r="AN261" s="28"/>
      <c r="AO261" s="28"/>
      <c r="AP261" s="28"/>
      <c r="AQ261" s="28"/>
      <c r="AR261" s="28"/>
      <c r="AS261" s="28"/>
      <c r="AT261" s="28"/>
      <c r="AU261" s="33"/>
      <c r="AV261" s="23"/>
      <c r="AW261" s="34"/>
      <c r="AX261" s="35"/>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c r="CF261" s="17"/>
      <c r="CG261" s="17"/>
      <c r="CH261" s="17"/>
      <c r="CI261" s="17"/>
      <c r="CJ261" s="17"/>
      <c r="CK261" s="17"/>
      <c r="CL261" s="17"/>
      <c r="CM261" s="17"/>
      <c r="CN261" s="17"/>
      <c r="CO261" s="17"/>
      <c r="CP261" s="17"/>
      <c r="CQ261" s="17"/>
      <c r="CR261" s="17"/>
      <c r="CS261" s="17"/>
      <c r="CT261" s="17"/>
      <c r="CU261" s="17"/>
      <c r="CV261" s="17"/>
      <c r="CW261" s="17"/>
      <c r="CX261" s="17"/>
      <c r="CY261" s="17"/>
      <c r="CZ261" s="17"/>
      <c r="DA261" s="17"/>
      <c r="DB261" s="17"/>
      <c r="DC261" s="17"/>
      <c r="DD261" s="17"/>
      <c r="DE261" s="17"/>
      <c r="DF261" s="17"/>
      <c r="DG261" s="17"/>
      <c r="DH261" s="17"/>
      <c r="DI261" s="17"/>
      <c r="DJ261" s="17"/>
      <c r="DK261" s="17"/>
      <c r="DL261" s="17"/>
      <c r="DM261" s="17"/>
      <c r="DN261" s="17"/>
      <c r="DO261" s="17"/>
      <c r="DP261" s="17"/>
      <c r="DQ261" s="17"/>
      <c r="DR261" s="17"/>
      <c r="DS261" s="17"/>
      <c r="DT261" s="17"/>
      <c r="DU261" s="17"/>
      <c r="DV261" s="17"/>
      <c r="DW261" s="17"/>
      <c r="DX261" s="17"/>
      <c r="DY261" s="17"/>
      <c r="DZ261" s="17"/>
      <c r="EA261" s="17"/>
      <c r="EB261" s="17"/>
      <c r="EC261" s="17"/>
      <c r="ED261" s="17"/>
      <c r="EE261" s="17"/>
      <c r="EF261" s="17"/>
      <c r="EG261" s="17"/>
      <c r="EH261" s="17"/>
      <c r="EI261" s="17"/>
      <c r="EJ261" s="17"/>
      <c r="EK261" s="17"/>
      <c r="EL261" s="17"/>
      <c r="EM261" s="17"/>
      <c r="EN261" s="17"/>
      <c r="EO261" s="17"/>
      <c r="EP261" s="17"/>
      <c r="EQ261" s="17"/>
      <c r="ER261" s="17"/>
      <c r="ES261" s="17"/>
      <c r="ET261" s="17"/>
      <c r="EU261" s="17"/>
      <c r="EV261" s="17"/>
      <c r="EW261" s="17"/>
      <c r="EX261" s="17"/>
      <c r="EY261" s="17"/>
      <c r="EZ261" s="17"/>
      <c r="FA261" s="17"/>
      <c r="FB261" s="17"/>
      <c r="FC261" s="17"/>
      <c r="FD261" s="17"/>
      <c r="FE261" s="17"/>
      <c r="FF261" s="17"/>
      <c r="FG261" s="17"/>
      <c r="FH261" s="17"/>
      <c r="FI261" s="17"/>
      <c r="FJ261" s="17"/>
      <c r="FK261" s="17"/>
      <c r="FL261" s="17"/>
      <c r="FM261" s="17"/>
      <c r="FN261" s="17"/>
      <c r="FO261" s="17"/>
      <c r="FP261" s="17"/>
      <c r="FQ261" s="17"/>
      <c r="FR261" s="17"/>
      <c r="FS261" s="17"/>
      <c r="FT261" s="17"/>
      <c r="FU261" s="17"/>
      <c r="FV261" s="17"/>
      <c r="FW261" s="17"/>
      <c r="FX261" s="17"/>
      <c r="FY261" s="17"/>
      <c r="FZ261" s="17"/>
      <c r="GA261" s="17"/>
      <c r="GB261" s="17"/>
      <c r="GC261" s="17"/>
      <c r="GD261" s="17"/>
      <c r="GE261" s="17"/>
      <c r="GF261" s="17"/>
      <c r="GG261" s="17"/>
      <c r="GH261" s="17"/>
      <c r="GI261" s="17"/>
      <c r="GJ261" s="17"/>
      <c r="GK261" s="17"/>
      <c r="GL261" s="17"/>
      <c r="GM261" s="17"/>
      <c r="GN261" s="17"/>
      <c r="GO261" s="17"/>
      <c r="GP261" s="17"/>
      <c r="GQ261" s="17"/>
      <c r="GR261" s="17"/>
      <c r="GS261" s="17"/>
      <c r="GT261" s="17"/>
      <c r="GU261" s="17"/>
      <c r="GV261" s="17"/>
      <c r="GW261" s="17"/>
      <c r="GX261" s="17"/>
      <c r="GY261" s="17"/>
      <c r="GZ261" s="17"/>
      <c r="HA261" s="17"/>
      <c r="HB261" s="17"/>
      <c r="HC261" s="17"/>
      <c r="HD261" s="17"/>
      <c r="HE261" s="17"/>
      <c r="HF261" s="17"/>
      <c r="HG261" s="17"/>
      <c r="HH261" s="17"/>
      <c r="HI261" s="17"/>
      <c r="HJ261" s="17"/>
      <c r="HK261" s="17"/>
      <c r="HL261" s="17"/>
      <c r="HM261" s="17"/>
      <c r="HN261" s="17"/>
      <c r="HO261" s="17"/>
      <c r="HP261" s="17"/>
      <c r="HQ261" s="17"/>
      <c r="HR261" s="17"/>
      <c r="HS261" s="17"/>
      <c r="HT261" s="17"/>
      <c r="HU261" s="17"/>
      <c r="HV261" s="17"/>
      <c r="HW261" s="17"/>
      <c r="HX261" s="17"/>
      <c r="HY261" s="17"/>
      <c r="HZ261" s="17"/>
      <c r="IA261" s="17"/>
      <c r="IB261" s="17"/>
      <c r="IC261" s="17"/>
      <c r="ID261" s="17"/>
      <c r="IE261" s="17"/>
      <c r="IF261" s="17"/>
      <c r="IG261" s="17"/>
      <c r="IH261" s="17"/>
      <c r="II261" s="17"/>
      <c r="IJ261" s="17"/>
      <c r="IK261" s="17"/>
      <c r="IL261" s="17"/>
      <c r="IM261" s="17"/>
      <c r="IN261" s="17"/>
      <c r="IO261" s="17"/>
      <c r="IP261" s="17"/>
    </row>
    <row r="262" spans="1:250" ht="16.5" hidden="1">
      <c r="A262" s="22"/>
      <c r="B262" s="22"/>
      <c r="C262" s="22"/>
      <c r="D262" s="22"/>
      <c r="E262" s="23"/>
      <c r="F262" s="24"/>
      <c r="G262" s="24"/>
      <c r="H262" s="41"/>
      <c r="I262" s="25"/>
      <c r="J262" s="25"/>
      <c r="K262" s="26"/>
      <c r="L262" s="24"/>
      <c r="M262" s="24"/>
      <c r="N262" s="24"/>
      <c r="O262" s="26"/>
      <c r="P262" s="26"/>
      <c r="Q262" s="26"/>
      <c r="R262" s="26"/>
      <c r="S262" s="92"/>
      <c r="T262" s="28"/>
      <c r="U262" s="28"/>
      <c r="V262" s="28"/>
      <c r="W262" s="28"/>
      <c r="X262" s="29"/>
      <c r="Y262" s="29"/>
      <c r="Z262" s="29"/>
      <c r="AA262" s="29"/>
      <c r="AB262" s="28"/>
      <c r="AC262" s="28"/>
      <c r="AD262" s="28"/>
      <c r="AE262" s="28"/>
      <c r="AF262" s="30"/>
      <c r="AG262" s="30"/>
      <c r="AH262" s="30"/>
      <c r="AI262" s="30"/>
      <c r="AJ262" s="31"/>
      <c r="AK262" s="31"/>
      <c r="AL262" s="32"/>
      <c r="AM262" s="28"/>
      <c r="AN262" s="28"/>
      <c r="AO262" s="28"/>
      <c r="AP262" s="28"/>
      <c r="AQ262" s="28"/>
      <c r="AR262" s="28"/>
      <c r="AS262" s="28"/>
      <c r="AT262" s="28"/>
      <c r="AU262" s="33"/>
      <c r="AV262" s="23"/>
      <c r="AW262" s="34"/>
      <c r="AX262" s="35"/>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c r="CF262" s="17"/>
      <c r="CG262" s="17"/>
      <c r="CH262" s="17"/>
      <c r="CI262" s="17"/>
      <c r="CJ262" s="17"/>
      <c r="CK262" s="17"/>
      <c r="CL262" s="17"/>
      <c r="CM262" s="17"/>
      <c r="CN262" s="17"/>
      <c r="CO262" s="17"/>
      <c r="CP262" s="17"/>
      <c r="CQ262" s="17"/>
      <c r="CR262" s="17"/>
      <c r="CS262" s="17"/>
      <c r="CT262" s="17"/>
      <c r="CU262" s="17"/>
      <c r="CV262" s="17"/>
      <c r="CW262" s="17"/>
      <c r="CX262" s="17"/>
      <c r="CY262" s="17"/>
      <c r="CZ262" s="17"/>
      <c r="DA262" s="17"/>
      <c r="DB262" s="17"/>
      <c r="DC262" s="17"/>
      <c r="DD262" s="17"/>
      <c r="DE262" s="17"/>
      <c r="DF262" s="17"/>
      <c r="DG262" s="17"/>
      <c r="DH262" s="17"/>
      <c r="DI262" s="17"/>
      <c r="DJ262" s="17"/>
      <c r="DK262" s="17"/>
      <c r="DL262" s="17"/>
      <c r="DM262" s="17"/>
      <c r="DN262" s="17"/>
      <c r="DO262" s="17"/>
      <c r="DP262" s="17"/>
      <c r="DQ262" s="17"/>
      <c r="DR262" s="17"/>
      <c r="DS262" s="17"/>
      <c r="DT262" s="17"/>
      <c r="DU262" s="17"/>
      <c r="DV262" s="17"/>
      <c r="DW262" s="17"/>
      <c r="DX262" s="17"/>
      <c r="DY262" s="17"/>
      <c r="DZ262" s="17"/>
      <c r="EA262" s="17"/>
      <c r="EB262" s="17"/>
      <c r="EC262" s="17"/>
      <c r="ED262" s="17"/>
      <c r="EE262" s="17"/>
      <c r="EF262" s="17"/>
      <c r="EG262" s="17"/>
      <c r="EH262" s="17"/>
      <c r="EI262" s="17"/>
      <c r="EJ262" s="17"/>
      <c r="EK262" s="17"/>
      <c r="EL262" s="17"/>
      <c r="EM262" s="17"/>
      <c r="EN262" s="17"/>
      <c r="EO262" s="17"/>
      <c r="EP262" s="17"/>
      <c r="EQ262" s="17"/>
      <c r="ER262" s="17"/>
      <c r="ES262" s="17"/>
      <c r="ET262" s="17"/>
      <c r="EU262" s="17"/>
      <c r="EV262" s="17"/>
      <c r="EW262" s="17"/>
      <c r="EX262" s="17"/>
      <c r="EY262" s="17"/>
      <c r="EZ262" s="17"/>
      <c r="FA262" s="17"/>
      <c r="FB262" s="17"/>
      <c r="FC262" s="17"/>
      <c r="FD262" s="17"/>
      <c r="FE262" s="17"/>
      <c r="FF262" s="17"/>
      <c r="FG262" s="17"/>
      <c r="FH262" s="17"/>
      <c r="FI262" s="17"/>
      <c r="FJ262" s="17"/>
      <c r="FK262" s="17"/>
      <c r="FL262" s="17"/>
      <c r="FM262" s="17"/>
      <c r="FN262" s="17"/>
      <c r="FO262" s="17"/>
      <c r="FP262" s="17"/>
      <c r="FQ262" s="17"/>
      <c r="FR262" s="17"/>
      <c r="FS262" s="17"/>
      <c r="FT262" s="17"/>
      <c r="FU262" s="17"/>
      <c r="FV262" s="17"/>
      <c r="FW262" s="17"/>
      <c r="FX262" s="17"/>
      <c r="FY262" s="17"/>
      <c r="FZ262" s="17"/>
      <c r="GA262" s="17"/>
      <c r="GB262" s="17"/>
      <c r="GC262" s="17"/>
      <c r="GD262" s="17"/>
      <c r="GE262" s="17"/>
      <c r="GF262" s="17"/>
      <c r="GG262" s="17"/>
      <c r="GH262" s="17"/>
      <c r="GI262" s="17"/>
      <c r="GJ262" s="17"/>
      <c r="GK262" s="17"/>
      <c r="GL262" s="17"/>
      <c r="GM262" s="17"/>
      <c r="GN262" s="17"/>
      <c r="GO262" s="17"/>
      <c r="GP262" s="17"/>
      <c r="GQ262" s="17"/>
      <c r="GR262" s="17"/>
      <c r="GS262" s="17"/>
      <c r="GT262" s="17"/>
      <c r="GU262" s="17"/>
      <c r="GV262" s="17"/>
      <c r="GW262" s="17"/>
      <c r="GX262" s="17"/>
      <c r="GY262" s="17"/>
      <c r="GZ262" s="17"/>
      <c r="HA262" s="17"/>
      <c r="HB262" s="17"/>
      <c r="HC262" s="17"/>
      <c r="HD262" s="17"/>
      <c r="HE262" s="17"/>
      <c r="HF262" s="17"/>
      <c r="HG262" s="17"/>
      <c r="HH262" s="17"/>
      <c r="HI262" s="17"/>
      <c r="HJ262" s="17"/>
      <c r="HK262" s="17"/>
      <c r="HL262" s="17"/>
      <c r="HM262" s="17"/>
      <c r="HN262" s="17"/>
      <c r="HO262" s="17"/>
      <c r="HP262" s="17"/>
      <c r="HQ262" s="17"/>
      <c r="HR262" s="17"/>
      <c r="HS262" s="17"/>
      <c r="HT262" s="17"/>
      <c r="HU262" s="17"/>
      <c r="HV262" s="17"/>
      <c r="HW262" s="17"/>
      <c r="HX262" s="17"/>
      <c r="HY262" s="17"/>
      <c r="HZ262" s="17"/>
      <c r="IA262" s="17"/>
      <c r="IB262" s="17"/>
      <c r="IC262" s="17"/>
      <c r="ID262" s="17"/>
      <c r="IE262" s="17"/>
      <c r="IF262" s="17"/>
      <c r="IG262" s="17"/>
      <c r="IH262" s="17"/>
      <c r="II262" s="17"/>
      <c r="IJ262" s="17"/>
      <c r="IK262" s="17"/>
      <c r="IL262" s="17"/>
      <c r="IM262" s="17"/>
      <c r="IN262" s="17"/>
      <c r="IO262" s="17"/>
      <c r="IP262" s="17"/>
    </row>
    <row r="263" spans="1:250" ht="16.5" hidden="1">
      <c r="A263" s="22"/>
      <c r="B263" s="22"/>
      <c r="C263" s="22"/>
      <c r="D263" s="22"/>
      <c r="E263" s="23"/>
      <c r="F263" s="24"/>
      <c r="G263" s="24"/>
      <c r="H263" s="41"/>
      <c r="I263" s="25"/>
      <c r="J263" s="25"/>
      <c r="K263" s="26"/>
      <c r="L263" s="24"/>
      <c r="M263" s="24"/>
      <c r="N263" s="24"/>
      <c r="O263" s="26"/>
      <c r="P263" s="26"/>
      <c r="Q263" s="26"/>
      <c r="R263" s="26"/>
      <c r="S263" s="92"/>
      <c r="T263" s="28"/>
      <c r="U263" s="28"/>
      <c r="V263" s="28"/>
      <c r="W263" s="28"/>
      <c r="X263" s="29"/>
      <c r="Y263" s="29"/>
      <c r="Z263" s="29"/>
      <c r="AA263" s="29"/>
      <c r="AB263" s="28"/>
      <c r="AC263" s="28"/>
      <c r="AD263" s="28"/>
      <c r="AE263" s="28"/>
      <c r="AF263" s="30"/>
      <c r="AG263" s="30"/>
      <c r="AH263" s="30"/>
      <c r="AI263" s="30"/>
      <c r="AJ263" s="31"/>
      <c r="AK263" s="31"/>
      <c r="AL263" s="32"/>
      <c r="AM263" s="28"/>
      <c r="AN263" s="28"/>
      <c r="AO263" s="28"/>
      <c r="AP263" s="28"/>
      <c r="AQ263" s="28"/>
      <c r="AR263" s="28"/>
      <c r="AS263" s="28"/>
      <c r="AT263" s="28"/>
      <c r="AU263" s="33"/>
      <c r="AV263" s="23"/>
      <c r="AW263" s="34"/>
      <c r="AX263" s="35"/>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c r="CF263" s="17"/>
      <c r="CG263" s="17"/>
      <c r="CH263" s="17"/>
      <c r="CI263" s="17"/>
      <c r="CJ263" s="17"/>
      <c r="CK263" s="17"/>
      <c r="CL263" s="17"/>
      <c r="CM263" s="17"/>
      <c r="CN263" s="17"/>
      <c r="CO263" s="17"/>
      <c r="CP263" s="17"/>
      <c r="CQ263" s="17"/>
      <c r="CR263" s="17"/>
      <c r="CS263" s="17"/>
      <c r="CT263" s="17"/>
      <c r="CU263" s="17"/>
      <c r="CV263" s="17"/>
      <c r="CW263" s="17"/>
      <c r="CX263" s="17"/>
      <c r="CY263" s="17"/>
      <c r="CZ263" s="17"/>
      <c r="DA263" s="17"/>
      <c r="DB263" s="17"/>
      <c r="DC263" s="17"/>
      <c r="DD263" s="17"/>
      <c r="DE263" s="17"/>
      <c r="DF263" s="17"/>
      <c r="DG263" s="17"/>
      <c r="DH263" s="17"/>
      <c r="DI263" s="17"/>
      <c r="DJ263" s="17"/>
      <c r="DK263" s="17"/>
      <c r="DL263" s="17"/>
      <c r="DM263" s="17"/>
      <c r="DN263" s="17"/>
      <c r="DO263" s="17"/>
      <c r="DP263" s="17"/>
      <c r="DQ263" s="17"/>
      <c r="DR263" s="17"/>
      <c r="DS263" s="17"/>
      <c r="DT263" s="17"/>
      <c r="DU263" s="17"/>
      <c r="DV263" s="17"/>
      <c r="DW263" s="17"/>
      <c r="DX263" s="17"/>
      <c r="DY263" s="17"/>
      <c r="DZ263" s="17"/>
      <c r="EA263" s="17"/>
      <c r="EB263" s="17"/>
      <c r="EC263" s="17"/>
      <c r="ED263" s="17"/>
      <c r="EE263" s="17"/>
      <c r="EF263" s="17"/>
      <c r="EG263" s="17"/>
      <c r="EH263" s="17"/>
      <c r="EI263" s="17"/>
      <c r="EJ263" s="17"/>
      <c r="EK263" s="17"/>
      <c r="EL263" s="17"/>
      <c r="EM263" s="17"/>
      <c r="EN263" s="17"/>
      <c r="EO263" s="17"/>
      <c r="EP263" s="17"/>
      <c r="EQ263" s="17"/>
      <c r="ER263" s="17"/>
      <c r="ES263" s="17"/>
      <c r="ET263" s="17"/>
      <c r="EU263" s="17"/>
      <c r="EV263" s="17"/>
      <c r="EW263" s="17"/>
      <c r="EX263" s="17"/>
      <c r="EY263" s="17"/>
      <c r="EZ263" s="17"/>
      <c r="FA263" s="17"/>
      <c r="FB263" s="17"/>
      <c r="FC263" s="17"/>
      <c r="FD263" s="17"/>
      <c r="FE263" s="17"/>
      <c r="FF263" s="17"/>
      <c r="FG263" s="17"/>
      <c r="FH263" s="17"/>
      <c r="FI263" s="17"/>
      <c r="FJ263" s="17"/>
      <c r="FK263" s="17"/>
      <c r="FL263" s="17"/>
      <c r="FM263" s="17"/>
      <c r="FN263" s="17"/>
      <c r="FO263" s="17"/>
      <c r="FP263" s="17"/>
      <c r="FQ263" s="17"/>
      <c r="FR263" s="17"/>
      <c r="FS263" s="17"/>
      <c r="FT263" s="17"/>
      <c r="FU263" s="17"/>
      <c r="FV263" s="17"/>
      <c r="FW263" s="17"/>
      <c r="FX263" s="17"/>
      <c r="FY263" s="17"/>
      <c r="FZ263" s="17"/>
      <c r="GA263" s="17"/>
      <c r="GB263" s="17"/>
      <c r="GC263" s="17"/>
      <c r="GD263" s="17"/>
      <c r="GE263" s="17"/>
      <c r="GF263" s="17"/>
      <c r="GG263" s="17"/>
      <c r="GH263" s="17"/>
      <c r="GI263" s="17"/>
      <c r="GJ263" s="17"/>
      <c r="GK263" s="17"/>
      <c r="GL263" s="17"/>
      <c r="GM263" s="17"/>
      <c r="GN263" s="17"/>
      <c r="GO263" s="17"/>
      <c r="GP263" s="17"/>
      <c r="GQ263" s="17"/>
      <c r="GR263" s="17"/>
      <c r="GS263" s="17"/>
      <c r="GT263" s="17"/>
      <c r="GU263" s="17"/>
      <c r="GV263" s="17"/>
      <c r="GW263" s="17"/>
      <c r="GX263" s="17"/>
      <c r="GY263" s="17"/>
      <c r="GZ263" s="17"/>
      <c r="HA263" s="17"/>
      <c r="HB263" s="17"/>
      <c r="HC263" s="17"/>
      <c r="HD263" s="17"/>
      <c r="HE263" s="17"/>
      <c r="HF263" s="17"/>
      <c r="HG263" s="17"/>
      <c r="HH263" s="17"/>
      <c r="HI263" s="17"/>
      <c r="HJ263" s="17"/>
      <c r="HK263" s="17"/>
      <c r="HL263" s="17"/>
      <c r="HM263" s="17"/>
      <c r="HN263" s="17"/>
      <c r="HO263" s="17"/>
      <c r="HP263" s="17"/>
      <c r="HQ263" s="17"/>
      <c r="HR263" s="17"/>
      <c r="HS263" s="17"/>
      <c r="HT263" s="17"/>
      <c r="HU263" s="17"/>
      <c r="HV263" s="17"/>
      <c r="HW263" s="17"/>
      <c r="HX263" s="17"/>
      <c r="HY263" s="17"/>
      <c r="HZ263" s="17"/>
      <c r="IA263" s="17"/>
      <c r="IB263" s="17"/>
      <c r="IC263" s="17"/>
      <c r="ID263" s="17"/>
      <c r="IE263" s="17"/>
      <c r="IF263" s="17"/>
      <c r="IG263" s="17"/>
      <c r="IH263" s="17"/>
      <c r="II263" s="17"/>
      <c r="IJ263" s="17"/>
      <c r="IK263" s="17"/>
      <c r="IL263" s="17"/>
      <c r="IM263" s="17"/>
      <c r="IN263" s="17"/>
      <c r="IO263" s="17"/>
      <c r="IP263" s="17"/>
    </row>
    <row r="264" spans="1:250" ht="16.5" hidden="1">
      <c r="A264" s="22"/>
      <c r="B264" s="22"/>
      <c r="C264" s="22"/>
      <c r="D264" s="22"/>
      <c r="E264" s="23"/>
      <c r="F264" s="24"/>
      <c r="G264" s="24"/>
      <c r="H264" s="41"/>
      <c r="I264" s="25"/>
      <c r="J264" s="25"/>
      <c r="K264" s="26"/>
      <c r="L264" s="24"/>
      <c r="M264" s="24"/>
      <c r="N264" s="24"/>
      <c r="O264" s="26"/>
      <c r="P264" s="26"/>
      <c r="Q264" s="26"/>
      <c r="R264" s="26"/>
      <c r="S264" s="92"/>
      <c r="T264" s="28"/>
      <c r="U264" s="28"/>
      <c r="V264" s="28"/>
      <c r="W264" s="28"/>
      <c r="X264" s="29"/>
      <c r="Y264" s="29"/>
      <c r="Z264" s="29"/>
      <c r="AA264" s="29"/>
      <c r="AB264" s="28"/>
      <c r="AC264" s="28"/>
      <c r="AD264" s="28"/>
      <c r="AE264" s="28"/>
      <c r="AF264" s="30"/>
      <c r="AG264" s="30"/>
      <c r="AH264" s="30"/>
      <c r="AI264" s="30"/>
      <c r="AJ264" s="31"/>
      <c r="AK264" s="31"/>
      <c r="AL264" s="32"/>
      <c r="AM264" s="28"/>
      <c r="AN264" s="28"/>
      <c r="AO264" s="28"/>
      <c r="AP264" s="28"/>
      <c r="AQ264" s="28"/>
      <c r="AR264" s="28"/>
      <c r="AS264" s="28"/>
      <c r="AT264" s="28"/>
      <c r="AU264" s="33"/>
      <c r="AV264" s="23"/>
      <c r="AW264" s="34"/>
      <c r="AX264" s="35"/>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c r="CF264" s="17"/>
      <c r="CG264" s="17"/>
      <c r="CH264" s="17"/>
      <c r="CI264" s="17"/>
      <c r="CJ264" s="17"/>
      <c r="CK264" s="17"/>
      <c r="CL264" s="17"/>
      <c r="CM264" s="17"/>
      <c r="CN264" s="17"/>
      <c r="CO264" s="17"/>
      <c r="CP264" s="17"/>
      <c r="CQ264" s="17"/>
      <c r="CR264" s="17"/>
      <c r="CS264" s="17"/>
      <c r="CT264" s="17"/>
      <c r="CU264" s="17"/>
      <c r="CV264" s="17"/>
      <c r="CW264" s="17"/>
      <c r="CX264" s="17"/>
      <c r="CY264" s="17"/>
      <c r="CZ264" s="17"/>
      <c r="DA264" s="17"/>
      <c r="DB264" s="17"/>
      <c r="DC264" s="17"/>
      <c r="DD264" s="17"/>
      <c r="DE264" s="17"/>
      <c r="DF264" s="17"/>
      <c r="DG264" s="17"/>
      <c r="DH264" s="17"/>
      <c r="DI264" s="17"/>
      <c r="DJ264" s="17"/>
      <c r="DK264" s="17"/>
      <c r="DL264" s="17"/>
      <c r="DM264" s="17"/>
      <c r="DN264" s="17"/>
      <c r="DO264" s="17"/>
      <c r="DP264" s="17"/>
      <c r="DQ264" s="17"/>
      <c r="DR264" s="17"/>
      <c r="DS264" s="17"/>
      <c r="DT264" s="17"/>
      <c r="DU264" s="17"/>
      <c r="DV264" s="17"/>
      <c r="DW264" s="17"/>
      <c r="DX264" s="17"/>
      <c r="DY264" s="17"/>
      <c r="DZ264" s="17"/>
      <c r="EA264" s="17"/>
      <c r="EB264" s="17"/>
      <c r="EC264" s="17"/>
      <c r="ED264" s="17"/>
      <c r="EE264" s="17"/>
      <c r="EF264" s="17"/>
      <c r="EG264" s="17"/>
      <c r="EH264" s="17"/>
      <c r="EI264" s="17"/>
      <c r="EJ264" s="17"/>
      <c r="EK264" s="17"/>
      <c r="EL264" s="17"/>
      <c r="EM264" s="17"/>
      <c r="EN264" s="17"/>
      <c r="EO264" s="17"/>
      <c r="EP264" s="17"/>
      <c r="EQ264" s="17"/>
      <c r="ER264" s="17"/>
      <c r="ES264" s="17"/>
      <c r="ET264" s="17"/>
      <c r="EU264" s="17"/>
      <c r="EV264" s="17"/>
      <c r="EW264" s="17"/>
      <c r="EX264" s="17"/>
      <c r="EY264" s="17"/>
      <c r="EZ264" s="17"/>
      <c r="FA264" s="17"/>
      <c r="FB264" s="17"/>
      <c r="FC264" s="17"/>
      <c r="FD264" s="17"/>
      <c r="FE264" s="17"/>
      <c r="FF264" s="17"/>
      <c r="FG264" s="17"/>
      <c r="FH264" s="17"/>
      <c r="FI264" s="17"/>
      <c r="FJ264" s="17"/>
      <c r="FK264" s="17"/>
      <c r="FL264" s="17"/>
      <c r="FM264" s="17"/>
      <c r="FN264" s="17"/>
      <c r="FO264" s="17"/>
      <c r="FP264" s="17"/>
      <c r="FQ264" s="17"/>
      <c r="FR264" s="17"/>
      <c r="FS264" s="17"/>
      <c r="FT264" s="17"/>
      <c r="FU264" s="17"/>
      <c r="FV264" s="17"/>
      <c r="FW264" s="17"/>
      <c r="FX264" s="17"/>
      <c r="FY264" s="17"/>
      <c r="FZ264" s="17"/>
      <c r="GA264" s="17"/>
      <c r="GB264" s="17"/>
      <c r="GC264" s="17"/>
      <c r="GD264" s="17"/>
      <c r="GE264" s="17"/>
      <c r="GF264" s="17"/>
      <c r="GG264" s="17"/>
      <c r="GH264" s="17"/>
      <c r="GI264" s="17"/>
      <c r="GJ264" s="17"/>
      <c r="GK264" s="17"/>
      <c r="GL264" s="17"/>
      <c r="GM264" s="17"/>
      <c r="GN264" s="17"/>
      <c r="GO264" s="17"/>
      <c r="GP264" s="17"/>
      <c r="GQ264" s="17"/>
      <c r="GR264" s="17"/>
      <c r="GS264" s="17"/>
      <c r="GT264" s="17"/>
      <c r="GU264" s="17"/>
      <c r="GV264" s="17"/>
      <c r="GW264" s="17"/>
      <c r="GX264" s="17"/>
      <c r="GY264" s="17"/>
      <c r="GZ264" s="17"/>
      <c r="HA264" s="17"/>
      <c r="HB264" s="17"/>
      <c r="HC264" s="17"/>
      <c r="HD264" s="17"/>
      <c r="HE264" s="17"/>
      <c r="HF264" s="17"/>
      <c r="HG264" s="17"/>
      <c r="HH264" s="17"/>
      <c r="HI264" s="17"/>
      <c r="HJ264" s="17"/>
      <c r="HK264" s="17"/>
      <c r="HL264" s="17"/>
      <c r="HM264" s="17"/>
      <c r="HN264" s="17"/>
      <c r="HO264" s="17"/>
      <c r="HP264" s="17"/>
      <c r="HQ264" s="17"/>
      <c r="HR264" s="17"/>
      <c r="HS264" s="17"/>
      <c r="HT264" s="17"/>
      <c r="HU264" s="17"/>
      <c r="HV264" s="17"/>
      <c r="HW264" s="17"/>
      <c r="HX264" s="17"/>
      <c r="HY264" s="17"/>
      <c r="HZ264" s="17"/>
      <c r="IA264" s="17"/>
      <c r="IB264" s="17"/>
      <c r="IC264" s="17"/>
      <c r="ID264" s="17"/>
      <c r="IE264" s="17"/>
      <c r="IF264" s="17"/>
      <c r="IG264" s="17"/>
      <c r="IH264" s="17"/>
      <c r="II264" s="17"/>
      <c r="IJ264" s="17"/>
      <c r="IK264" s="17"/>
      <c r="IL264" s="17"/>
      <c r="IM264" s="17"/>
      <c r="IN264" s="17"/>
      <c r="IO264" s="17"/>
      <c r="IP264" s="17"/>
    </row>
    <row r="265" spans="1:250" ht="16.5" hidden="1">
      <c r="A265" s="22"/>
      <c r="B265" s="22"/>
      <c r="C265" s="22"/>
      <c r="D265" s="22"/>
      <c r="E265" s="23"/>
      <c r="F265" s="24"/>
      <c r="G265" s="24"/>
      <c r="H265" s="41"/>
      <c r="I265" s="25"/>
      <c r="J265" s="25"/>
      <c r="K265" s="26"/>
      <c r="L265" s="24"/>
      <c r="M265" s="24"/>
      <c r="N265" s="24"/>
      <c r="O265" s="26"/>
      <c r="P265" s="26"/>
      <c r="Q265" s="26"/>
      <c r="R265" s="26"/>
      <c r="S265" s="92"/>
      <c r="T265" s="28"/>
      <c r="U265" s="28"/>
      <c r="V265" s="28"/>
      <c r="W265" s="28"/>
      <c r="X265" s="29"/>
      <c r="Y265" s="29"/>
      <c r="Z265" s="29"/>
      <c r="AA265" s="29"/>
      <c r="AB265" s="28"/>
      <c r="AC265" s="28"/>
      <c r="AD265" s="28"/>
      <c r="AE265" s="28"/>
      <c r="AF265" s="30"/>
      <c r="AG265" s="30"/>
      <c r="AH265" s="30"/>
      <c r="AI265" s="30"/>
      <c r="AJ265" s="31"/>
      <c r="AK265" s="31"/>
      <c r="AL265" s="32"/>
      <c r="AM265" s="28"/>
      <c r="AN265" s="28"/>
      <c r="AO265" s="28"/>
      <c r="AP265" s="28"/>
      <c r="AQ265" s="28"/>
      <c r="AR265" s="28"/>
      <c r="AS265" s="28"/>
      <c r="AT265" s="28"/>
      <c r="AU265" s="33"/>
      <c r="AV265" s="23"/>
      <c r="AW265" s="34"/>
      <c r="AX265" s="35"/>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c r="DJ265" s="17"/>
      <c r="DK265" s="17"/>
      <c r="DL265" s="17"/>
      <c r="DM265" s="17"/>
      <c r="DN265" s="17"/>
      <c r="DO265" s="17"/>
      <c r="DP265" s="17"/>
      <c r="DQ265" s="17"/>
      <c r="DR265" s="17"/>
      <c r="DS265" s="17"/>
      <c r="DT265" s="17"/>
      <c r="DU265" s="17"/>
      <c r="DV265" s="17"/>
      <c r="DW265" s="17"/>
      <c r="DX265" s="17"/>
      <c r="DY265" s="17"/>
      <c r="DZ265" s="17"/>
      <c r="EA265" s="17"/>
      <c r="EB265" s="17"/>
      <c r="EC265" s="17"/>
      <c r="ED265" s="17"/>
      <c r="EE265" s="17"/>
      <c r="EF265" s="17"/>
      <c r="EG265" s="17"/>
      <c r="EH265" s="17"/>
      <c r="EI265" s="17"/>
      <c r="EJ265" s="17"/>
      <c r="EK265" s="17"/>
      <c r="EL265" s="17"/>
      <c r="EM265" s="17"/>
      <c r="EN265" s="17"/>
      <c r="EO265" s="17"/>
      <c r="EP265" s="17"/>
      <c r="EQ265" s="17"/>
      <c r="ER265" s="17"/>
      <c r="ES265" s="17"/>
      <c r="ET265" s="17"/>
      <c r="EU265" s="17"/>
      <c r="EV265" s="17"/>
      <c r="EW265" s="17"/>
      <c r="EX265" s="17"/>
      <c r="EY265" s="17"/>
      <c r="EZ265" s="17"/>
      <c r="FA265" s="17"/>
      <c r="FB265" s="17"/>
      <c r="FC265" s="17"/>
      <c r="FD265" s="17"/>
      <c r="FE265" s="17"/>
      <c r="FF265" s="17"/>
      <c r="FG265" s="17"/>
      <c r="FH265" s="17"/>
      <c r="FI265" s="17"/>
      <c r="FJ265" s="17"/>
      <c r="FK265" s="17"/>
      <c r="FL265" s="17"/>
      <c r="FM265" s="17"/>
      <c r="FN265" s="17"/>
      <c r="FO265" s="17"/>
      <c r="FP265" s="17"/>
      <c r="FQ265" s="17"/>
      <c r="FR265" s="17"/>
      <c r="FS265" s="17"/>
      <c r="FT265" s="17"/>
      <c r="FU265" s="17"/>
      <c r="FV265" s="17"/>
      <c r="FW265" s="17"/>
      <c r="FX265" s="17"/>
      <c r="FY265" s="17"/>
      <c r="FZ265" s="17"/>
      <c r="GA265" s="17"/>
      <c r="GB265" s="17"/>
      <c r="GC265" s="17"/>
      <c r="GD265" s="17"/>
      <c r="GE265" s="17"/>
      <c r="GF265" s="17"/>
      <c r="GG265" s="17"/>
      <c r="GH265" s="17"/>
      <c r="GI265" s="17"/>
      <c r="GJ265" s="17"/>
      <c r="GK265" s="17"/>
      <c r="GL265" s="17"/>
      <c r="GM265" s="17"/>
      <c r="GN265" s="17"/>
      <c r="GO265" s="17"/>
      <c r="GP265" s="17"/>
      <c r="GQ265" s="17"/>
      <c r="GR265" s="17"/>
      <c r="GS265" s="17"/>
      <c r="GT265" s="17"/>
      <c r="GU265" s="17"/>
      <c r="GV265" s="17"/>
      <c r="GW265" s="17"/>
      <c r="GX265" s="17"/>
      <c r="GY265" s="17"/>
      <c r="GZ265" s="17"/>
      <c r="HA265" s="17"/>
      <c r="HB265" s="17"/>
      <c r="HC265" s="17"/>
      <c r="HD265" s="17"/>
      <c r="HE265" s="17"/>
      <c r="HF265" s="17"/>
      <c r="HG265" s="17"/>
      <c r="HH265" s="17"/>
      <c r="HI265" s="17"/>
      <c r="HJ265" s="17"/>
      <c r="HK265" s="17"/>
      <c r="HL265" s="17"/>
      <c r="HM265" s="17"/>
      <c r="HN265" s="17"/>
      <c r="HO265" s="17"/>
      <c r="HP265" s="17"/>
      <c r="HQ265" s="17"/>
      <c r="HR265" s="17"/>
      <c r="HS265" s="17"/>
      <c r="HT265" s="17"/>
      <c r="HU265" s="17"/>
      <c r="HV265" s="17"/>
      <c r="HW265" s="17"/>
      <c r="HX265" s="17"/>
      <c r="HY265" s="17"/>
      <c r="HZ265" s="17"/>
      <c r="IA265" s="17"/>
      <c r="IB265" s="17"/>
      <c r="IC265" s="17"/>
      <c r="ID265" s="17"/>
      <c r="IE265" s="17"/>
      <c r="IF265" s="17"/>
      <c r="IG265" s="17"/>
      <c r="IH265" s="17"/>
      <c r="II265" s="17"/>
      <c r="IJ265" s="17"/>
      <c r="IK265" s="17"/>
      <c r="IL265" s="17"/>
      <c r="IM265" s="17"/>
      <c r="IN265" s="17"/>
      <c r="IO265" s="17"/>
      <c r="IP265" s="17"/>
    </row>
    <row r="266" spans="1:250" ht="16.5" hidden="1">
      <c r="A266" s="22"/>
      <c r="B266" s="22"/>
      <c r="C266" s="22"/>
      <c r="D266" s="22"/>
      <c r="E266" s="23"/>
      <c r="F266" s="24"/>
      <c r="G266" s="24"/>
      <c r="H266" s="41"/>
      <c r="I266" s="25"/>
      <c r="J266" s="25"/>
      <c r="K266" s="26"/>
      <c r="L266" s="24"/>
      <c r="M266" s="24"/>
      <c r="N266" s="24"/>
      <c r="O266" s="26"/>
      <c r="P266" s="26"/>
      <c r="Q266" s="26"/>
      <c r="R266" s="26"/>
      <c r="S266" s="92"/>
      <c r="T266" s="28"/>
      <c r="U266" s="28"/>
      <c r="V266" s="28"/>
      <c r="W266" s="28"/>
      <c r="X266" s="29"/>
      <c r="Y266" s="29"/>
      <c r="Z266" s="29"/>
      <c r="AA266" s="29"/>
      <c r="AB266" s="28"/>
      <c r="AC266" s="28"/>
      <c r="AD266" s="28"/>
      <c r="AE266" s="28"/>
      <c r="AF266" s="30"/>
      <c r="AG266" s="30"/>
      <c r="AH266" s="30"/>
      <c r="AI266" s="30"/>
      <c r="AJ266" s="31"/>
      <c r="AK266" s="31"/>
      <c r="AL266" s="32"/>
      <c r="AM266" s="28"/>
      <c r="AN266" s="28"/>
      <c r="AO266" s="28"/>
      <c r="AP266" s="28"/>
      <c r="AQ266" s="28"/>
      <c r="AR266" s="28"/>
      <c r="AS266" s="28"/>
      <c r="AT266" s="28"/>
      <c r="AU266" s="33"/>
      <c r="AV266" s="23"/>
      <c r="AW266" s="34"/>
      <c r="AX266" s="35"/>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c r="CF266" s="17"/>
      <c r="CG266" s="17"/>
      <c r="CH266" s="17"/>
      <c r="CI266" s="17"/>
      <c r="CJ266" s="17"/>
      <c r="CK266" s="17"/>
      <c r="CL266" s="17"/>
      <c r="CM266" s="17"/>
      <c r="CN266" s="17"/>
      <c r="CO266" s="17"/>
      <c r="CP266" s="17"/>
      <c r="CQ266" s="17"/>
      <c r="CR266" s="17"/>
      <c r="CS266" s="17"/>
      <c r="CT266" s="17"/>
      <c r="CU266" s="17"/>
      <c r="CV266" s="17"/>
      <c r="CW266" s="17"/>
      <c r="CX266" s="17"/>
      <c r="CY266" s="17"/>
      <c r="CZ266" s="17"/>
      <c r="DA266" s="17"/>
      <c r="DB266" s="17"/>
      <c r="DC266" s="17"/>
      <c r="DD266" s="17"/>
      <c r="DE266" s="17"/>
      <c r="DF266" s="17"/>
      <c r="DG266" s="17"/>
      <c r="DH266" s="17"/>
      <c r="DI266" s="17"/>
      <c r="DJ266" s="17"/>
      <c r="DK266" s="17"/>
      <c r="DL266" s="17"/>
      <c r="DM266" s="17"/>
      <c r="DN266" s="17"/>
      <c r="DO266" s="17"/>
      <c r="DP266" s="17"/>
      <c r="DQ266" s="17"/>
      <c r="DR266" s="17"/>
      <c r="DS266" s="17"/>
      <c r="DT266" s="17"/>
      <c r="DU266" s="17"/>
      <c r="DV266" s="17"/>
      <c r="DW266" s="17"/>
      <c r="DX266" s="17"/>
      <c r="DY266" s="17"/>
      <c r="DZ266" s="17"/>
      <c r="EA266" s="17"/>
      <c r="EB266" s="17"/>
      <c r="EC266" s="17"/>
      <c r="ED266" s="17"/>
      <c r="EE266" s="17"/>
      <c r="EF266" s="17"/>
      <c r="EG266" s="17"/>
      <c r="EH266" s="17"/>
      <c r="EI266" s="17"/>
      <c r="EJ266" s="17"/>
      <c r="EK266" s="17"/>
      <c r="EL266" s="17"/>
      <c r="EM266" s="17"/>
      <c r="EN266" s="17"/>
      <c r="EO266" s="17"/>
      <c r="EP266" s="17"/>
      <c r="EQ266" s="17"/>
      <c r="ER266" s="17"/>
      <c r="ES266" s="17"/>
      <c r="ET266" s="17"/>
      <c r="EU266" s="17"/>
      <c r="EV266" s="17"/>
      <c r="EW266" s="17"/>
      <c r="EX266" s="17"/>
      <c r="EY266" s="17"/>
      <c r="EZ266" s="17"/>
      <c r="FA266" s="17"/>
      <c r="FB266" s="17"/>
      <c r="FC266" s="17"/>
      <c r="FD266" s="17"/>
      <c r="FE266" s="17"/>
      <c r="FF266" s="17"/>
      <c r="FG266" s="17"/>
      <c r="FH266" s="17"/>
      <c r="FI266" s="17"/>
      <c r="FJ266" s="17"/>
      <c r="FK266" s="17"/>
      <c r="FL266" s="17"/>
      <c r="FM266" s="17"/>
      <c r="FN266" s="17"/>
      <c r="FO266" s="17"/>
      <c r="FP266" s="17"/>
      <c r="FQ266" s="17"/>
      <c r="FR266" s="17"/>
      <c r="FS266" s="17"/>
      <c r="FT266" s="17"/>
      <c r="FU266" s="17"/>
      <c r="FV266" s="17"/>
      <c r="FW266" s="17"/>
      <c r="FX266" s="17"/>
      <c r="FY266" s="17"/>
      <c r="FZ266" s="17"/>
      <c r="GA266" s="17"/>
      <c r="GB266" s="17"/>
      <c r="GC266" s="17"/>
      <c r="GD266" s="17"/>
      <c r="GE266" s="17"/>
      <c r="GF266" s="17"/>
      <c r="GG266" s="17"/>
      <c r="GH266" s="17"/>
      <c r="GI266" s="17"/>
      <c r="GJ266" s="17"/>
      <c r="GK266" s="17"/>
      <c r="GL266" s="17"/>
      <c r="GM266" s="17"/>
      <c r="GN266" s="17"/>
      <c r="GO266" s="17"/>
      <c r="GP266" s="17"/>
      <c r="GQ266" s="17"/>
      <c r="GR266" s="17"/>
      <c r="GS266" s="17"/>
      <c r="GT266" s="17"/>
      <c r="GU266" s="17"/>
      <c r="GV266" s="17"/>
      <c r="GW266" s="17"/>
      <c r="GX266" s="17"/>
      <c r="GY266" s="17"/>
      <c r="GZ266" s="17"/>
      <c r="HA266" s="17"/>
      <c r="HB266" s="17"/>
      <c r="HC266" s="17"/>
      <c r="HD266" s="17"/>
      <c r="HE266" s="17"/>
      <c r="HF266" s="17"/>
      <c r="HG266" s="17"/>
      <c r="HH266" s="17"/>
      <c r="HI266" s="17"/>
      <c r="HJ266" s="17"/>
      <c r="HK266" s="17"/>
      <c r="HL266" s="17"/>
      <c r="HM266" s="17"/>
      <c r="HN266" s="17"/>
      <c r="HO266" s="17"/>
      <c r="HP266" s="17"/>
      <c r="HQ266" s="17"/>
      <c r="HR266" s="17"/>
      <c r="HS266" s="17"/>
      <c r="HT266" s="17"/>
      <c r="HU266" s="17"/>
      <c r="HV266" s="17"/>
      <c r="HW266" s="17"/>
      <c r="HX266" s="17"/>
      <c r="HY266" s="17"/>
      <c r="HZ266" s="17"/>
      <c r="IA266" s="17"/>
      <c r="IB266" s="17"/>
      <c r="IC266" s="17"/>
      <c r="ID266" s="17"/>
      <c r="IE266" s="17"/>
      <c r="IF266" s="17"/>
      <c r="IG266" s="17"/>
      <c r="IH266" s="17"/>
      <c r="II266" s="17"/>
      <c r="IJ266" s="17"/>
      <c r="IK266" s="17"/>
      <c r="IL266" s="17"/>
      <c r="IM266" s="17"/>
      <c r="IN266" s="17"/>
      <c r="IO266" s="17"/>
      <c r="IP266" s="17"/>
    </row>
    <row r="267" spans="1:250" ht="132">
      <c r="A267" s="22" t="s">
        <v>295</v>
      </c>
      <c r="B267" s="22" t="s">
        <v>296</v>
      </c>
      <c r="C267" s="22" t="s">
        <v>297</v>
      </c>
      <c r="D267" s="22" t="s">
        <v>298</v>
      </c>
      <c r="E267" s="23" t="s">
        <v>10</v>
      </c>
      <c r="F267" s="24"/>
      <c r="G267" s="24" t="s">
        <v>60</v>
      </c>
      <c r="H267" s="41" t="s">
        <v>361</v>
      </c>
      <c r="I267" s="25" t="s">
        <v>11</v>
      </c>
      <c r="J267" s="25" t="s">
        <v>374</v>
      </c>
      <c r="K267" s="26">
        <v>4000</v>
      </c>
      <c r="L267" s="24">
        <v>1500</v>
      </c>
      <c r="M267" s="24">
        <v>1200</v>
      </c>
      <c r="N267" s="24">
        <v>1000</v>
      </c>
      <c r="O267" s="26"/>
      <c r="P267" s="26"/>
      <c r="Q267" s="26"/>
      <c r="R267" s="26"/>
      <c r="S267" s="92" t="s">
        <v>60</v>
      </c>
      <c r="T267" s="28"/>
      <c r="U267" s="28"/>
      <c r="V267" s="28"/>
      <c r="W267" s="28"/>
      <c r="X267" s="29"/>
      <c r="Y267" s="29"/>
      <c r="Z267" s="29"/>
      <c r="AA267" s="29"/>
      <c r="AB267" s="28"/>
      <c r="AC267" s="28"/>
      <c r="AD267" s="28"/>
      <c r="AE267" s="28"/>
      <c r="AF267" s="30"/>
      <c r="AG267" s="30"/>
      <c r="AH267" s="30"/>
      <c r="AI267" s="30"/>
      <c r="AJ267" s="31">
        <v>4.43</v>
      </c>
      <c r="AK267" s="31"/>
      <c r="AL267" s="32" t="e">
        <v>#REF!</v>
      </c>
      <c r="AM267" s="28" t="e">
        <v>#REF!</v>
      </c>
      <c r="AN267" s="28" t="e">
        <v>#REF!</v>
      </c>
      <c r="AO267" s="28" t="e">
        <v>#REF!</v>
      </c>
      <c r="AP267" s="28" t="e">
        <v>#REF!</v>
      </c>
      <c r="AQ267" s="28" t="e">
        <v>#REF!</v>
      </c>
      <c r="AR267" s="28" t="e">
        <v>#REF!</v>
      </c>
      <c r="AS267" s="28" t="e">
        <v>#REF!</v>
      </c>
      <c r="AT267" s="28" t="e">
        <v>#REF!</v>
      </c>
      <c r="AU267" s="33"/>
      <c r="AV267" s="23" t="s">
        <v>10</v>
      </c>
      <c r="AW267" s="34"/>
      <c r="AX267" s="35">
        <v>480</v>
      </c>
      <c r="AY267" s="17"/>
      <c r="AZ267" s="17"/>
      <c r="BA267" s="17"/>
      <c r="BB267" s="17"/>
      <c r="BC267" s="17"/>
      <c r="BD267" s="17"/>
      <c r="BE267" s="17"/>
      <c r="BF267" s="17"/>
      <c r="BG267" s="17"/>
      <c r="BH267" s="80" t="str">
        <f>TRIM(H267)</f>
        <v>Đường liên xã Thạnh Phú - Tân Bình - Bình Lợi cũ</v>
      </c>
      <c r="BI267" s="80" t="str">
        <f>TRIM(I267)</f>
        <v>Đường tỉnh 768</v>
      </c>
      <c r="BJ267" s="80" t="str">
        <f>TRIM(J267)</f>
        <v>Ranh xã Tân Bình và Bình Lợi (cũ)</v>
      </c>
      <c r="BK267" s="37" t="str">
        <f>UPPER(LEFT(BH267,1))&amp;MID(BH267,2,LEN(BH267))</f>
        <v>Đường liên xã Thạnh Phú - Tân Bình - Bình Lợi cũ</v>
      </c>
      <c r="BL267" s="37" t="str">
        <f>UPPER(LEFT(BI267,1))&amp;MID(BI267,2,LEN(BI267))</f>
        <v>Đường tỉnh 768</v>
      </c>
      <c r="BM267" s="37" t="str">
        <f>UPPER(LEFT(BJ267,1))&amp;MID(BJ267,2,LEN(BJ267))</f>
        <v>Ranh xã Tân Bình và Bình Lợi (cũ)</v>
      </c>
      <c r="BN267" s="17"/>
      <c r="BO267" s="17"/>
      <c r="BP267" s="17"/>
      <c r="BQ267" s="17"/>
      <c r="BR267" s="17"/>
      <c r="BS267" s="17"/>
      <c r="BT267" s="17"/>
      <c r="BU267" s="17"/>
      <c r="BV267" s="17"/>
      <c r="BW267" s="17"/>
      <c r="BX267" s="17"/>
      <c r="BY267" s="17"/>
      <c r="BZ267" s="17"/>
      <c r="CA267" s="17"/>
      <c r="CB267" s="17"/>
      <c r="CC267" s="17"/>
      <c r="CD267" s="17"/>
      <c r="CE267" s="17"/>
      <c r="CF267" s="17"/>
      <c r="CG267" s="17"/>
      <c r="CH267" s="17"/>
      <c r="CI267" s="17"/>
      <c r="CJ267" s="17"/>
      <c r="CK267" s="17"/>
      <c r="CL267" s="17"/>
      <c r="CM267" s="17"/>
      <c r="CN267" s="17"/>
      <c r="CO267" s="17"/>
      <c r="CP267" s="17"/>
      <c r="CQ267" s="17"/>
      <c r="CR267" s="17"/>
      <c r="CS267" s="17"/>
      <c r="CT267" s="17"/>
      <c r="CU267" s="17"/>
      <c r="CV267" s="17"/>
      <c r="CW267" s="17"/>
      <c r="CX267" s="17"/>
      <c r="CY267" s="17"/>
      <c r="CZ267" s="17"/>
      <c r="DA267" s="17"/>
      <c r="DB267" s="17"/>
      <c r="DC267" s="17"/>
      <c r="DD267" s="17"/>
      <c r="DE267" s="17"/>
      <c r="DF267" s="17"/>
      <c r="DG267" s="17"/>
      <c r="DH267" s="17"/>
      <c r="DI267" s="17"/>
      <c r="DJ267" s="17"/>
      <c r="DK267" s="17"/>
      <c r="DL267" s="17"/>
      <c r="DM267" s="17"/>
      <c r="DN267" s="17"/>
      <c r="DO267" s="17"/>
      <c r="DP267" s="17"/>
      <c r="DQ267" s="17"/>
      <c r="DR267" s="17"/>
      <c r="DS267" s="17"/>
      <c r="DT267" s="17"/>
      <c r="DU267" s="17"/>
      <c r="DV267" s="17"/>
      <c r="DW267" s="17"/>
      <c r="DX267" s="17"/>
      <c r="DY267" s="17"/>
      <c r="DZ267" s="17"/>
      <c r="EA267" s="17"/>
      <c r="EB267" s="17"/>
      <c r="EC267" s="17"/>
      <c r="ED267" s="17"/>
      <c r="EE267" s="17"/>
      <c r="EF267" s="17"/>
      <c r="EG267" s="17"/>
      <c r="EH267" s="17"/>
      <c r="EI267" s="17"/>
      <c r="EJ267" s="17"/>
      <c r="EK267" s="17"/>
      <c r="EL267" s="17"/>
      <c r="EM267" s="17"/>
      <c r="EN267" s="17"/>
      <c r="EO267" s="17"/>
      <c r="EP267" s="17"/>
      <c r="EQ267" s="17"/>
      <c r="ER267" s="17"/>
      <c r="ES267" s="17"/>
      <c r="ET267" s="17"/>
      <c r="EU267" s="17"/>
      <c r="EV267" s="17"/>
      <c r="EW267" s="17"/>
      <c r="EX267" s="17"/>
      <c r="EY267" s="17"/>
      <c r="EZ267" s="17"/>
      <c r="FA267" s="17"/>
      <c r="FB267" s="17"/>
      <c r="FC267" s="17"/>
      <c r="FD267" s="17"/>
      <c r="FE267" s="17"/>
      <c r="FF267" s="17"/>
      <c r="FG267" s="17"/>
      <c r="FH267" s="17"/>
      <c r="FI267" s="17"/>
      <c r="FJ267" s="17"/>
      <c r="FK267" s="17"/>
      <c r="FL267" s="17"/>
      <c r="FM267" s="17"/>
      <c r="FN267" s="17"/>
      <c r="FO267" s="17"/>
      <c r="FP267" s="17"/>
      <c r="FQ267" s="17"/>
      <c r="FR267" s="17"/>
      <c r="FS267" s="17"/>
      <c r="FT267" s="17"/>
      <c r="FU267" s="17"/>
      <c r="FV267" s="17"/>
      <c r="FW267" s="17"/>
      <c r="FX267" s="17"/>
      <c r="FY267" s="17"/>
      <c r="FZ267" s="17"/>
      <c r="GA267" s="17"/>
      <c r="GB267" s="17"/>
      <c r="GC267" s="17"/>
      <c r="GD267" s="17"/>
      <c r="GE267" s="17"/>
      <c r="GF267" s="17"/>
      <c r="GG267" s="17"/>
      <c r="GH267" s="17"/>
      <c r="GI267" s="17"/>
      <c r="GJ267" s="17"/>
      <c r="GK267" s="17"/>
      <c r="GL267" s="17"/>
      <c r="GM267" s="17"/>
      <c r="GN267" s="17"/>
      <c r="GO267" s="17"/>
      <c r="GP267" s="17"/>
      <c r="GQ267" s="17"/>
      <c r="GR267" s="17"/>
      <c r="GS267" s="17"/>
      <c r="GT267" s="17"/>
      <c r="GU267" s="17"/>
      <c r="GV267" s="17"/>
      <c r="GW267" s="17"/>
      <c r="GX267" s="17"/>
      <c r="GY267" s="17"/>
      <c r="GZ267" s="17"/>
      <c r="HA267" s="17"/>
      <c r="HB267" s="17"/>
      <c r="HC267" s="17"/>
      <c r="HD267" s="17"/>
      <c r="HE267" s="17"/>
      <c r="HF267" s="17"/>
      <c r="HG267" s="17"/>
      <c r="HH267" s="17"/>
      <c r="HI267" s="17"/>
      <c r="HJ267" s="17"/>
      <c r="HK267" s="17"/>
      <c r="HL267" s="17"/>
      <c r="HM267" s="17"/>
      <c r="HN267" s="17"/>
      <c r="HO267" s="17"/>
      <c r="HP267" s="17"/>
      <c r="HQ267" s="17"/>
      <c r="HR267" s="17"/>
      <c r="HS267" s="17"/>
      <c r="HT267" s="17"/>
      <c r="HU267" s="17"/>
      <c r="HV267" s="17"/>
      <c r="HW267" s="17"/>
      <c r="HX267" s="17"/>
      <c r="HY267" s="17"/>
      <c r="HZ267" s="17"/>
      <c r="IA267" s="17"/>
      <c r="IB267" s="17"/>
      <c r="IC267" s="17"/>
      <c r="ID267" s="17"/>
      <c r="IE267" s="17"/>
      <c r="IF267" s="17"/>
      <c r="IG267" s="17"/>
      <c r="IH267" s="17"/>
      <c r="II267" s="17"/>
      <c r="IJ267" s="17"/>
      <c r="IK267" s="17"/>
      <c r="IL267" s="17"/>
      <c r="IM267" s="17"/>
      <c r="IN267" s="17"/>
      <c r="IO267" s="17"/>
      <c r="IP267" s="17"/>
    </row>
    <row r="268" spans="1:250" ht="16.5" hidden="1">
      <c r="A268" s="22"/>
      <c r="B268" s="22"/>
      <c r="C268" s="22"/>
      <c r="D268" s="22"/>
      <c r="E268" s="23"/>
      <c r="F268" s="24"/>
      <c r="G268" s="24"/>
      <c r="H268" s="41"/>
      <c r="I268" s="25"/>
      <c r="J268" s="25"/>
      <c r="K268" s="26"/>
      <c r="L268" s="24"/>
      <c r="M268" s="24"/>
      <c r="N268" s="24"/>
      <c r="O268" s="26"/>
      <c r="P268" s="26"/>
      <c r="Q268" s="26"/>
      <c r="R268" s="26"/>
      <c r="S268" s="92"/>
      <c r="T268" s="28"/>
      <c r="U268" s="28"/>
      <c r="V268" s="28"/>
      <c r="W268" s="28"/>
      <c r="X268" s="29"/>
      <c r="Y268" s="29"/>
      <c r="Z268" s="29"/>
      <c r="AA268" s="29"/>
      <c r="AB268" s="28"/>
      <c r="AC268" s="28"/>
      <c r="AD268" s="28"/>
      <c r="AE268" s="28"/>
      <c r="AF268" s="30"/>
      <c r="AG268" s="30"/>
      <c r="AH268" s="30"/>
      <c r="AI268" s="30"/>
      <c r="AJ268" s="31"/>
      <c r="AK268" s="31"/>
      <c r="AL268" s="32"/>
      <c r="AM268" s="28"/>
      <c r="AN268" s="28"/>
      <c r="AO268" s="28"/>
      <c r="AP268" s="28"/>
      <c r="AQ268" s="28"/>
      <c r="AR268" s="28"/>
      <c r="AS268" s="28"/>
      <c r="AT268" s="28"/>
      <c r="AU268" s="33"/>
      <c r="AV268" s="23"/>
      <c r="AW268" s="34"/>
      <c r="AX268" s="35"/>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c r="CF268" s="17"/>
      <c r="CG268" s="17"/>
      <c r="CH268" s="17"/>
      <c r="CI268" s="17"/>
      <c r="CJ268" s="17"/>
      <c r="CK268" s="17"/>
      <c r="CL268" s="17"/>
      <c r="CM268" s="17"/>
      <c r="CN268" s="17"/>
      <c r="CO268" s="17"/>
      <c r="CP268" s="17"/>
      <c r="CQ268" s="17"/>
      <c r="CR268" s="17"/>
      <c r="CS268" s="17"/>
      <c r="CT268" s="17"/>
      <c r="CU268" s="17"/>
      <c r="CV268" s="17"/>
      <c r="CW268" s="17"/>
      <c r="CX268" s="17"/>
      <c r="CY268" s="17"/>
      <c r="CZ268" s="17"/>
      <c r="DA268" s="17"/>
      <c r="DB268" s="17"/>
      <c r="DC268" s="17"/>
      <c r="DD268" s="17"/>
      <c r="DE268" s="17"/>
      <c r="DF268" s="17"/>
      <c r="DG268" s="17"/>
      <c r="DH268" s="17"/>
      <c r="DI268" s="17"/>
      <c r="DJ268" s="17"/>
      <c r="DK268" s="17"/>
      <c r="DL268" s="17"/>
      <c r="DM268" s="17"/>
      <c r="DN268" s="17"/>
      <c r="DO268" s="17"/>
      <c r="DP268" s="17"/>
      <c r="DQ268" s="17"/>
      <c r="DR268" s="17"/>
      <c r="DS268" s="17"/>
      <c r="DT268" s="17"/>
      <c r="DU268" s="17"/>
      <c r="DV268" s="17"/>
      <c r="DW268" s="17"/>
      <c r="DX268" s="17"/>
      <c r="DY268" s="17"/>
      <c r="DZ268" s="17"/>
      <c r="EA268" s="17"/>
      <c r="EB268" s="17"/>
      <c r="EC268" s="17"/>
      <c r="ED268" s="17"/>
      <c r="EE268" s="17"/>
      <c r="EF268" s="17"/>
      <c r="EG268" s="17"/>
      <c r="EH268" s="17"/>
      <c r="EI268" s="17"/>
      <c r="EJ268" s="17"/>
      <c r="EK268" s="17"/>
      <c r="EL268" s="17"/>
      <c r="EM268" s="17"/>
      <c r="EN268" s="17"/>
      <c r="EO268" s="17"/>
      <c r="EP268" s="17"/>
      <c r="EQ268" s="17"/>
      <c r="ER268" s="17"/>
      <c r="ES268" s="17"/>
      <c r="ET268" s="17"/>
      <c r="EU268" s="17"/>
      <c r="EV268" s="17"/>
      <c r="EW268" s="17"/>
      <c r="EX268" s="17"/>
      <c r="EY268" s="17"/>
      <c r="EZ268" s="17"/>
      <c r="FA268" s="17"/>
      <c r="FB268" s="17"/>
      <c r="FC268" s="17"/>
      <c r="FD268" s="17"/>
      <c r="FE268" s="17"/>
      <c r="FF268" s="17"/>
      <c r="FG268" s="17"/>
      <c r="FH268" s="17"/>
      <c r="FI268" s="17"/>
      <c r="FJ268" s="17"/>
      <c r="FK268" s="17"/>
      <c r="FL268" s="17"/>
      <c r="FM268" s="17"/>
      <c r="FN268" s="17"/>
      <c r="FO268" s="17"/>
      <c r="FP268" s="17"/>
      <c r="FQ268" s="17"/>
      <c r="FR268" s="17"/>
      <c r="FS268" s="17"/>
      <c r="FT268" s="17"/>
      <c r="FU268" s="17"/>
      <c r="FV268" s="17"/>
      <c r="FW268" s="17"/>
      <c r="FX268" s="17"/>
      <c r="FY268" s="17"/>
      <c r="FZ268" s="17"/>
      <c r="GA268" s="17"/>
      <c r="GB268" s="17"/>
      <c r="GC268" s="17"/>
      <c r="GD268" s="17"/>
      <c r="GE268" s="17"/>
      <c r="GF268" s="17"/>
      <c r="GG268" s="17"/>
      <c r="GH268" s="17"/>
      <c r="GI268" s="17"/>
      <c r="GJ268" s="17"/>
      <c r="GK268" s="17"/>
      <c r="GL268" s="17"/>
      <c r="GM268" s="17"/>
      <c r="GN268" s="17"/>
      <c r="GO268" s="17"/>
      <c r="GP268" s="17"/>
      <c r="GQ268" s="17"/>
      <c r="GR268" s="17"/>
      <c r="GS268" s="17"/>
      <c r="GT268" s="17"/>
      <c r="GU268" s="17"/>
      <c r="GV268" s="17"/>
      <c r="GW268" s="17"/>
      <c r="GX268" s="17"/>
      <c r="GY268" s="17"/>
      <c r="GZ268" s="17"/>
      <c r="HA268" s="17"/>
      <c r="HB268" s="17"/>
      <c r="HC268" s="17"/>
      <c r="HD268" s="17"/>
      <c r="HE268" s="17"/>
      <c r="HF268" s="17"/>
      <c r="HG268" s="17"/>
      <c r="HH268" s="17"/>
      <c r="HI268" s="17"/>
      <c r="HJ268" s="17"/>
      <c r="HK268" s="17"/>
      <c r="HL268" s="17"/>
      <c r="HM268" s="17"/>
      <c r="HN268" s="17"/>
      <c r="HO268" s="17"/>
      <c r="HP268" s="17"/>
      <c r="HQ268" s="17"/>
      <c r="HR268" s="17"/>
      <c r="HS268" s="17"/>
      <c r="HT268" s="17"/>
      <c r="HU268" s="17"/>
      <c r="HV268" s="17"/>
      <c r="HW268" s="17"/>
      <c r="HX268" s="17"/>
      <c r="HY268" s="17"/>
      <c r="HZ268" s="17"/>
      <c r="IA268" s="17"/>
      <c r="IB268" s="17"/>
      <c r="IC268" s="17"/>
      <c r="ID268" s="17"/>
      <c r="IE268" s="17"/>
      <c r="IF268" s="17"/>
      <c r="IG268" s="17"/>
      <c r="IH268" s="17"/>
      <c r="II268" s="17"/>
      <c r="IJ268" s="17"/>
      <c r="IK268" s="17"/>
      <c r="IL268" s="17"/>
      <c r="IM268" s="17"/>
      <c r="IN268" s="17"/>
      <c r="IO268" s="17"/>
      <c r="IP268" s="17"/>
    </row>
    <row r="269" spans="1:250" ht="16.5" hidden="1">
      <c r="A269" s="22"/>
      <c r="B269" s="22"/>
      <c r="C269" s="22"/>
      <c r="D269" s="22"/>
      <c r="E269" s="23"/>
      <c r="F269" s="24"/>
      <c r="G269" s="24"/>
      <c r="H269" s="41"/>
      <c r="I269" s="25"/>
      <c r="J269" s="25"/>
      <c r="K269" s="26"/>
      <c r="L269" s="24"/>
      <c r="M269" s="24"/>
      <c r="N269" s="24"/>
      <c r="O269" s="26"/>
      <c r="P269" s="26"/>
      <c r="Q269" s="26"/>
      <c r="R269" s="26"/>
      <c r="S269" s="92"/>
      <c r="T269" s="28"/>
      <c r="U269" s="28"/>
      <c r="V269" s="28"/>
      <c r="W269" s="28"/>
      <c r="X269" s="29"/>
      <c r="Y269" s="29"/>
      <c r="Z269" s="29"/>
      <c r="AA269" s="29"/>
      <c r="AB269" s="28"/>
      <c r="AC269" s="28"/>
      <c r="AD269" s="28"/>
      <c r="AE269" s="28"/>
      <c r="AF269" s="30"/>
      <c r="AG269" s="30"/>
      <c r="AH269" s="30"/>
      <c r="AI269" s="30"/>
      <c r="AJ269" s="31"/>
      <c r="AK269" s="31"/>
      <c r="AL269" s="32"/>
      <c r="AM269" s="28"/>
      <c r="AN269" s="28"/>
      <c r="AO269" s="28"/>
      <c r="AP269" s="28"/>
      <c r="AQ269" s="28"/>
      <c r="AR269" s="28"/>
      <c r="AS269" s="28"/>
      <c r="AT269" s="28"/>
      <c r="AU269" s="33"/>
      <c r="AV269" s="23"/>
      <c r="AW269" s="34"/>
      <c r="AX269" s="35"/>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c r="CF269" s="17"/>
      <c r="CG269" s="17"/>
      <c r="CH269" s="17"/>
      <c r="CI269" s="17"/>
      <c r="CJ269" s="17"/>
      <c r="CK269" s="17"/>
      <c r="CL269" s="17"/>
      <c r="CM269" s="17"/>
      <c r="CN269" s="17"/>
      <c r="CO269" s="17"/>
      <c r="CP269" s="17"/>
      <c r="CQ269" s="17"/>
      <c r="CR269" s="17"/>
      <c r="CS269" s="17"/>
      <c r="CT269" s="17"/>
      <c r="CU269" s="17"/>
      <c r="CV269" s="17"/>
      <c r="CW269" s="17"/>
      <c r="CX269" s="17"/>
      <c r="CY269" s="17"/>
      <c r="CZ269" s="17"/>
      <c r="DA269" s="17"/>
      <c r="DB269" s="17"/>
      <c r="DC269" s="17"/>
      <c r="DD269" s="17"/>
      <c r="DE269" s="17"/>
      <c r="DF269" s="17"/>
      <c r="DG269" s="17"/>
      <c r="DH269" s="17"/>
      <c r="DI269" s="17"/>
      <c r="DJ269" s="17"/>
      <c r="DK269" s="17"/>
      <c r="DL269" s="17"/>
      <c r="DM269" s="17"/>
      <c r="DN269" s="17"/>
      <c r="DO269" s="17"/>
      <c r="DP269" s="17"/>
      <c r="DQ269" s="17"/>
      <c r="DR269" s="17"/>
      <c r="DS269" s="17"/>
      <c r="DT269" s="17"/>
      <c r="DU269" s="17"/>
      <c r="DV269" s="17"/>
      <c r="DW269" s="17"/>
      <c r="DX269" s="17"/>
      <c r="DY269" s="17"/>
      <c r="DZ269" s="17"/>
      <c r="EA269" s="17"/>
      <c r="EB269" s="17"/>
      <c r="EC269" s="17"/>
      <c r="ED269" s="17"/>
      <c r="EE269" s="17"/>
      <c r="EF269" s="17"/>
      <c r="EG269" s="17"/>
      <c r="EH269" s="17"/>
      <c r="EI269" s="17"/>
      <c r="EJ269" s="17"/>
      <c r="EK269" s="17"/>
      <c r="EL269" s="17"/>
      <c r="EM269" s="17"/>
      <c r="EN269" s="17"/>
      <c r="EO269" s="17"/>
      <c r="EP269" s="17"/>
      <c r="EQ269" s="17"/>
      <c r="ER269" s="17"/>
      <c r="ES269" s="17"/>
      <c r="ET269" s="17"/>
      <c r="EU269" s="17"/>
      <c r="EV269" s="17"/>
      <c r="EW269" s="17"/>
      <c r="EX269" s="17"/>
      <c r="EY269" s="17"/>
      <c r="EZ269" s="17"/>
      <c r="FA269" s="17"/>
      <c r="FB269" s="17"/>
      <c r="FC269" s="17"/>
      <c r="FD269" s="17"/>
      <c r="FE269" s="17"/>
      <c r="FF269" s="17"/>
      <c r="FG269" s="17"/>
      <c r="FH269" s="17"/>
      <c r="FI269" s="17"/>
      <c r="FJ269" s="17"/>
      <c r="FK269" s="17"/>
      <c r="FL269" s="17"/>
      <c r="FM269" s="17"/>
      <c r="FN269" s="17"/>
      <c r="FO269" s="17"/>
      <c r="FP269" s="17"/>
      <c r="FQ269" s="17"/>
      <c r="FR269" s="17"/>
      <c r="FS269" s="17"/>
      <c r="FT269" s="17"/>
      <c r="FU269" s="17"/>
      <c r="FV269" s="17"/>
      <c r="FW269" s="17"/>
      <c r="FX269" s="17"/>
      <c r="FY269" s="17"/>
      <c r="FZ269" s="17"/>
      <c r="GA269" s="17"/>
      <c r="GB269" s="17"/>
      <c r="GC269" s="17"/>
      <c r="GD269" s="17"/>
      <c r="GE269" s="17"/>
      <c r="GF269" s="17"/>
      <c r="GG269" s="17"/>
      <c r="GH269" s="17"/>
      <c r="GI269" s="17"/>
      <c r="GJ269" s="17"/>
      <c r="GK269" s="17"/>
      <c r="GL269" s="17"/>
      <c r="GM269" s="17"/>
      <c r="GN269" s="17"/>
      <c r="GO269" s="17"/>
      <c r="GP269" s="17"/>
      <c r="GQ269" s="17"/>
      <c r="GR269" s="17"/>
      <c r="GS269" s="17"/>
      <c r="GT269" s="17"/>
      <c r="GU269" s="17"/>
      <c r="GV269" s="17"/>
      <c r="GW269" s="17"/>
      <c r="GX269" s="17"/>
      <c r="GY269" s="17"/>
      <c r="GZ269" s="17"/>
      <c r="HA269" s="17"/>
      <c r="HB269" s="17"/>
      <c r="HC269" s="17"/>
      <c r="HD269" s="17"/>
      <c r="HE269" s="17"/>
      <c r="HF269" s="17"/>
      <c r="HG269" s="17"/>
      <c r="HH269" s="17"/>
      <c r="HI269" s="17"/>
      <c r="HJ269" s="17"/>
      <c r="HK269" s="17"/>
      <c r="HL269" s="17"/>
      <c r="HM269" s="17"/>
      <c r="HN269" s="17"/>
      <c r="HO269" s="17"/>
      <c r="HP269" s="17"/>
      <c r="HQ269" s="17"/>
      <c r="HR269" s="17"/>
      <c r="HS269" s="17"/>
      <c r="HT269" s="17"/>
      <c r="HU269" s="17"/>
      <c r="HV269" s="17"/>
      <c r="HW269" s="17"/>
      <c r="HX269" s="17"/>
      <c r="HY269" s="17"/>
      <c r="HZ269" s="17"/>
      <c r="IA269" s="17"/>
      <c r="IB269" s="17"/>
      <c r="IC269" s="17"/>
      <c r="ID269" s="17"/>
      <c r="IE269" s="17"/>
      <c r="IF269" s="17"/>
      <c r="IG269" s="17"/>
      <c r="IH269" s="17"/>
      <c r="II269" s="17"/>
      <c r="IJ269" s="17"/>
      <c r="IK269" s="17"/>
      <c r="IL269" s="17"/>
      <c r="IM269" s="17"/>
      <c r="IN269" s="17"/>
      <c r="IO269" s="17"/>
      <c r="IP269" s="17"/>
    </row>
    <row r="270" spans="1:250" ht="16.5" hidden="1">
      <c r="A270" s="22"/>
      <c r="B270" s="22"/>
      <c r="C270" s="22"/>
      <c r="D270" s="22"/>
      <c r="E270" s="23"/>
      <c r="F270" s="24"/>
      <c r="G270" s="24"/>
      <c r="H270" s="41"/>
      <c r="I270" s="25"/>
      <c r="J270" s="25"/>
      <c r="K270" s="26"/>
      <c r="L270" s="24"/>
      <c r="M270" s="24"/>
      <c r="N270" s="24"/>
      <c r="O270" s="26"/>
      <c r="P270" s="26"/>
      <c r="Q270" s="26"/>
      <c r="R270" s="26"/>
      <c r="S270" s="92"/>
      <c r="T270" s="28"/>
      <c r="U270" s="28"/>
      <c r="V270" s="28"/>
      <c r="W270" s="28"/>
      <c r="X270" s="29"/>
      <c r="Y270" s="29"/>
      <c r="Z270" s="29"/>
      <c r="AA270" s="29"/>
      <c r="AB270" s="28"/>
      <c r="AC270" s="28"/>
      <c r="AD270" s="28"/>
      <c r="AE270" s="28"/>
      <c r="AF270" s="30"/>
      <c r="AG270" s="30"/>
      <c r="AH270" s="30"/>
      <c r="AI270" s="30"/>
      <c r="AJ270" s="31"/>
      <c r="AK270" s="31"/>
      <c r="AL270" s="32"/>
      <c r="AM270" s="28"/>
      <c r="AN270" s="28"/>
      <c r="AO270" s="28"/>
      <c r="AP270" s="28"/>
      <c r="AQ270" s="28"/>
      <c r="AR270" s="28"/>
      <c r="AS270" s="28"/>
      <c r="AT270" s="28"/>
      <c r="AU270" s="33"/>
      <c r="AV270" s="23"/>
      <c r="AW270" s="34"/>
      <c r="AX270" s="35"/>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c r="CF270" s="17"/>
      <c r="CG270" s="17"/>
      <c r="CH270" s="17"/>
      <c r="CI270" s="17"/>
      <c r="CJ270" s="17"/>
      <c r="CK270" s="17"/>
      <c r="CL270" s="17"/>
      <c r="CM270" s="17"/>
      <c r="CN270" s="17"/>
      <c r="CO270" s="17"/>
      <c r="CP270" s="17"/>
      <c r="CQ270" s="17"/>
      <c r="CR270" s="17"/>
      <c r="CS270" s="17"/>
      <c r="CT270" s="17"/>
      <c r="CU270" s="17"/>
      <c r="CV270" s="17"/>
      <c r="CW270" s="17"/>
      <c r="CX270" s="17"/>
      <c r="CY270" s="17"/>
      <c r="CZ270" s="17"/>
      <c r="DA270" s="17"/>
      <c r="DB270" s="17"/>
      <c r="DC270" s="17"/>
      <c r="DD270" s="17"/>
      <c r="DE270" s="17"/>
      <c r="DF270" s="17"/>
      <c r="DG270" s="17"/>
      <c r="DH270" s="17"/>
      <c r="DI270" s="17"/>
      <c r="DJ270" s="17"/>
      <c r="DK270" s="17"/>
      <c r="DL270" s="17"/>
      <c r="DM270" s="17"/>
      <c r="DN270" s="17"/>
      <c r="DO270" s="17"/>
      <c r="DP270" s="17"/>
      <c r="DQ270" s="17"/>
      <c r="DR270" s="17"/>
      <c r="DS270" s="17"/>
      <c r="DT270" s="17"/>
      <c r="DU270" s="17"/>
      <c r="DV270" s="17"/>
      <c r="DW270" s="17"/>
      <c r="DX270" s="17"/>
      <c r="DY270" s="17"/>
      <c r="DZ270" s="17"/>
      <c r="EA270" s="17"/>
      <c r="EB270" s="17"/>
      <c r="EC270" s="17"/>
      <c r="ED270" s="17"/>
      <c r="EE270" s="17"/>
      <c r="EF270" s="17"/>
      <c r="EG270" s="17"/>
      <c r="EH270" s="17"/>
      <c r="EI270" s="17"/>
      <c r="EJ270" s="17"/>
      <c r="EK270" s="17"/>
      <c r="EL270" s="17"/>
      <c r="EM270" s="17"/>
      <c r="EN270" s="17"/>
      <c r="EO270" s="17"/>
      <c r="EP270" s="17"/>
      <c r="EQ270" s="17"/>
      <c r="ER270" s="17"/>
      <c r="ES270" s="17"/>
      <c r="ET270" s="17"/>
      <c r="EU270" s="17"/>
      <c r="EV270" s="17"/>
      <c r="EW270" s="17"/>
      <c r="EX270" s="17"/>
      <c r="EY270" s="17"/>
      <c r="EZ270" s="17"/>
      <c r="FA270" s="17"/>
      <c r="FB270" s="17"/>
      <c r="FC270" s="17"/>
      <c r="FD270" s="17"/>
      <c r="FE270" s="17"/>
      <c r="FF270" s="17"/>
      <c r="FG270" s="17"/>
      <c r="FH270" s="17"/>
      <c r="FI270" s="17"/>
      <c r="FJ270" s="17"/>
      <c r="FK270" s="17"/>
      <c r="FL270" s="17"/>
      <c r="FM270" s="17"/>
      <c r="FN270" s="17"/>
      <c r="FO270" s="17"/>
      <c r="FP270" s="17"/>
      <c r="FQ270" s="17"/>
      <c r="FR270" s="17"/>
      <c r="FS270" s="17"/>
      <c r="FT270" s="17"/>
      <c r="FU270" s="17"/>
      <c r="FV270" s="17"/>
      <c r="FW270" s="17"/>
      <c r="FX270" s="17"/>
      <c r="FY270" s="17"/>
      <c r="FZ270" s="17"/>
      <c r="GA270" s="17"/>
      <c r="GB270" s="17"/>
      <c r="GC270" s="17"/>
      <c r="GD270" s="17"/>
      <c r="GE270" s="17"/>
      <c r="GF270" s="17"/>
      <c r="GG270" s="17"/>
      <c r="GH270" s="17"/>
      <c r="GI270" s="17"/>
      <c r="GJ270" s="17"/>
      <c r="GK270" s="17"/>
      <c r="GL270" s="17"/>
      <c r="GM270" s="17"/>
      <c r="GN270" s="17"/>
      <c r="GO270" s="17"/>
      <c r="GP270" s="17"/>
      <c r="GQ270" s="17"/>
      <c r="GR270" s="17"/>
      <c r="GS270" s="17"/>
      <c r="GT270" s="17"/>
      <c r="GU270" s="17"/>
      <c r="GV270" s="17"/>
      <c r="GW270" s="17"/>
      <c r="GX270" s="17"/>
      <c r="GY270" s="17"/>
      <c r="GZ270" s="17"/>
      <c r="HA270" s="17"/>
      <c r="HB270" s="17"/>
      <c r="HC270" s="17"/>
      <c r="HD270" s="17"/>
      <c r="HE270" s="17"/>
      <c r="HF270" s="17"/>
      <c r="HG270" s="17"/>
      <c r="HH270" s="17"/>
      <c r="HI270" s="17"/>
      <c r="HJ270" s="17"/>
      <c r="HK270" s="17"/>
      <c r="HL270" s="17"/>
      <c r="HM270" s="17"/>
      <c r="HN270" s="17"/>
      <c r="HO270" s="17"/>
      <c r="HP270" s="17"/>
      <c r="HQ270" s="17"/>
      <c r="HR270" s="17"/>
      <c r="HS270" s="17"/>
      <c r="HT270" s="17"/>
      <c r="HU270" s="17"/>
      <c r="HV270" s="17"/>
      <c r="HW270" s="17"/>
      <c r="HX270" s="17"/>
      <c r="HY270" s="17"/>
      <c r="HZ270" s="17"/>
      <c r="IA270" s="17"/>
      <c r="IB270" s="17"/>
      <c r="IC270" s="17"/>
      <c r="ID270" s="17"/>
      <c r="IE270" s="17"/>
      <c r="IF270" s="17"/>
      <c r="IG270" s="17"/>
      <c r="IH270" s="17"/>
      <c r="II270" s="17"/>
      <c r="IJ270" s="17"/>
      <c r="IK270" s="17"/>
      <c r="IL270" s="17"/>
      <c r="IM270" s="17"/>
      <c r="IN270" s="17"/>
      <c r="IO270" s="17"/>
      <c r="IP270" s="17"/>
    </row>
    <row r="271" spans="1:250" ht="16.5" hidden="1">
      <c r="A271" s="22"/>
      <c r="B271" s="22"/>
      <c r="C271" s="22"/>
      <c r="D271" s="22"/>
      <c r="E271" s="23"/>
      <c r="F271" s="24"/>
      <c r="G271" s="24"/>
      <c r="H271" s="41"/>
      <c r="I271" s="25"/>
      <c r="J271" s="25"/>
      <c r="K271" s="26"/>
      <c r="L271" s="24"/>
      <c r="M271" s="24"/>
      <c r="N271" s="24"/>
      <c r="O271" s="26"/>
      <c r="P271" s="26"/>
      <c r="Q271" s="26"/>
      <c r="R271" s="26"/>
      <c r="S271" s="92"/>
      <c r="T271" s="28"/>
      <c r="U271" s="28"/>
      <c r="V271" s="28"/>
      <c r="W271" s="28"/>
      <c r="X271" s="29"/>
      <c r="Y271" s="29"/>
      <c r="Z271" s="29"/>
      <c r="AA271" s="29"/>
      <c r="AB271" s="28"/>
      <c r="AC271" s="28"/>
      <c r="AD271" s="28"/>
      <c r="AE271" s="28"/>
      <c r="AF271" s="30"/>
      <c r="AG271" s="30"/>
      <c r="AH271" s="30"/>
      <c r="AI271" s="30"/>
      <c r="AJ271" s="31"/>
      <c r="AK271" s="31"/>
      <c r="AL271" s="32"/>
      <c r="AM271" s="28"/>
      <c r="AN271" s="28"/>
      <c r="AO271" s="28"/>
      <c r="AP271" s="28"/>
      <c r="AQ271" s="28"/>
      <c r="AR271" s="28"/>
      <c r="AS271" s="28"/>
      <c r="AT271" s="28"/>
      <c r="AU271" s="33"/>
      <c r="AV271" s="23"/>
      <c r="AW271" s="34"/>
      <c r="AX271" s="35"/>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c r="CF271" s="17"/>
      <c r="CG271" s="17"/>
      <c r="CH271" s="17"/>
      <c r="CI271" s="17"/>
      <c r="CJ271" s="17"/>
      <c r="CK271" s="17"/>
      <c r="CL271" s="17"/>
      <c r="CM271" s="17"/>
      <c r="CN271" s="17"/>
      <c r="CO271" s="17"/>
      <c r="CP271" s="17"/>
      <c r="CQ271" s="17"/>
      <c r="CR271" s="17"/>
      <c r="CS271" s="17"/>
      <c r="CT271" s="17"/>
      <c r="CU271" s="17"/>
      <c r="CV271" s="17"/>
      <c r="CW271" s="17"/>
      <c r="CX271" s="17"/>
      <c r="CY271" s="17"/>
      <c r="CZ271" s="17"/>
      <c r="DA271" s="17"/>
      <c r="DB271" s="17"/>
      <c r="DC271" s="17"/>
      <c r="DD271" s="17"/>
      <c r="DE271" s="17"/>
      <c r="DF271" s="17"/>
      <c r="DG271" s="17"/>
      <c r="DH271" s="17"/>
      <c r="DI271" s="17"/>
      <c r="DJ271" s="17"/>
      <c r="DK271" s="17"/>
      <c r="DL271" s="17"/>
      <c r="DM271" s="17"/>
      <c r="DN271" s="17"/>
      <c r="DO271" s="17"/>
      <c r="DP271" s="17"/>
      <c r="DQ271" s="17"/>
      <c r="DR271" s="17"/>
      <c r="DS271" s="17"/>
      <c r="DT271" s="17"/>
      <c r="DU271" s="17"/>
      <c r="DV271" s="17"/>
      <c r="DW271" s="17"/>
      <c r="DX271" s="17"/>
      <c r="DY271" s="17"/>
      <c r="DZ271" s="17"/>
      <c r="EA271" s="17"/>
      <c r="EB271" s="17"/>
      <c r="EC271" s="17"/>
      <c r="ED271" s="17"/>
      <c r="EE271" s="17"/>
      <c r="EF271" s="17"/>
      <c r="EG271" s="17"/>
      <c r="EH271" s="17"/>
      <c r="EI271" s="17"/>
      <c r="EJ271" s="17"/>
      <c r="EK271" s="17"/>
      <c r="EL271" s="17"/>
      <c r="EM271" s="17"/>
      <c r="EN271" s="17"/>
      <c r="EO271" s="17"/>
      <c r="EP271" s="17"/>
      <c r="EQ271" s="17"/>
      <c r="ER271" s="17"/>
      <c r="ES271" s="17"/>
      <c r="ET271" s="17"/>
      <c r="EU271" s="17"/>
      <c r="EV271" s="17"/>
      <c r="EW271" s="17"/>
      <c r="EX271" s="17"/>
      <c r="EY271" s="17"/>
      <c r="EZ271" s="17"/>
      <c r="FA271" s="17"/>
      <c r="FB271" s="17"/>
      <c r="FC271" s="17"/>
      <c r="FD271" s="17"/>
      <c r="FE271" s="17"/>
      <c r="FF271" s="17"/>
      <c r="FG271" s="17"/>
      <c r="FH271" s="17"/>
      <c r="FI271" s="17"/>
      <c r="FJ271" s="17"/>
      <c r="FK271" s="17"/>
      <c r="FL271" s="17"/>
      <c r="FM271" s="17"/>
      <c r="FN271" s="17"/>
      <c r="FO271" s="17"/>
      <c r="FP271" s="17"/>
      <c r="FQ271" s="17"/>
      <c r="FR271" s="17"/>
      <c r="FS271" s="17"/>
      <c r="FT271" s="17"/>
      <c r="FU271" s="17"/>
      <c r="FV271" s="17"/>
      <c r="FW271" s="17"/>
      <c r="FX271" s="17"/>
      <c r="FY271" s="17"/>
      <c r="FZ271" s="17"/>
      <c r="GA271" s="17"/>
      <c r="GB271" s="17"/>
      <c r="GC271" s="17"/>
      <c r="GD271" s="17"/>
      <c r="GE271" s="17"/>
      <c r="GF271" s="17"/>
      <c r="GG271" s="17"/>
      <c r="GH271" s="17"/>
      <c r="GI271" s="17"/>
      <c r="GJ271" s="17"/>
      <c r="GK271" s="17"/>
      <c r="GL271" s="17"/>
      <c r="GM271" s="17"/>
      <c r="GN271" s="17"/>
      <c r="GO271" s="17"/>
      <c r="GP271" s="17"/>
      <c r="GQ271" s="17"/>
      <c r="GR271" s="17"/>
      <c r="GS271" s="17"/>
      <c r="GT271" s="17"/>
      <c r="GU271" s="17"/>
      <c r="GV271" s="17"/>
      <c r="GW271" s="17"/>
      <c r="GX271" s="17"/>
      <c r="GY271" s="17"/>
      <c r="GZ271" s="17"/>
      <c r="HA271" s="17"/>
      <c r="HB271" s="17"/>
      <c r="HC271" s="17"/>
      <c r="HD271" s="17"/>
      <c r="HE271" s="17"/>
      <c r="HF271" s="17"/>
      <c r="HG271" s="17"/>
      <c r="HH271" s="17"/>
      <c r="HI271" s="17"/>
      <c r="HJ271" s="17"/>
      <c r="HK271" s="17"/>
      <c r="HL271" s="17"/>
      <c r="HM271" s="17"/>
      <c r="HN271" s="17"/>
      <c r="HO271" s="17"/>
      <c r="HP271" s="17"/>
      <c r="HQ271" s="17"/>
      <c r="HR271" s="17"/>
      <c r="HS271" s="17"/>
      <c r="HT271" s="17"/>
      <c r="HU271" s="17"/>
      <c r="HV271" s="17"/>
      <c r="HW271" s="17"/>
      <c r="HX271" s="17"/>
      <c r="HY271" s="17"/>
      <c r="HZ271" s="17"/>
      <c r="IA271" s="17"/>
      <c r="IB271" s="17"/>
      <c r="IC271" s="17"/>
      <c r="ID271" s="17"/>
      <c r="IE271" s="17"/>
      <c r="IF271" s="17"/>
      <c r="IG271" s="17"/>
      <c r="IH271" s="17"/>
      <c r="II271" s="17"/>
      <c r="IJ271" s="17"/>
      <c r="IK271" s="17"/>
      <c r="IL271" s="17"/>
      <c r="IM271" s="17"/>
      <c r="IN271" s="17"/>
      <c r="IO271" s="17"/>
      <c r="IP271" s="17"/>
    </row>
    <row r="272" spans="1:250" ht="16.5" hidden="1">
      <c r="A272" s="22"/>
      <c r="B272" s="22"/>
      <c r="C272" s="22"/>
      <c r="D272" s="22"/>
      <c r="E272" s="23"/>
      <c r="F272" s="24"/>
      <c r="G272" s="24"/>
      <c r="H272" s="41"/>
      <c r="I272" s="25"/>
      <c r="J272" s="25"/>
      <c r="K272" s="26"/>
      <c r="L272" s="24"/>
      <c r="M272" s="24"/>
      <c r="N272" s="24"/>
      <c r="O272" s="26"/>
      <c r="P272" s="26"/>
      <c r="Q272" s="26"/>
      <c r="R272" s="26"/>
      <c r="S272" s="92"/>
      <c r="T272" s="28"/>
      <c r="U272" s="28"/>
      <c r="V272" s="28"/>
      <c r="W272" s="28"/>
      <c r="X272" s="29"/>
      <c r="Y272" s="29"/>
      <c r="Z272" s="29"/>
      <c r="AA272" s="29"/>
      <c r="AB272" s="28"/>
      <c r="AC272" s="28"/>
      <c r="AD272" s="28"/>
      <c r="AE272" s="28"/>
      <c r="AF272" s="30"/>
      <c r="AG272" s="30"/>
      <c r="AH272" s="30"/>
      <c r="AI272" s="30"/>
      <c r="AJ272" s="31"/>
      <c r="AK272" s="31"/>
      <c r="AL272" s="32"/>
      <c r="AM272" s="28"/>
      <c r="AN272" s="28"/>
      <c r="AO272" s="28"/>
      <c r="AP272" s="28"/>
      <c r="AQ272" s="28"/>
      <c r="AR272" s="28"/>
      <c r="AS272" s="28"/>
      <c r="AT272" s="28"/>
      <c r="AU272" s="33"/>
      <c r="AV272" s="23"/>
      <c r="AW272" s="34"/>
      <c r="AX272" s="35"/>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c r="CF272" s="17"/>
      <c r="CG272" s="17"/>
      <c r="CH272" s="17"/>
      <c r="CI272" s="17"/>
      <c r="CJ272" s="17"/>
      <c r="CK272" s="17"/>
      <c r="CL272" s="17"/>
      <c r="CM272" s="17"/>
      <c r="CN272" s="17"/>
      <c r="CO272" s="17"/>
      <c r="CP272" s="17"/>
      <c r="CQ272" s="17"/>
      <c r="CR272" s="17"/>
      <c r="CS272" s="17"/>
      <c r="CT272" s="17"/>
      <c r="CU272" s="17"/>
      <c r="CV272" s="17"/>
      <c r="CW272" s="17"/>
      <c r="CX272" s="17"/>
      <c r="CY272" s="17"/>
      <c r="CZ272" s="17"/>
      <c r="DA272" s="17"/>
      <c r="DB272" s="17"/>
      <c r="DC272" s="17"/>
      <c r="DD272" s="17"/>
      <c r="DE272" s="17"/>
      <c r="DF272" s="17"/>
      <c r="DG272" s="17"/>
      <c r="DH272" s="17"/>
      <c r="DI272" s="17"/>
      <c r="DJ272" s="17"/>
      <c r="DK272" s="17"/>
      <c r="DL272" s="17"/>
      <c r="DM272" s="17"/>
      <c r="DN272" s="17"/>
      <c r="DO272" s="17"/>
      <c r="DP272" s="17"/>
      <c r="DQ272" s="17"/>
      <c r="DR272" s="17"/>
      <c r="DS272" s="17"/>
      <c r="DT272" s="17"/>
      <c r="DU272" s="17"/>
      <c r="DV272" s="17"/>
      <c r="DW272" s="17"/>
      <c r="DX272" s="17"/>
      <c r="DY272" s="17"/>
      <c r="DZ272" s="17"/>
      <c r="EA272" s="17"/>
      <c r="EB272" s="17"/>
      <c r="EC272" s="17"/>
      <c r="ED272" s="17"/>
      <c r="EE272" s="17"/>
      <c r="EF272" s="17"/>
      <c r="EG272" s="17"/>
      <c r="EH272" s="17"/>
      <c r="EI272" s="17"/>
      <c r="EJ272" s="17"/>
      <c r="EK272" s="17"/>
      <c r="EL272" s="17"/>
      <c r="EM272" s="17"/>
      <c r="EN272" s="17"/>
      <c r="EO272" s="17"/>
      <c r="EP272" s="17"/>
      <c r="EQ272" s="17"/>
      <c r="ER272" s="17"/>
      <c r="ES272" s="17"/>
      <c r="ET272" s="17"/>
      <c r="EU272" s="17"/>
      <c r="EV272" s="17"/>
      <c r="EW272" s="17"/>
      <c r="EX272" s="17"/>
      <c r="EY272" s="17"/>
      <c r="EZ272" s="17"/>
      <c r="FA272" s="17"/>
      <c r="FB272" s="17"/>
      <c r="FC272" s="17"/>
      <c r="FD272" s="17"/>
      <c r="FE272" s="17"/>
      <c r="FF272" s="17"/>
      <c r="FG272" s="17"/>
      <c r="FH272" s="17"/>
      <c r="FI272" s="17"/>
      <c r="FJ272" s="17"/>
      <c r="FK272" s="17"/>
      <c r="FL272" s="17"/>
      <c r="FM272" s="17"/>
      <c r="FN272" s="17"/>
      <c r="FO272" s="17"/>
      <c r="FP272" s="17"/>
      <c r="FQ272" s="17"/>
      <c r="FR272" s="17"/>
      <c r="FS272" s="17"/>
      <c r="FT272" s="17"/>
      <c r="FU272" s="17"/>
      <c r="FV272" s="17"/>
      <c r="FW272" s="17"/>
      <c r="FX272" s="17"/>
      <c r="FY272" s="17"/>
      <c r="FZ272" s="17"/>
      <c r="GA272" s="17"/>
      <c r="GB272" s="17"/>
      <c r="GC272" s="17"/>
      <c r="GD272" s="17"/>
      <c r="GE272" s="17"/>
      <c r="GF272" s="17"/>
      <c r="GG272" s="17"/>
      <c r="GH272" s="17"/>
      <c r="GI272" s="17"/>
      <c r="GJ272" s="17"/>
      <c r="GK272" s="17"/>
      <c r="GL272" s="17"/>
      <c r="GM272" s="17"/>
      <c r="GN272" s="17"/>
      <c r="GO272" s="17"/>
      <c r="GP272" s="17"/>
      <c r="GQ272" s="17"/>
      <c r="GR272" s="17"/>
      <c r="GS272" s="17"/>
      <c r="GT272" s="17"/>
      <c r="GU272" s="17"/>
      <c r="GV272" s="17"/>
      <c r="GW272" s="17"/>
      <c r="GX272" s="17"/>
      <c r="GY272" s="17"/>
      <c r="GZ272" s="17"/>
      <c r="HA272" s="17"/>
      <c r="HB272" s="17"/>
      <c r="HC272" s="17"/>
      <c r="HD272" s="17"/>
      <c r="HE272" s="17"/>
      <c r="HF272" s="17"/>
      <c r="HG272" s="17"/>
      <c r="HH272" s="17"/>
      <c r="HI272" s="17"/>
      <c r="HJ272" s="17"/>
      <c r="HK272" s="17"/>
      <c r="HL272" s="17"/>
      <c r="HM272" s="17"/>
      <c r="HN272" s="17"/>
      <c r="HO272" s="17"/>
      <c r="HP272" s="17"/>
      <c r="HQ272" s="17"/>
      <c r="HR272" s="17"/>
      <c r="HS272" s="17"/>
      <c r="HT272" s="17"/>
      <c r="HU272" s="17"/>
      <c r="HV272" s="17"/>
      <c r="HW272" s="17"/>
      <c r="HX272" s="17"/>
      <c r="HY272" s="17"/>
      <c r="HZ272" s="17"/>
      <c r="IA272" s="17"/>
      <c r="IB272" s="17"/>
      <c r="IC272" s="17"/>
      <c r="ID272" s="17"/>
      <c r="IE272" s="17"/>
      <c r="IF272" s="17"/>
      <c r="IG272" s="17"/>
      <c r="IH272" s="17"/>
      <c r="II272" s="17"/>
      <c r="IJ272" s="17"/>
      <c r="IK272" s="17"/>
      <c r="IL272" s="17"/>
      <c r="IM272" s="17"/>
      <c r="IN272" s="17"/>
      <c r="IO272" s="17"/>
      <c r="IP272" s="17"/>
    </row>
    <row r="273" spans="1:250" ht="16.5" hidden="1">
      <c r="A273" s="22"/>
      <c r="B273" s="22"/>
      <c r="C273" s="22"/>
      <c r="D273" s="22"/>
      <c r="E273" s="23"/>
      <c r="F273" s="24"/>
      <c r="G273" s="24"/>
      <c r="H273" s="41"/>
      <c r="I273" s="25"/>
      <c r="J273" s="25"/>
      <c r="K273" s="26"/>
      <c r="L273" s="24"/>
      <c r="M273" s="24"/>
      <c r="N273" s="24"/>
      <c r="O273" s="26"/>
      <c r="P273" s="26"/>
      <c r="Q273" s="26"/>
      <c r="R273" s="26"/>
      <c r="S273" s="92"/>
      <c r="T273" s="28"/>
      <c r="U273" s="28"/>
      <c r="V273" s="28"/>
      <c r="W273" s="28"/>
      <c r="X273" s="29"/>
      <c r="Y273" s="29"/>
      <c r="Z273" s="29"/>
      <c r="AA273" s="29"/>
      <c r="AB273" s="28"/>
      <c r="AC273" s="28"/>
      <c r="AD273" s="28"/>
      <c r="AE273" s="28"/>
      <c r="AF273" s="30"/>
      <c r="AG273" s="30"/>
      <c r="AH273" s="30"/>
      <c r="AI273" s="30"/>
      <c r="AJ273" s="31"/>
      <c r="AK273" s="31"/>
      <c r="AL273" s="32"/>
      <c r="AM273" s="28"/>
      <c r="AN273" s="28"/>
      <c r="AO273" s="28"/>
      <c r="AP273" s="28"/>
      <c r="AQ273" s="28"/>
      <c r="AR273" s="28"/>
      <c r="AS273" s="28"/>
      <c r="AT273" s="28"/>
      <c r="AU273" s="33"/>
      <c r="AV273" s="23"/>
      <c r="AW273" s="34"/>
      <c r="AX273" s="35"/>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c r="CF273" s="17"/>
      <c r="CG273" s="17"/>
      <c r="CH273" s="17"/>
      <c r="CI273" s="17"/>
      <c r="CJ273" s="17"/>
      <c r="CK273" s="17"/>
      <c r="CL273" s="17"/>
      <c r="CM273" s="17"/>
      <c r="CN273" s="17"/>
      <c r="CO273" s="17"/>
      <c r="CP273" s="17"/>
      <c r="CQ273" s="17"/>
      <c r="CR273" s="17"/>
      <c r="CS273" s="17"/>
      <c r="CT273" s="17"/>
      <c r="CU273" s="17"/>
      <c r="CV273" s="17"/>
      <c r="CW273" s="17"/>
      <c r="CX273" s="17"/>
      <c r="CY273" s="17"/>
      <c r="CZ273" s="17"/>
      <c r="DA273" s="17"/>
      <c r="DB273" s="17"/>
      <c r="DC273" s="17"/>
      <c r="DD273" s="17"/>
      <c r="DE273" s="17"/>
      <c r="DF273" s="17"/>
      <c r="DG273" s="17"/>
      <c r="DH273" s="17"/>
      <c r="DI273" s="17"/>
      <c r="DJ273" s="17"/>
      <c r="DK273" s="17"/>
      <c r="DL273" s="17"/>
      <c r="DM273" s="17"/>
      <c r="DN273" s="17"/>
      <c r="DO273" s="17"/>
      <c r="DP273" s="17"/>
      <c r="DQ273" s="17"/>
      <c r="DR273" s="17"/>
      <c r="DS273" s="17"/>
      <c r="DT273" s="17"/>
      <c r="DU273" s="17"/>
      <c r="DV273" s="17"/>
      <c r="DW273" s="17"/>
      <c r="DX273" s="17"/>
      <c r="DY273" s="17"/>
      <c r="DZ273" s="17"/>
      <c r="EA273" s="17"/>
      <c r="EB273" s="17"/>
      <c r="EC273" s="17"/>
      <c r="ED273" s="17"/>
      <c r="EE273" s="17"/>
      <c r="EF273" s="17"/>
      <c r="EG273" s="17"/>
      <c r="EH273" s="17"/>
      <c r="EI273" s="17"/>
      <c r="EJ273" s="17"/>
      <c r="EK273" s="17"/>
      <c r="EL273" s="17"/>
      <c r="EM273" s="17"/>
      <c r="EN273" s="17"/>
      <c r="EO273" s="17"/>
      <c r="EP273" s="17"/>
      <c r="EQ273" s="17"/>
      <c r="ER273" s="17"/>
      <c r="ES273" s="17"/>
      <c r="ET273" s="17"/>
      <c r="EU273" s="17"/>
      <c r="EV273" s="17"/>
      <c r="EW273" s="17"/>
      <c r="EX273" s="17"/>
      <c r="EY273" s="17"/>
      <c r="EZ273" s="17"/>
      <c r="FA273" s="17"/>
      <c r="FB273" s="17"/>
      <c r="FC273" s="17"/>
      <c r="FD273" s="17"/>
      <c r="FE273" s="17"/>
      <c r="FF273" s="17"/>
      <c r="FG273" s="17"/>
      <c r="FH273" s="17"/>
      <c r="FI273" s="17"/>
      <c r="FJ273" s="17"/>
      <c r="FK273" s="17"/>
      <c r="FL273" s="17"/>
      <c r="FM273" s="17"/>
      <c r="FN273" s="17"/>
      <c r="FO273" s="17"/>
      <c r="FP273" s="17"/>
      <c r="FQ273" s="17"/>
      <c r="FR273" s="17"/>
      <c r="FS273" s="17"/>
      <c r="FT273" s="17"/>
      <c r="FU273" s="17"/>
      <c r="FV273" s="17"/>
      <c r="FW273" s="17"/>
      <c r="FX273" s="17"/>
      <c r="FY273" s="17"/>
      <c r="FZ273" s="17"/>
      <c r="GA273" s="17"/>
      <c r="GB273" s="17"/>
      <c r="GC273" s="17"/>
      <c r="GD273" s="17"/>
      <c r="GE273" s="17"/>
      <c r="GF273" s="17"/>
      <c r="GG273" s="17"/>
      <c r="GH273" s="17"/>
      <c r="GI273" s="17"/>
      <c r="GJ273" s="17"/>
      <c r="GK273" s="17"/>
      <c r="GL273" s="17"/>
      <c r="GM273" s="17"/>
      <c r="GN273" s="17"/>
      <c r="GO273" s="17"/>
      <c r="GP273" s="17"/>
      <c r="GQ273" s="17"/>
      <c r="GR273" s="17"/>
      <c r="GS273" s="17"/>
      <c r="GT273" s="17"/>
      <c r="GU273" s="17"/>
      <c r="GV273" s="17"/>
      <c r="GW273" s="17"/>
      <c r="GX273" s="17"/>
      <c r="GY273" s="17"/>
      <c r="GZ273" s="17"/>
      <c r="HA273" s="17"/>
      <c r="HB273" s="17"/>
      <c r="HC273" s="17"/>
      <c r="HD273" s="17"/>
      <c r="HE273" s="17"/>
      <c r="HF273" s="17"/>
      <c r="HG273" s="17"/>
      <c r="HH273" s="17"/>
      <c r="HI273" s="17"/>
      <c r="HJ273" s="17"/>
      <c r="HK273" s="17"/>
      <c r="HL273" s="17"/>
      <c r="HM273" s="17"/>
      <c r="HN273" s="17"/>
      <c r="HO273" s="17"/>
      <c r="HP273" s="17"/>
      <c r="HQ273" s="17"/>
      <c r="HR273" s="17"/>
      <c r="HS273" s="17"/>
      <c r="HT273" s="17"/>
      <c r="HU273" s="17"/>
      <c r="HV273" s="17"/>
      <c r="HW273" s="17"/>
      <c r="HX273" s="17"/>
      <c r="HY273" s="17"/>
      <c r="HZ273" s="17"/>
      <c r="IA273" s="17"/>
      <c r="IB273" s="17"/>
      <c r="IC273" s="17"/>
      <c r="ID273" s="17"/>
      <c r="IE273" s="17"/>
      <c r="IF273" s="17"/>
      <c r="IG273" s="17"/>
      <c r="IH273" s="17"/>
      <c r="II273" s="17"/>
      <c r="IJ273" s="17"/>
      <c r="IK273" s="17"/>
      <c r="IL273" s="17"/>
      <c r="IM273" s="17"/>
      <c r="IN273" s="17"/>
      <c r="IO273" s="17"/>
      <c r="IP273" s="17"/>
    </row>
    <row r="274" spans="1:250" ht="132">
      <c r="A274" s="22" t="s">
        <v>299</v>
      </c>
      <c r="B274" s="22" t="s">
        <v>300</v>
      </c>
      <c r="C274" s="22" t="s">
        <v>301</v>
      </c>
      <c r="D274" s="22" t="s">
        <v>302</v>
      </c>
      <c r="E274" s="23" t="s">
        <v>10</v>
      </c>
      <c r="F274" s="24"/>
      <c r="G274" s="24" t="s">
        <v>61</v>
      </c>
      <c r="H274" s="41" t="s">
        <v>361</v>
      </c>
      <c r="I274" s="25" t="s">
        <v>374</v>
      </c>
      <c r="J274" s="25" t="s">
        <v>375</v>
      </c>
      <c r="K274" s="26">
        <v>3000</v>
      </c>
      <c r="L274" s="24">
        <v>1500</v>
      </c>
      <c r="M274" s="24">
        <v>900</v>
      </c>
      <c r="N274" s="24">
        <v>700</v>
      </c>
      <c r="O274" s="26"/>
      <c r="P274" s="26"/>
      <c r="Q274" s="26"/>
      <c r="R274" s="26"/>
      <c r="S274" s="92" t="s">
        <v>61</v>
      </c>
      <c r="T274" s="28"/>
      <c r="U274" s="28"/>
      <c r="V274" s="28"/>
      <c r="W274" s="28"/>
      <c r="X274" s="29">
        <v>0</v>
      </c>
      <c r="Y274" s="29">
        <v>0</v>
      </c>
      <c r="Z274" s="29"/>
      <c r="AA274" s="29"/>
      <c r="AB274" s="28"/>
      <c r="AC274" s="28"/>
      <c r="AD274" s="28"/>
      <c r="AE274" s="28"/>
      <c r="AF274" s="30"/>
      <c r="AG274" s="30"/>
      <c r="AH274" s="30"/>
      <c r="AI274" s="30"/>
      <c r="AJ274" s="31">
        <v>4.6453333333333333</v>
      </c>
      <c r="AK274" s="31"/>
      <c r="AL274" s="32" t="e">
        <v>#REF!</v>
      </c>
      <c r="AM274" s="28" t="e">
        <v>#REF!</v>
      </c>
      <c r="AN274" s="28" t="e">
        <v>#REF!</v>
      </c>
      <c r="AO274" s="28" t="e">
        <v>#REF!</v>
      </c>
      <c r="AP274" s="28" t="e">
        <v>#REF!</v>
      </c>
      <c r="AQ274" s="28" t="e">
        <v>#REF!</v>
      </c>
      <c r="AR274" s="28" t="e">
        <v>#REF!</v>
      </c>
      <c r="AS274" s="28" t="e">
        <v>#REF!</v>
      </c>
      <c r="AT274" s="28" t="e">
        <v>#REF!</v>
      </c>
      <c r="AU274" s="33"/>
      <c r="AV274" s="23" t="s">
        <v>10</v>
      </c>
      <c r="AW274" s="34"/>
      <c r="AX274" s="35">
        <v>480</v>
      </c>
      <c r="AY274" s="17"/>
      <c r="AZ274" s="17"/>
      <c r="BA274" s="17"/>
      <c r="BB274" s="17"/>
      <c r="BC274" s="17"/>
      <c r="BD274" s="17"/>
      <c r="BE274" s="17"/>
      <c r="BF274" s="17"/>
      <c r="BG274" s="17"/>
      <c r="BH274" s="80" t="str">
        <f>TRIM(H274)</f>
        <v>Đường liên xã Thạnh Phú - Tân Bình - Bình Lợi cũ</v>
      </c>
      <c r="BI274" s="80" t="str">
        <f>TRIM(I274)</f>
        <v>Ranh xã Tân Bình và Bình Lợi (cũ)</v>
      </c>
      <c r="BJ274" s="80" t="str">
        <f>TRIM(J274)</f>
        <v>Ranh xã Thạnh Phú và Tân Bình cũ)</v>
      </c>
      <c r="BK274" s="37" t="str">
        <f>UPPER(LEFT(BH274,1))&amp;MID(BH274,2,LEN(BH274))</f>
        <v>Đường liên xã Thạnh Phú - Tân Bình - Bình Lợi cũ</v>
      </c>
      <c r="BL274" s="37" t="str">
        <f>UPPER(LEFT(BI274,1))&amp;MID(BI274,2,LEN(BI274))</f>
        <v>Ranh xã Tân Bình và Bình Lợi (cũ)</v>
      </c>
      <c r="BM274" s="37" t="str">
        <f>UPPER(LEFT(BJ274,1))&amp;MID(BJ274,2,LEN(BJ274))</f>
        <v>Ranh xã Thạnh Phú và Tân Bình cũ)</v>
      </c>
      <c r="BN274" s="17"/>
      <c r="BO274" s="17"/>
      <c r="BP274" s="17"/>
      <c r="BQ274" s="17"/>
      <c r="BR274" s="17"/>
      <c r="BS274" s="17"/>
      <c r="BT274" s="17"/>
      <c r="BU274" s="17"/>
      <c r="BV274" s="17"/>
      <c r="BW274" s="17"/>
      <c r="BX274" s="17"/>
      <c r="BY274" s="17"/>
      <c r="BZ274" s="17"/>
      <c r="CA274" s="17"/>
      <c r="CB274" s="17"/>
      <c r="CC274" s="17"/>
      <c r="CD274" s="17"/>
      <c r="CE274" s="17"/>
      <c r="CF274" s="17"/>
      <c r="CG274" s="17"/>
      <c r="CH274" s="17"/>
      <c r="CI274" s="17"/>
      <c r="CJ274" s="17"/>
      <c r="CK274" s="17"/>
      <c r="CL274" s="17"/>
      <c r="CM274" s="17"/>
      <c r="CN274" s="17"/>
      <c r="CO274" s="17"/>
      <c r="CP274" s="17"/>
      <c r="CQ274" s="17"/>
      <c r="CR274" s="17"/>
      <c r="CS274" s="17"/>
      <c r="CT274" s="17"/>
      <c r="CU274" s="17"/>
      <c r="CV274" s="17"/>
      <c r="CW274" s="17"/>
      <c r="CX274" s="17"/>
      <c r="CY274" s="17"/>
      <c r="CZ274" s="17"/>
      <c r="DA274" s="17"/>
      <c r="DB274" s="17"/>
      <c r="DC274" s="17"/>
      <c r="DD274" s="17"/>
      <c r="DE274" s="17"/>
      <c r="DF274" s="17"/>
      <c r="DG274" s="17"/>
      <c r="DH274" s="17"/>
      <c r="DI274" s="17"/>
      <c r="DJ274" s="17"/>
      <c r="DK274" s="17"/>
      <c r="DL274" s="17"/>
      <c r="DM274" s="17"/>
      <c r="DN274" s="17"/>
      <c r="DO274" s="17"/>
      <c r="DP274" s="17"/>
      <c r="DQ274" s="17"/>
      <c r="DR274" s="17"/>
      <c r="DS274" s="17"/>
      <c r="DT274" s="17"/>
      <c r="DU274" s="17"/>
      <c r="DV274" s="17"/>
      <c r="DW274" s="17"/>
      <c r="DX274" s="17"/>
      <c r="DY274" s="17"/>
      <c r="DZ274" s="17"/>
      <c r="EA274" s="17"/>
      <c r="EB274" s="17"/>
      <c r="EC274" s="17"/>
      <c r="ED274" s="17"/>
      <c r="EE274" s="17"/>
      <c r="EF274" s="17"/>
      <c r="EG274" s="17"/>
      <c r="EH274" s="17"/>
      <c r="EI274" s="17"/>
      <c r="EJ274" s="17"/>
      <c r="EK274" s="17"/>
      <c r="EL274" s="17"/>
      <c r="EM274" s="17"/>
      <c r="EN274" s="17"/>
      <c r="EO274" s="17"/>
      <c r="EP274" s="17"/>
      <c r="EQ274" s="17"/>
      <c r="ER274" s="17"/>
      <c r="ES274" s="17"/>
      <c r="ET274" s="17"/>
      <c r="EU274" s="17"/>
      <c r="EV274" s="17"/>
      <c r="EW274" s="17"/>
      <c r="EX274" s="17"/>
      <c r="EY274" s="17"/>
      <c r="EZ274" s="17"/>
      <c r="FA274" s="17"/>
      <c r="FB274" s="17"/>
      <c r="FC274" s="17"/>
      <c r="FD274" s="17"/>
      <c r="FE274" s="17"/>
      <c r="FF274" s="17"/>
      <c r="FG274" s="17"/>
      <c r="FH274" s="17"/>
      <c r="FI274" s="17"/>
      <c r="FJ274" s="17"/>
      <c r="FK274" s="17"/>
      <c r="FL274" s="17"/>
      <c r="FM274" s="17"/>
      <c r="FN274" s="17"/>
      <c r="FO274" s="17"/>
      <c r="FP274" s="17"/>
      <c r="FQ274" s="17"/>
      <c r="FR274" s="17"/>
      <c r="FS274" s="17"/>
      <c r="FT274" s="17"/>
      <c r="FU274" s="17"/>
      <c r="FV274" s="17"/>
      <c r="FW274" s="17"/>
      <c r="FX274" s="17"/>
      <c r="FY274" s="17"/>
      <c r="FZ274" s="17"/>
      <c r="GA274" s="17"/>
      <c r="GB274" s="17"/>
      <c r="GC274" s="17"/>
      <c r="GD274" s="17"/>
      <c r="GE274" s="17"/>
      <c r="GF274" s="17"/>
      <c r="GG274" s="17"/>
      <c r="GH274" s="17"/>
      <c r="GI274" s="17"/>
      <c r="GJ274" s="17"/>
      <c r="GK274" s="17"/>
      <c r="GL274" s="17"/>
      <c r="GM274" s="17"/>
      <c r="GN274" s="17"/>
      <c r="GO274" s="17"/>
      <c r="GP274" s="17"/>
      <c r="GQ274" s="17"/>
      <c r="GR274" s="17"/>
      <c r="GS274" s="17"/>
      <c r="GT274" s="17"/>
      <c r="GU274" s="17"/>
      <c r="GV274" s="17"/>
      <c r="GW274" s="17"/>
      <c r="GX274" s="17"/>
      <c r="GY274" s="17"/>
      <c r="GZ274" s="17"/>
      <c r="HA274" s="17"/>
      <c r="HB274" s="17"/>
      <c r="HC274" s="17"/>
      <c r="HD274" s="17"/>
      <c r="HE274" s="17"/>
      <c r="HF274" s="17"/>
      <c r="HG274" s="17"/>
      <c r="HH274" s="17"/>
      <c r="HI274" s="17"/>
      <c r="HJ274" s="17"/>
      <c r="HK274" s="17"/>
      <c r="HL274" s="17"/>
      <c r="HM274" s="17"/>
      <c r="HN274" s="17"/>
      <c r="HO274" s="17"/>
      <c r="HP274" s="17"/>
      <c r="HQ274" s="17"/>
      <c r="HR274" s="17"/>
      <c r="HS274" s="17"/>
      <c r="HT274" s="17"/>
      <c r="HU274" s="17"/>
      <c r="HV274" s="17"/>
      <c r="HW274" s="17"/>
      <c r="HX274" s="17"/>
      <c r="HY274" s="17"/>
      <c r="HZ274" s="17"/>
      <c r="IA274" s="17"/>
      <c r="IB274" s="17"/>
      <c r="IC274" s="17"/>
      <c r="ID274" s="17"/>
      <c r="IE274" s="17"/>
      <c r="IF274" s="17"/>
      <c r="IG274" s="17"/>
      <c r="IH274" s="17"/>
      <c r="II274" s="17"/>
      <c r="IJ274" s="17"/>
      <c r="IK274" s="17"/>
      <c r="IL274" s="17"/>
      <c r="IM274" s="17"/>
      <c r="IN274" s="17"/>
      <c r="IO274" s="17"/>
      <c r="IP274" s="17"/>
    </row>
    <row r="275" spans="1:250" ht="16.5" hidden="1">
      <c r="A275" s="22"/>
      <c r="B275" s="22"/>
      <c r="C275" s="22"/>
      <c r="D275" s="22"/>
      <c r="E275" s="23"/>
      <c r="F275" s="24"/>
      <c r="G275" s="24"/>
      <c r="H275" s="41"/>
      <c r="I275" s="25"/>
      <c r="J275" s="25"/>
      <c r="K275" s="26"/>
      <c r="L275" s="24"/>
      <c r="M275" s="24"/>
      <c r="N275" s="24"/>
      <c r="O275" s="26"/>
      <c r="P275" s="26"/>
      <c r="Q275" s="26"/>
      <c r="R275" s="26"/>
      <c r="S275" s="92"/>
      <c r="T275" s="28"/>
      <c r="U275" s="28"/>
      <c r="V275" s="28"/>
      <c r="W275" s="28"/>
      <c r="X275" s="29"/>
      <c r="Y275" s="29"/>
      <c r="Z275" s="29"/>
      <c r="AA275" s="29"/>
      <c r="AB275" s="28"/>
      <c r="AC275" s="28"/>
      <c r="AD275" s="28"/>
      <c r="AE275" s="28"/>
      <c r="AF275" s="30"/>
      <c r="AG275" s="30"/>
      <c r="AH275" s="30"/>
      <c r="AI275" s="30"/>
      <c r="AJ275" s="31"/>
      <c r="AK275" s="31"/>
      <c r="AL275" s="32"/>
      <c r="AM275" s="28"/>
      <c r="AN275" s="28"/>
      <c r="AO275" s="28"/>
      <c r="AP275" s="28"/>
      <c r="AQ275" s="28"/>
      <c r="AR275" s="28"/>
      <c r="AS275" s="28"/>
      <c r="AT275" s="28"/>
      <c r="AU275" s="33"/>
      <c r="AV275" s="23"/>
      <c r="AW275" s="34"/>
      <c r="AX275" s="35"/>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c r="CF275" s="17"/>
      <c r="CG275" s="17"/>
      <c r="CH275" s="17"/>
      <c r="CI275" s="17"/>
      <c r="CJ275" s="17"/>
      <c r="CK275" s="17"/>
      <c r="CL275" s="17"/>
      <c r="CM275" s="17"/>
      <c r="CN275" s="17"/>
      <c r="CO275" s="17"/>
      <c r="CP275" s="17"/>
      <c r="CQ275" s="17"/>
      <c r="CR275" s="17"/>
      <c r="CS275" s="17"/>
      <c r="CT275" s="17"/>
      <c r="CU275" s="17"/>
      <c r="CV275" s="17"/>
      <c r="CW275" s="17"/>
      <c r="CX275" s="17"/>
      <c r="CY275" s="17"/>
      <c r="CZ275" s="17"/>
      <c r="DA275" s="17"/>
      <c r="DB275" s="17"/>
      <c r="DC275" s="17"/>
      <c r="DD275" s="17"/>
      <c r="DE275" s="17"/>
      <c r="DF275" s="17"/>
      <c r="DG275" s="17"/>
      <c r="DH275" s="17"/>
      <c r="DI275" s="17"/>
      <c r="DJ275" s="17"/>
      <c r="DK275" s="17"/>
      <c r="DL275" s="17"/>
      <c r="DM275" s="17"/>
      <c r="DN275" s="17"/>
      <c r="DO275" s="17"/>
      <c r="DP275" s="17"/>
      <c r="DQ275" s="17"/>
      <c r="DR275" s="17"/>
      <c r="DS275" s="17"/>
      <c r="DT275" s="17"/>
      <c r="DU275" s="17"/>
      <c r="DV275" s="17"/>
      <c r="DW275" s="17"/>
      <c r="DX275" s="17"/>
      <c r="DY275" s="17"/>
      <c r="DZ275" s="17"/>
      <c r="EA275" s="17"/>
      <c r="EB275" s="17"/>
      <c r="EC275" s="17"/>
      <c r="ED275" s="17"/>
      <c r="EE275" s="17"/>
      <c r="EF275" s="17"/>
      <c r="EG275" s="17"/>
      <c r="EH275" s="17"/>
      <c r="EI275" s="17"/>
      <c r="EJ275" s="17"/>
      <c r="EK275" s="17"/>
      <c r="EL275" s="17"/>
      <c r="EM275" s="17"/>
      <c r="EN275" s="17"/>
      <c r="EO275" s="17"/>
      <c r="EP275" s="17"/>
      <c r="EQ275" s="17"/>
      <c r="ER275" s="17"/>
      <c r="ES275" s="17"/>
      <c r="ET275" s="17"/>
      <c r="EU275" s="17"/>
      <c r="EV275" s="17"/>
      <c r="EW275" s="17"/>
      <c r="EX275" s="17"/>
      <c r="EY275" s="17"/>
      <c r="EZ275" s="17"/>
      <c r="FA275" s="17"/>
      <c r="FB275" s="17"/>
      <c r="FC275" s="17"/>
      <c r="FD275" s="17"/>
      <c r="FE275" s="17"/>
      <c r="FF275" s="17"/>
      <c r="FG275" s="17"/>
      <c r="FH275" s="17"/>
      <c r="FI275" s="17"/>
      <c r="FJ275" s="17"/>
      <c r="FK275" s="17"/>
      <c r="FL275" s="17"/>
      <c r="FM275" s="17"/>
      <c r="FN275" s="17"/>
      <c r="FO275" s="17"/>
      <c r="FP275" s="17"/>
      <c r="FQ275" s="17"/>
      <c r="FR275" s="17"/>
      <c r="FS275" s="17"/>
      <c r="FT275" s="17"/>
      <c r="FU275" s="17"/>
      <c r="FV275" s="17"/>
      <c r="FW275" s="17"/>
      <c r="FX275" s="17"/>
      <c r="FY275" s="17"/>
      <c r="FZ275" s="17"/>
      <c r="GA275" s="17"/>
      <c r="GB275" s="17"/>
      <c r="GC275" s="17"/>
      <c r="GD275" s="17"/>
      <c r="GE275" s="17"/>
      <c r="GF275" s="17"/>
      <c r="GG275" s="17"/>
      <c r="GH275" s="17"/>
      <c r="GI275" s="17"/>
      <c r="GJ275" s="17"/>
      <c r="GK275" s="17"/>
      <c r="GL275" s="17"/>
      <c r="GM275" s="17"/>
      <c r="GN275" s="17"/>
      <c r="GO275" s="17"/>
      <c r="GP275" s="17"/>
      <c r="GQ275" s="17"/>
      <c r="GR275" s="17"/>
      <c r="GS275" s="17"/>
      <c r="GT275" s="17"/>
      <c r="GU275" s="17"/>
      <c r="GV275" s="17"/>
      <c r="GW275" s="17"/>
      <c r="GX275" s="17"/>
      <c r="GY275" s="17"/>
      <c r="GZ275" s="17"/>
      <c r="HA275" s="17"/>
      <c r="HB275" s="17"/>
      <c r="HC275" s="17"/>
      <c r="HD275" s="17"/>
      <c r="HE275" s="17"/>
      <c r="HF275" s="17"/>
      <c r="HG275" s="17"/>
      <c r="HH275" s="17"/>
      <c r="HI275" s="17"/>
      <c r="HJ275" s="17"/>
      <c r="HK275" s="17"/>
      <c r="HL275" s="17"/>
      <c r="HM275" s="17"/>
      <c r="HN275" s="17"/>
      <c r="HO275" s="17"/>
      <c r="HP275" s="17"/>
      <c r="HQ275" s="17"/>
      <c r="HR275" s="17"/>
      <c r="HS275" s="17"/>
      <c r="HT275" s="17"/>
      <c r="HU275" s="17"/>
      <c r="HV275" s="17"/>
      <c r="HW275" s="17"/>
      <c r="HX275" s="17"/>
      <c r="HY275" s="17"/>
      <c r="HZ275" s="17"/>
      <c r="IA275" s="17"/>
      <c r="IB275" s="17"/>
      <c r="IC275" s="17"/>
      <c r="ID275" s="17"/>
      <c r="IE275" s="17"/>
      <c r="IF275" s="17"/>
      <c r="IG275" s="17"/>
      <c r="IH275" s="17"/>
      <c r="II275" s="17"/>
      <c r="IJ275" s="17"/>
      <c r="IK275" s="17"/>
      <c r="IL275" s="17"/>
      <c r="IM275" s="17"/>
      <c r="IN275" s="17"/>
      <c r="IO275" s="17"/>
      <c r="IP275" s="17"/>
    </row>
    <row r="276" spans="1:250" ht="16.5" hidden="1">
      <c r="A276" s="22"/>
      <c r="B276" s="22"/>
      <c r="C276" s="22"/>
      <c r="D276" s="22"/>
      <c r="E276" s="23"/>
      <c r="F276" s="24"/>
      <c r="G276" s="24"/>
      <c r="H276" s="41"/>
      <c r="I276" s="25"/>
      <c r="J276" s="25"/>
      <c r="K276" s="26"/>
      <c r="L276" s="24"/>
      <c r="M276" s="24"/>
      <c r="N276" s="24"/>
      <c r="O276" s="26"/>
      <c r="P276" s="26"/>
      <c r="Q276" s="26"/>
      <c r="R276" s="26"/>
      <c r="S276" s="92"/>
      <c r="T276" s="28"/>
      <c r="U276" s="28"/>
      <c r="V276" s="28"/>
      <c r="W276" s="28"/>
      <c r="X276" s="29"/>
      <c r="Y276" s="29"/>
      <c r="Z276" s="29"/>
      <c r="AA276" s="29"/>
      <c r="AB276" s="28"/>
      <c r="AC276" s="28"/>
      <c r="AD276" s="28"/>
      <c r="AE276" s="28"/>
      <c r="AF276" s="30"/>
      <c r="AG276" s="30"/>
      <c r="AH276" s="30"/>
      <c r="AI276" s="30"/>
      <c r="AJ276" s="31"/>
      <c r="AK276" s="31"/>
      <c r="AL276" s="32"/>
      <c r="AM276" s="28"/>
      <c r="AN276" s="28"/>
      <c r="AO276" s="28"/>
      <c r="AP276" s="28"/>
      <c r="AQ276" s="28"/>
      <c r="AR276" s="28"/>
      <c r="AS276" s="28"/>
      <c r="AT276" s="28"/>
      <c r="AU276" s="33"/>
      <c r="AV276" s="23"/>
      <c r="AW276" s="34"/>
      <c r="AX276" s="35"/>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c r="CF276" s="17"/>
      <c r="CG276" s="17"/>
      <c r="CH276" s="17"/>
      <c r="CI276" s="17"/>
      <c r="CJ276" s="17"/>
      <c r="CK276" s="17"/>
      <c r="CL276" s="17"/>
      <c r="CM276" s="17"/>
      <c r="CN276" s="17"/>
      <c r="CO276" s="17"/>
      <c r="CP276" s="17"/>
      <c r="CQ276" s="17"/>
      <c r="CR276" s="17"/>
      <c r="CS276" s="17"/>
      <c r="CT276" s="17"/>
      <c r="CU276" s="17"/>
      <c r="CV276" s="17"/>
      <c r="CW276" s="17"/>
      <c r="CX276" s="17"/>
      <c r="CY276" s="17"/>
      <c r="CZ276" s="17"/>
      <c r="DA276" s="17"/>
      <c r="DB276" s="17"/>
      <c r="DC276" s="17"/>
      <c r="DD276" s="17"/>
      <c r="DE276" s="17"/>
      <c r="DF276" s="17"/>
      <c r="DG276" s="17"/>
      <c r="DH276" s="17"/>
      <c r="DI276" s="17"/>
      <c r="DJ276" s="17"/>
      <c r="DK276" s="17"/>
      <c r="DL276" s="17"/>
      <c r="DM276" s="17"/>
      <c r="DN276" s="17"/>
      <c r="DO276" s="17"/>
      <c r="DP276" s="17"/>
      <c r="DQ276" s="17"/>
      <c r="DR276" s="17"/>
      <c r="DS276" s="17"/>
      <c r="DT276" s="17"/>
      <c r="DU276" s="17"/>
      <c r="DV276" s="17"/>
      <c r="DW276" s="17"/>
      <c r="DX276" s="17"/>
      <c r="DY276" s="17"/>
      <c r="DZ276" s="17"/>
      <c r="EA276" s="17"/>
      <c r="EB276" s="17"/>
      <c r="EC276" s="17"/>
      <c r="ED276" s="17"/>
      <c r="EE276" s="17"/>
      <c r="EF276" s="17"/>
      <c r="EG276" s="17"/>
      <c r="EH276" s="17"/>
      <c r="EI276" s="17"/>
      <c r="EJ276" s="17"/>
      <c r="EK276" s="17"/>
      <c r="EL276" s="17"/>
      <c r="EM276" s="17"/>
      <c r="EN276" s="17"/>
      <c r="EO276" s="17"/>
      <c r="EP276" s="17"/>
      <c r="EQ276" s="17"/>
      <c r="ER276" s="17"/>
      <c r="ES276" s="17"/>
      <c r="ET276" s="17"/>
      <c r="EU276" s="17"/>
      <c r="EV276" s="17"/>
      <c r="EW276" s="17"/>
      <c r="EX276" s="17"/>
      <c r="EY276" s="17"/>
      <c r="EZ276" s="17"/>
      <c r="FA276" s="17"/>
      <c r="FB276" s="17"/>
      <c r="FC276" s="17"/>
      <c r="FD276" s="17"/>
      <c r="FE276" s="17"/>
      <c r="FF276" s="17"/>
      <c r="FG276" s="17"/>
      <c r="FH276" s="17"/>
      <c r="FI276" s="17"/>
      <c r="FJ276" s="17"/>
      <c r="FK276" s="17"/>
      <c r="FL276" s="17"/>
      <c r="FM276" s="17"/>
      <c r="FN276" s="17"/>
      <c r="FO276" s="17"/>
      <c r="FP276" s="17"/>
      <c r="FQ276" s="17"/>
      <c r="FR276" s="17"/>
      <c r="FS276" s="17"/>
      <c r="FT276" s="17"/>
      <c r="FU276" s="17"/>
      <c r="FV276" s="17"/>
      <c r="FW276" s="17"/>
      <c r="FX276" s="17"/>
      <c r="FY276" s="17"/>
      <c r="FZ276" s="17"/>
      <c r="GA276" s="17"/>
      <c r="GB276" s="17"/>
      <c r="GC276" s="17"/>
      <c r="GD276" s="17"/>
      <c r="GE276" s="17"/>
      <c r="GF276" s="17"/>
      <c r="GG276" s="17"/>
      <c r="GH276" s="17"/>
      <c r="GI276" s="17"/>
      <c r="GJ276" s="17"/>
      <c r="GK276" s="17"/>
      <c r="GL276" s="17"/>
      <c r="GM276" s="17"/>
      <c r="GN276" s="17"/>
      <c r="GO276" s="17"/>
      <c r="GP276" s="17"/>
      <c r="GQ276" s="17"/>
      <c r="GR276" s="17"/>
      <c r="GS276" s="17"/>
      <c r="GT276" s="17"/>
      <c r="GU276" s="17"/>
      <c r="GV276" s="17"/>
      <c r="GW276" s="17"/>
      <c r="GX276" s="17"/>
      <c r="GY276" s="17"/>
      <c r="GZ276" s="17"/>
      <c r="HA276" s="17"/>
      <c r="HB276" s="17"/>
      <c r="HC276" s="17"/>
      <c r="HD276" s="17"/>
      <c r="HE276" s="17"/>
      <c r="HF276" s="17"/>
      <c r="HG276" s="17"/>
      <c r="HH276" s="17"/>
      <c r="HI276" s="17"/>
      <c r="HJ276" s="17"/>
      <c r="HK276" s="17"/>
      <c r="HL276" s="17"/>
      <c r="HM276" s="17"/>
      <c r="HN276" s="17"/>
      <c r="HO276" s="17"/>
      <c r="HP276" s="17"/>
      <c r="HQ276" s="17"/>
      <c r="HR276" s="17"/>
      <c r="HS276" s="17"/>
      <c r="HT276" s="17"/>
      <c r="HU276" s="17"/>
      <c r="HV276" s="17"/>
      <c r="HW276" s="17"/>
      <c r="HX276" s="17"/>
      <c r="HY276" s="17"/>
      <c r="HZ276" s="17"/>
      <c r="IA276" s="17"/>
      <c r="IB276" s="17"/>
      <c r="IC276" s="17"/>
      <c r="ID276" s="17"/>
      <c r="IE276" s="17"/>
      <c r="IF276" s="17"/>
      <c r="IG276" s="17"/>
      <c r="IH276" s="17"/>
      <c r="II276" s="17"/>
      <c r="IJ276" s="17"/>
      <c r="IK276" s="17"/>
      <c r="IL276" s="17"/>
      <c r="IM276" s="17"/>
      <c r="IN276" s="17"/>
      <c r="IO276" s="17"/>
      <c r="IP276" s="17"/>
    </row>
    <row r="277" spans="1:250" ht="16.5" hidden="1">
      <c r="A277" s="22"/>
      <c r="B277" s="22"/>
      <c r="C277" s="22"/>
      <c r="D277" s="22"/>
      <c r="E277" s="23"/>
      <c r="F277" s="24"/>
      <c r="G277" s="24"/>
      <c r="H277" s="41"/>
      <c r="I277" s="25"/>
      <c r="J277" s="25"/>
      <c r="K277" s="26"/>
      <c r="L277" s="24"/>
      <c r="M277" s="24"/>
      <c r="N277" s="24"/>
      <c r="O277" s="26"/>
      <c r="P277" s="26"/>
      <c r="Q277" s="26"/>
      <c r="R277" s="26"/>
      <c r="S277" s="92"/>
      <c r="T277" s="28"/>
      <c r="U277" s="28"/>
      <c r="V277" s="28"/>
      <c r="W277" s="28"/>
      <c r="X277" s="29"/>
      <c r="Y277" s="29"/>
      <c r="Z277" s="29"/>
      <c r="AA277" s="29"/>
      <c r="AB277" s="28"/>
      <c r="AC277" s="28"/>
      <c r="AD277" s="28"/>
      <c r="AE277" s="28"/>
      <c r="AF277" s="30"/>
      <c r="AG277" s="30"/>
      <c r="AH277" s="30"/>
      <c r="AI277" s="30"/>
      <c r="AJ277" s="31"/>
      <c r="AK277" s="31"/>
      <c r="AL277" s="32"/>
      <c r="AM277" s="28"/>
      <c r="AN277" s="28"/>
      <c r="AO277" s="28"/>
      <c r="AP277" s="28"/>
      <c r="AQ277" s="28"/>
      <c r="AR277" s="28"/>
      <c r="AS277" s="28"/>
      <c r="AT277" s="28"/>
      <c r="AU277" s="33"/>
      <c r="AV277" s="23"/>
      <c r="AW277" s="34"/>
      <c r="AX277" s="35"/>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c r="CF277" s="17"/>
      <c r="CG277" s="17"/>
      <c r="CH277" s="17"/>
      <c r="CI277" s="17"/>
      <c r="CJ277" s="17"/>
      <c r="CK277" s="17"/>
      <c r="CL277" s="17"/>
      <c r="CM277" s="17"/>
      <c r="CN277" s="17"/>
      <c r="CO277" s="17"/>
      <c r="CP277" s="17"/>
      <c r="CQ277" s="17"/>
      <c r="CR277" s="17"/>
      <c r="CS277" s="17"/>
      <c r="CT277" s="17"/>
      <c r="CU277" s="17"/>
      <c r="CV277" s="17"/>
      <c r="CW277" s="17"/>
      <c r="CX277" s="17"/>
      <c r="CY277" s="17"/>
      <c r="CZ277" s="17"/>
      <c r="DA277" s="17"/>
      <c r="DB277" s="17"/>
      <c r="DC277" s="17"/>
      <c r="DD277" s="17"/>
      <c r="DE277" s="17"/>
      <c r="DF277" s="17"/>
      <c r="DG277" s="17"/>
      <c r="DH277" s="17"/>
      <c r="DI277" s="17"/>
      <c r="DJ277" s="17"/>
      <c r="DK277" s="17"/>
      <c r="DL277" s="17"/>
      <c r="DM277" s="17"/>
      <c r="DN277" s="17"/>
      <c r="DO277" s="17"/>
      <c r="DP277" s="17"/>
      <c r="DQ277" s="17"/>
      <c r="DR277" s="17"/>
      <c r="DS277" s="17"/>
      <c r="DT277" s="17"/>
      <c r="DU277" s="17"/>
      <c r="DV277" s="17"/>
      <c r="DW277" s="17"/>
      <c r="DX277" s="17"/>
      <c r="DY277" s="17"/>
      <c r="DZ277" s="17"/>
      <c r="EA277" s="17"/>
      <c r="EB277" s="17"/>
      <c r="EC277" s="17"/>
      <c r="ED277" s="17"/>
      <c r="EE277" s="17"/>
      <c r="EF277" s="17"/>
      <c r="EG277" s="17"/>
      <c r="EH277" s="17"/>
      <c r="EI277" s="17"/>
      <c r="EJ277" s="17"/>
      <c r="EK277" s="17"/>
      <c r="EL277" s="17"/>
      <c r="EM277" s="17"/>
      <c r="EN277" s="17"/>
      <c r="EO277" s="17"/>
      <c r="EP277" s="17"/>
      <c r="EQ277" s="17"/>
      <c r="ER277" s="17"/>
      <c r="ES277" s="17"/>
      <c r="ET277" s="17"/>
      <c r="EU277" s="17"/>
      <c r="EV277" s="17"/>
      <c r="EW277" s="17"/>
      <c r="EX277" s="17"/>
      <c r="EY277" s="17"/>
      <c r="EZ277" s="17"/>
      <c r="FA277" s="17"/>
      <c r="FB277" s="17"/>
      <c r="FC277" s="17"/>
      <c r="FD277" s="17"/>
      <c r="FE277" s="17"/>
      <c r="FF277" s="17"/>
      <c r="FG277" s="17"/>
      <c r="FH277" s="17"/>
      <c r="FI277" s="17"/>
      <c r="FJ277" s="17"/>
      <c r="FK277" s="17"/>
      <c r="FL277" s="17"/>
      <c r="FM277" s="17"/>
      <c r="FN277" s="17"/>
      <c r="FO277" s="17"/>
      <c r="FP277" s="17"/>
      <c r="FQ277" s="17"/>
      <c r="FR277" s="17"/>
      <c r="FS277" s="17"/>
      <c r="FT277" s="17"/>
      <c r="FU277" s="17"/>
      <c r="FV277" s="17"/>
      <c r="FW277" s="17"/>
      <c r="FX277" s="17"/>
      <c r="FY277" s="17"/>
      <c r="FZ277" s="17"/>
      <c r="GA277" s="17"/>
      <c r="GB277" s="17"/>
      <c r="GC277" s="17"/>
      <c r="GD277" s="17"/>
      <c r="GE277" s="17"/>
      <c r="GF277" s="17"/>
      <c r="GG277" s="17"/>
      <c r="GH277" s="17"/>
      <c r="GI277" s="17"/>
      <c r="GJ277" s="17"/>
      <c r="GK277" s="17"/>
      <c r="GL277" s="17"/>
      <c r="GM277" s="17"/>
      <c r="GN277" s="17"/>
      <c r="GO277" s="17"/>
      <c r="GP277" s="17"/>
      <c r="GQ277" s="17"/>
      <c r="GR277" s="17"/>
      <c r="GS277" s="17"/>
      <c r="GT277" s="17"/>
      <c r="GU277" s="17"/>
      <c r="GV277" s="17"/>
      <c r="GW277" s="17"/>
      <c r="GX277" s="17"/>
      <c r="GY277" s="17"/>
      <c r="GZ277" s="17"/>
      <c r="HA277" s="17"/>
      <c r="HB277" s="17"/>
      <c r="HC277" s="17"/>
      <c r="HD277" s="17"/>
      <c r="HE277" s="17"/>
      <c r="HF277" s="17"/>
      <c r="HG277" s="17"/>
      <c r="HH277" s="17"/>
      <c r="HI277" s="17"/>
      <c r="HJ277" s="17"/>
      <c r="HK277" s="17"/>
      <c r="HL277" s="17"/>
      <c r="HM277" s="17"/>
      <c r="HN277" s="17"/>
      <c r="HO277" s="17"/>
      <c r="HP277" s="17"/>
      <c r="HQ277" s="17"/>
      <c r="HR277" s="17"/>
      <c r="HS277" s="17"/>
      <c r="HT277" s="17"/>
      <c r="HU277" s="17"/>
      <c r="HV277" s="17"/>
      <c r="HW277" s="17"/>
      <c r="HX277" s="17"/>
      <c r="HY277" s="17"/>
      <c r="HZ277" s="17"/>
      <c r="IA277" s="17"/>
      <c r="IB277" s="17"/>
      <c r="IC277" s="17"/>
      <c r="ID277" s="17"/>
      <c r="IE277" s="17"/>
      <c r="IF277" s="17"/>
      <c r="IG277" s="17"/>
      <c r="IH277" s="17"/>
      <c r="II277" s="17"/>
      <c r="IJ277" s="17"/>
      <c r="IK277" s="17"/>
      <c r="IL277" s="17"/>
      <c r="IM277" s="17"/>
      <c r="IN277" s="17"/>
      <c r="IO277" s="17"/>
      <c r="IP277" s="17"/>
    </row>
    <row r="278" spans="1:250" ht="16.5" hidden="1">
      <c r="A278" s="22"/>
      <c r="B278" s="22"/>
      <c r="C278" s="22"/>
      <c r="D278" s="22"/>
      <c r="E278" s="23"/>
      <c r="F278" s="24"/>
      <c r="G278" s="24"/>
      <c r="H278" s="41"/>
      <c r="I278" s="25"/>
      <c r="J278" s="25"/>
      <c r="K278" s="26"/>
      <c r="L278" s="24"/>
      <c r="M278" s="24"/>
      <c r="N278" s="24"/>
      <c r="O278" s="26"/>
      <c r="P278" s="26"/>
      <c r="Q278" s="26"/>
      <c r="R278" s="26"/>
      <c r="S278" s="92"/>
      <c r="T278" s="28"/>
      <c r="U278" s="28"/>
      <c r="V278" s="28"/>
      <c r="W278" s="28"/>
      <c r="X278" s="29"/>
      <c r="Y278" s="29"/>
      <c r="Z278" s="29"/>
      <c r="AA278" s="29"/>
      <c r="AB278" s="28"/>
      <c r="AC278" s="28"/>
      <c r="AD278" s="28"/>
      <c r="AE278" s="28"/>
      <c r="AF278" s="30"/>
      <c r="AG278" s="30"/>
      <c r="AH278" s="30"/>
      <c r="AI278" s="30"/>
      <c r="AJ278" s="31"/>
      <c r="AK278" s="31"/>
      <c r="AL278" s="32"/>
      <c r="AM278" s="28"/>
      <c r="AN278" s="28"/>
      <c r="AO278" s="28"/>
      <c r="AP278" s="28"/>
      <c r="AQ278" s="28"/>
      <c r="AR278" s="28"/>
      <c r="AS278" s="28"/>
      <c r="AT278" s="28"/>
      <c r="AU278" s="33"/>
      <c r="AV278" s="23"/>
      <c r="AW278" s="34"/>
      <c r="AX278" s="35"/>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c r="CF278" s="17"/>
      <c r="CG278" s="17"/>
      <c r="CH278" s="17"/>
      <c r="CI278" s="17"/>
      <c r="CJ278" s="17"/>
      <c r="CK278" s="17"/>
      <c r="CL278" s="17"/>
      <c r="CM278" s="17"/>
      <c r="CN278" s="17"/>
      <c r="CO278" s="17"/>
      <c r="CP278" s="17"/>
      <c r="CQ278" s="17"/>
      <c r="CR278" s="17"/>
      <c r="CS278" s="17"/>
      <c r="CT278" s="17"/>
      <c r="CU278" s="17"/>
      <c r="CV278" s="17"/>
      <c r="CW278" s="17"/>
      <c r="CX278" s="17"/>
      <c r="CY278" s="17"/>
      <c r="CZ278" s="17"/>
      <c r="DA278" s="17"/>
      <c r="DB278" s="17"/>
      <c r="DC278" s="17"/>
      <c r="DD278" s="17"/>
      <c r="DE278" s="17"/>
      <c r="DF278" s="17"/>
      <c r="DG278" s="17"/>
      <c r="DH278" s="17"/>
      <c r="DI278" s="17"/>
      <c r="DJ278" s="17"/>
      <c r="DK278" s="17"/>
      <c r="DL278" s="17"/>
      <c r="DM278" s="17"/>
      <c r="DN278" s="17"/>
      <c r="DO278" s="17"/>
      <c r="DP278" s="17"/>
      <c r="DQ278" s="17"/>
      <c r="DR278" s="17"/>
      <c r="DS278" s="17"/>
      <c r="DT278" s="17"/>
      <c r="DU278" s="17"/>
      <c r="DV278" s="17"/>
      <c r="DW278" s="17"/>
      <c r="DX278" s="17"/>
      <c r="DY278" s="17"/>
      <c r="DZ278" s="17"/>
      <c r="EA278" s="17"/>
      <c r="EB278" s="17"/>
      <c r="EC278" s="17"/>
      <c r="ED278" s="17"/>
      <c r="EE278" s="17"/>
      <c r="EF278" s="17"/>
      <c r="EG278" s="17"/>
      <c r="EH278" s="17"/>
      <c r="EI278" s="17"/>
      <c r="EJ278" s="17"/>
      <c r="EK278" s="17"/>
      <c r="EL278" s="17"/>
      <c r="EM278" s="17"/>
      <c r="EN278" s="17"/>
      <c r="EO278" s="17"/>
      <c r="EP278" s="17"/>
      <c r="EQ278" s="17"/>
      <c r="ER278" s="17"/>
      <c r="ES278" s="17"/>
      <c r="ET278" s="17"/>
      <c r="EU278" s="17"/>
      <c r="EV278" s="17"/>
      <c r="EW278" s="17"/>
      <c r="EX278" s="17"/>
      <c r="EY278" s="17"/>
      <c r="EZ278" s="17"/>
      <c r="FA278" s="17"/>
      <c r="FB278" s="17"/>
      <c r="FC278" s="17"/>
      <c r="FD278" s="17"/>
      <c r="FE278" s="17"/>
      <c r="FF278" s="17"/>
      <c r="FG278" s="17"/>
      <c r="FH278" s="17"/>
      <c r="FI278" s="17"/>
      <c r="FJ278" s="17"/>
      <c r="FK278" s="17"/>
      <c r="FL278" s="17"/>
      <c r="FM278" s="17"/>
      <c r="FN278" s="17"/>
      <c r="FO278" s="17"/>
      <c r="FP278" s="17"/>
      <c r="FQ278" s="17"/>
      <c r="FR278" s="17"/>
      <c r="FS278" s="17"/>
      <c r="FT278" s="17"/>
      <c r="FU278" s="17"/>
      <c r="FV278" s="17"/>
      <c r="FW278" s="17"/>
      <c r="FX278" s="17"/>
      <c r="FY278" s="17"/>
      <c r="FZ278" s="17"/>
      <c r="GA278" s="17"/>
      <c r="GB278" s="17"/>
      <c r="GC278" s="17"/>
      <c r="GD278" s="17"/>
      <c r="GE278" s="17"/>
      <c r="GF278" s="17"/>
      <c r="GG278" s="17"/>
      <c r="GH278" s="17"/>
      <c r="GI278" s="17"/>
      <c r="GJ278" s="17"/>
      <c r="GK278" s="17"/>
      <c r="GL278" s="17"/>
      <c r="GM278" s="17"/>
      <c r="GN278" s="17"/>
      <c r="GO278" s="17"/>
      <c r="GP278" s="17"/>
      <c r="GQ278" s="17"/>
      <c r="GR278" s="17"/>
      <c r="GS278" s="17"/>
      <c r="GT278" s="17"/>
      <c r="GU278" s="17"/>
      <c r="GV278" s="17"/>
      <c r="GW278" s="17"/>
      <c r="GX278" s="17"/>
      <c r="GY278" s="17"/>
      <c r="GZ278" s="17"/>
      <c r="HA278" s="17"/>
      <c r="HB278" s="17"/>
      <c r="HC278" s="17"/>
      <c r="HD278" s="17"/>
      <c r="HE278" s="17"/>
      <c r="HF278" s="17"/>
      <c r="HG278" s="17"/>
      <c r="HH278" s="17"/>
      <c r="HI278" s="17"/>
      <c r="HJ278" s="17"/>
      <c r="HK278" s="17"/>
      <c r="HL278" s="17"/>
      <c r="HM278" s="17"/>
      <c r="HN278" s="17"/>
      <c r="HO278" s="17"/>
      <c r="HP278" s="17"/>
      <c r="HQ278" s="17"/>
      <c r="HR278" s="17"/>
      <c r="HS278" s="17"/>
      <c r="HT278" s="17"/>
      <c r="HU278" s="17"/>
      <c r="HV278" s="17"/>
      <c r="HW278" s="17"/>
      <c r="HX278" s="17"/>
      <c r="HY278" s="17"/>
      <c r="HZ278" s="17"/>
      <c r="IA278" s="17"/>
      <c r="IB278" s="17"/>
      <c r="IC278" s="17"/>
      <c r="ID278" s="17"/>
      <c r="IE278" s="17"/>
      <c r="IF278" s="17"/>
      <c r="IG278" s="17"/>
      <c r="IH278" s="17"/>
      <c r="II278" s="17"/>
      <c r="IJ278" s="17"/>
      <c r="IK278" s="17"/>
      <c r="IL278" s="17"/>
      <c r="IM278" s="17"/>
      <c r="IN278" s="17"/>
      <c r="IO278" s="17"/>
      <c r="IP278" s="17"/>
    </row>
    <row r="279" spans="1:250" ht="16.5" hidden="1">
      <c r="A279" s="22"/>
      <c r="B279" s="22"/>
      <c r="C279" s="22"/>
      <c r="D279" s="22"/>
      <c r="E279" s="23"/>
      <c r="F279" s="24"/>
      <c r="G279" s="24"/>
      <c r="H279" s="41"/>
      <c r="I279" s="25"/>
      <c r="J279" s="25"/>
      <c r="K279" s="26"/>
      <c r="L279" s="24"/>
      <c r="M279" s="24"/>
      <c r="N279" s="24"/>
      <c r="O279" s="26"/>
      <c r="P279" s="26"/>
      <c r="Q279" s="26"/>
      <c r="R279" s="26"/>
      <c r="S279" s="92"/>
      <c r="T279" s="28"/>
      <c r="U279" s="28"/>
      <c r="V279" s="28"/>
      <c r="W279" s="28"/>
      <c r="X279" s="29"/>
      <c r="Y279" s="29"/>
      <c r="Z279" s="29"/>
      <c r="AA279" s="29"/>
      <c r="AB279" s="28"/>
      <c r="AC279" s="28"/>
      <c r="AD279" s="28"/>
      <c r="AE279" s="28"/>
      <c r="AF279" s="30"/>
      <c r="AG279" s="30"/>
      <c r="AH279" s="30"/>
      <c r="AI279" s="30"/>
      <c r="AJ279" s="31"/>
      <c r="AK279" s="31"/>
      <c r="AL279" s="32"/>
      <c r="AM279" s="28"/>
      <c r="AN279" s="28"/>
      <c r="AO279" s="28"/>
      <c r="AP279" s="28"/>
      <c r="AQ279" s="28"/>
      <c r="AR279" s="28"/>
      <c r="AS279" s="28"/>
      <c r="AT279" s="28"/>
      <c r="AU279" s="33"/>
      <c r="AV279" s="23"/>
      <c r="AW279" s="34"/>
      <c r="AX279" s="35"/>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c r="CF279" s="17"/>
      <c r="CG279" s="17"/>
      <c r="CH279" s="17"/>
      <c r="CI279" s="17"/>
      <c r="CJ279" s="17"/>
      <c r="CK279" s="17"/>
      <c r="CL279" s="17"/>
      <c r="CM279" s="17"/>
      <c r="CN279" s="17"/>
      <c r="CO279" s="17"/>
      <c r="CP279" s="17"/>
      <c r="CQ279" s="17"/>
      <c r="CR279" s="17"/>
      <c r="CS279" s="17"/>
      <c r="CT279" s="17"/>
      <c r="CU279" s="17"/>
      <c r="CV279" s="17"/>
      <c r="CW279" s="17"/>
      <c r="CX279" s="17"/>
      <c r="CY279" s="17"/>
      <c r="CZ279" s="17"/>
      <c r="DA279" s="17"/>
      <c r="DB279" s="17"/>
      <c r="DC279" s="17"/>
      <c r="DD279" s="17"/>
      <c r="DE279" s="17"/>
      <c r="DF279" s="17"/>
      <c r="DG279" s="17"/>
      <c r="DH279" s="17"/>
      <c r="DI279" s="17"/>
      <c r="DJ279" s="17"/>
      <c r="DK279" s="17"/>
      <c r="DL279" s="17"/>
      <c r="DM279" s="17"/>
      <c r="DN279" s="17"/>
      <c r="DO279" s="17"/>
      <c r="DP279" s="17"/>
      <c r="DQ279" s="17"/>
      <c r="DR279" s="17"/>
      <c r="DS279" s="17"/>
      <c r="DT279" s="17"/>
      <c r="DU279" s="17"/>
      <c r="DV279" s="17"/>
      <c r="DW279" s="17"/>
      <c r="DX279" s="17"/>
      <c r="DY279" s="17"/>
      <c r="DZ279" s="17"/>
      <c r="EA279" s="17"/>
      <c r="EB279" s="17"/>
      <c r="EC279" s="17"/>
      <c r="ED279" s="17"/>
      <c r="EE279" s="17"/>
      <c r="EF279" s="17"/>
      <c r="EG279" s="17"/>
      <c r="EH279" s="17"/>
      <c r="EI279" s="17"/>
      <c r="EJ279" s="17"/>
      <c r="EK279" s="17"/>
      <c r="EL279" s="17"/>
      <c r="EM279" s="17"/>
      <c r="EN279" s="17"/>
      <c r="EO279" s="17"/>
      <c r="EP279" s="17"/>
      <c r="EQ279" s="17"/>
      <c r="ER279" s="17"/>
      <c r="ES279" s="17"/>
      <c r="ET279" s="17"/>
      <c r="EU279" s="17"/>
      <c r="EV279" s="17"/>
      <c r="EW279" s="17"/>
      <c r="EX279" s="17"/>
      <c r="EY279" s="17"/>
      <c r="EZ279" s="17"/>
      <c r="FA279" s="17"/>
      <c r="FB279" s="17"/>
      <c r="FC279" s="17"/>
      <c r="FD279" s="17"/>
      <c r="FE279" s="17"/>
      <c r="FF279" s="17"/>
      <c r="FG279" s="17"/>
      <c r="FH279" s="17"/>
      <c r="FI279" s="17"/>
      <c r="FJ279" s="17"/>
      <c r="FK279" s="17"/>
      <c r="FL279" s="17"/>
      <c r="FM279" s="17"/>
      <c r="FN279" s="17"/>
      <c r="FO279" s="17"/>
      <c r="FP279" s="17"/>
      <c r="FQ279" s="17"/>
      <c r="FR279" s="17"/>
      <c r="FS279" s="17"/>
      <c r="FT279" s="17"/>
      <c r="FU279" s="17"/>
      <c r="FV279" s="17"/>
      <c r="FW279" s="17"/>
      <c r="FX279" s="17"/>
      <c r="FY279" s="17"/>
      <c r="FZ279" s="17"/>
      <c r="GA279" s="17"/>
      <c r="GB279" s="17"/>
      <c r="GC279" s="17"/>
      <c r="GD279" s="17"/>
      <c r="GE279" s="17"/>
      <c r="GF279" s="17"/>
      <c r="GG279" s="17"/>
      <c r="GH279" s="17"/>
      <c r="GI279" s="17"/>
      <c r="GJ279" s="17"/>
      <c r="GK279" s="17"/>
      <c r="GL279" s="17"/>
      <c r="GM279" s="17"/>
      <c r="GN279" s="17"/>
      <c r="GO279" s="17"/>
      <c r="GP279" s="17"/>
      <c r="GQ279" s="17"/>
      <c r="GR279" s="17"/>
      <c r="GS279" s="17"/>
      <c r="GT279" s="17"/>
      <c r="GU279" s="17"/>
      <c r="GV279" s="17"/>
      <c r="GW279" s="17"/>
      <c r="GX279" s="17"/>
      <c r="GY279" s="17"/>
      <c r="GZ279" s="17"/>
      <c r="HA279" s="17"/>
      <c r="HB279" s="17"/>
      <c r="HC279" s="17"/>
      <c r="HD279" s="17"/>
      <c r="HE279" s="17"/>
      <c r="HF279" s="17"/>
      <c r="HG279" s="17"/>
      <c r="HH279" s="17"/>
      <c r="HI279" s="17"/>
      <c r="HJ279" s="17"/>
      <c r="HK279" s="17"/>
      <c r="HL279" s="17"/>
      <c r="HM279" s="17"/>
      <c r="HN279" s="17"/>
      <c r="HO279" s="17"/>
      <c r="HP279" s="17"/>
      <c r="HQ279" s="17"/>
      <c r="HR279" s="17"/>
      <c r="HS279" s="17"/>
      <c r="HT279" s="17"/>
      <c r="HU279" s="17"/>
      <c r="HV279" s="17"/>
      <c r="HW279" s="17"/>
      <c r="HX279" s="17"/>
      <c r="HY279" s="17"/>
      <c r="HZ279" s="17"/>
      <c r="IA279" s="17"/>
      <c r="IB279" s="17"/>
      <c r="IC279" s="17"/>
      <c r="ID279" s="17"/>
      <c r="IE279" s="17"/>
      <c r="IF279" s="17"/>
      <c r="IG279" s="17"/>
      <c r="IH279" s="17"/>
      <c r="II279" s="17"/>
      <c r="IJ279" s="17"/>
      <c r="IK279" s="17"/>
      <c r="IL279" s="17"/>
      <c r="IM279" s="17"/>
      <c r="IN279" s="17"/>
      <c r="IO279" s="17"/>
      <c r="IP279" s="17"/>
    </row>
    <row r="280" spans="1:250" ht="16.5" hidden="1">
      <c r="A280" s="22"/>
      <c r="B280" s="22"/>
      <c r="C280" s="22"/>
      <c r="D280" s="22"/>
      <c r="E280" s="23"/>
      <c r="F280" s="24"/>
      <c r="G280" s="24"/>
      <c r="H280" s="41"/>
      <c r="I280" s="25"/>
      <c r="J280" s="25"/>
      <c r="K280" s="26"/>
      <c r="L280" s="24"/>
      <c r="M280" s="24"/>
      <c r="N280" s="24"/>
      <c r="O280" s="26"/>
      <c r="P280" s="26"/>
      <c r="Q280" s="26"/>
      <c r="R280" s="26"/>
      <c r="S280" s="92"/>
      <c r="T280" s="28"/>
      <c r="U280" s="28"/>
      <c r="V280" s="28"/>
      <c r="W280" s="28"/>
      <c r="X280" s="29"/>
      <c r="Y280" s="29"/>
      <c r="Z280" s="29"/>
      <c r="AA280" s="29"/>
      <c r="AB280" s="28"/>
      <c r="AC280" s="28"/>
      <c r="AD280" s="28"/>
      <c r="AE280" s="28"/>
      <c r="AF280" s="30"/>
      <c r="AG280" s="30"/>
      <c r="AH280" s="30"/>
      <c r="AI280" s="30"/>
      <c r="AJ280" s="31"/>
      <c r="AK280" s="31"/>
      <c r="AL280" s="32"/>
      <c r="AM280" s="28"/>
      <c r="AN280" s="28"/>
      <c r="AO280" s="28"/>
      <c r="AP280" s="28"/>
      <c r="AQ280" s="28"/>
      <c r="AR280" s="28"/>
      <c r="AS280" s="28"/>
      <c r="AT280" s="28"/>
      <c r="AU280" s="33"/>
      <c r="AV280" s="23"/>
      <c r="AW280" s="34"/>
      <c r="AX280" s="35"/>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c r="CF280" s="17"/>
      <c r="CG280" s="17"/>
      <c r="CH280" s="17"/>
      <c r="CI280" s="17"/>
      <c r="CJ280" s="17"/>
      <c r="CK280" s="17"/>
      <c r="CL280" s="17"/>
      <c r="CM280" s="17"/>
      <c r="CN280" s="17"/>
      <c r="CO280" s="17"/>
      <c r="CP280" s="17"/>
      <c r="CQ280" s="17"/>
      <c r="CR280" s="17"/>
      <c r="CS280" s="17"/>
      <c r="CT280" s="17"/>
      <c r="CU280" s="17"/>
      <c r="CV280" s="17"/>
      <c r="CW280" s="17"/>
      <c r="CX280" s="17"/>
      <c r="CY280" s="17"/>
      <c r="CZ280" s="17"/>
      <c r="DA280" s="17"/>
      <c r="DB280" s="17"/>
      <c r="DC280" s="17"/>
      <c r="DD280" s="17"/>
      <c r="DE280" s="17"/>
      <c r="DF280" s="17"/>
      <c r="DG280" s="17"/>
      <c r="DH280" s="17"/>
      <c r="DI280" s="17"/>
      <c r="DJ280" s="17"/>
      <c r="DK280" s="17"/>
      <c r="DL280" s="17"/>
      <c r="DM280" s="17"/>
      <c r="DN280" s="17"/>
      <c r="DO280" s="17"/>
      <c r="DP280" s="17"/>
      <c r="DQ280" s="17"/>
      <c r="DR280" s="17"/>
      <c r="DS280" s="17"/>
      <c r="DT280" s="17"/>
      <c r="DU280" s="17"/>
      <c r="DV280" s="17"/>
      <c r="DW280" s="17"/>
      <c r="DX280" s="17"/>
      <c r="DY280" s="17"/>
      <c r="DZ280" s="17"/>
      <c r="EA280" s="17"/>
      <c r="EB280" s="17"/>
      <c r="EC280" s="17"/>
      <c r="ED280" s="17"/>
      <c r="EE280" s="17"/>
      <c r="EF280" s="17"/>
      <c r="EG280" s="17"/>
      <c r="EH280" s="17"/>
      <c r="EI280" s="17"/>
      <c r="EJ280" s="17"/>
      <c r="EK280" s="17"/>
      <c r="EL280" s="17"/>
      <c r="EM280" s="17"/>
      <c r="EN280" s="17"/>
      <c r="EO280" s="17"/>
      <c r="EP280" s="17"/>
      <c r="EQ280" s="17"/>
      <c r="ER280" s="17"/>
      <c r="ES280" s="17"/>
      <c r="ET280" s="17"/>
      <c r="EU280" s="17"/>
      <c r="EV280" s="17"/>
      <c r="EW280" s="17"/>
      <c r="EX280" s="17"/>
      <c r="EY280" s="17"/>
      <c r="EZ280" s="17"/>
      <c r="FA280" s="17"/>
      <c r="FB280" s="17"/>
      <c r="FC280" s="17"/>
      <c r="FD280" s="17"/>
      <c r="FE280" s="17"/>
      <c r="FF280" s="17"/>
      <c r="FG280" s="17"/>
      <c r="FH280" s="17"/>
      <c r="FI280" s="17"/>
      <c r="FJ280" s="17"/>
      <c r="FK280" s="17"/>
      <c r="FL280" s="17"/>
      <c r="FM280" s="17"/>
      <c r="FN280" s="17"/>
      <c r="FO280" s="17"/>
      <c r="FP280" s="17"/>
      <c r="FQ280" s="17"/>
      <c r="FR280" s="17"/>
      <c r="FS280" s="17"/>
      <c r="FT280" s="17"/>
      <c r="FU280" s="17"/>
      <c r="FV280" s="17"/>
      <c r="FW280" s="17"/>
      <c r="FX280" s="17"/>
      <c r="FY280" s="17"/>
      <c r="FZ280" s="17"/>
      <c r="GA280" s="17"/>
      <c r="GB280" s="17"/>
      <c r="GC280" s="17"/>
      <c r="GD280" s="17"/>
      <c r="GE280" s="17"/>
      <c r="GF280" s="17"/>
      <c r="GG280" s="17"/>
      <c r="GH280" s="17"/>
      <c r="GI280" s="17"/>
      <c r="GJ280" s="17"/>
      <c r="GK280" s="17"/>
      <c r="GL280" s="17"/>
      <c r="GM280" s="17"/>
      <c r="GN280" s="17"/>
      <c r="GO280" s="17"/>
      <c r="GP280" s="17"/>
      <c r="GQ280" s="17"/>
      <c r="GR280" s="17"/>
      <c r="GS280" s="17"/>
      <c r="GT280" s="17"/>
      <c r="GU280" s="17"/>
      <c r="GV280" s="17"/>
      <c r="GW280" s="17"/>
      <c r="GX280" s="17"/>
      <c r="GY280" s="17"/>
      <c r="GZ280" s="17"/>
      <c r="HA280" s="17"/>
      <c r="HB280" s="17"/>
      <c r="HC280" s="17"/>
      <c r="HD280" s="17"/>
      <c r="HE280" s="17"/>
      <c r="HF280" s="17"/>
      <c r="HG280" s="17"/>
      <c r="HH280" s="17"/>
      <c r="HI280" s="17"/>
      <c r="HJ280" s="17"/>
      <c r="HK280" s="17"/>
      <c r="HL280" s="17"/>
      <c r="HM280" s="17"/>
      <c r="HN280" s="17"/>
      <c r="HO280" s="17"/>
      <c r="HP280" s="17"/>
      <c r="HQ280" s="17"/>
      <c r="HR280" s="17"/>
      <c r="HS280" s="17"/>
      <c r="HT280" s="17"/>
      <c r="HU280" s="17"/>
      <c r="HV280" s="17"/>
      <c r="HW280" s="17"/>
      <c r="HX280" s="17"/>
      <c r="HY280" s="17"/>
      <c r="HZ280" s="17"/>
      <c r="IA280" s="17"/>
      <c r="IB280" s="17"/>
      <c r="IC280" s="17"/>
      <c r="ID280" s="17"/>
      <c r="IE280" s="17"/>
      <c r="IF280" s="17"/>
      <c r="IG280" s="17"/>
      <c r="IH280" s="17"/>
      <c r="II280" s="17"/>
      <c r="IJ280" s="17"/>
      <c r="IK280" s="17"/>
      <c r="IL280" s="17"/>
      <c r="IM280" s="17"/>
      <c r="IN280" s="17"/>
      <c r="IO280" s="17"/>
      <c r="IP280" s="17"/>
    </row>
    <row r="281" spans="1:250" ht="132">
      <c r="A281" s="22" t="s">
        <v>303</v>
      </c>
      <c r="B281" s="22" t="s">
        <v>304</v>
      </c>
      <c r="C281" s="22" t="s">
        <v>305</v>
      </c>
      <c r="D281" s="22" t="s">
        <v>306</v>
      </c>
      <c r="E281" s="23" t="s">
        <v>10</v>
      </c>
      <c r="F281" s="24"/>
      <c r="G281" s="24" t="s">
        <v>62</v>
      </c>
      <c r="H281" s="41" t="s">
        <v>361</v>
      </c>
      <c r="I281" s="25" t="s">
        <v>30</v>
      </c>
      <c r="J281" s="25" t="s">
        <v>374</v>
      </c>
      <c r="K281" s="26">
        <v>3500</v>
      </c>
      <c r="L281" s="24">
        <v>1500</v>
      </c>
      <c r="M281" s="24">
        <v>900</v>
      </c>
      <c r="N281" s="24">
        <v>700</v>
      </c>
      <c r="O281" s="26"/>
      <c r="P281" s="26"/>
      <c r="Q281" s="26"/>
      <c r="R281" s="26"/>
      <c r="S281" s="92" t="s">
        <v>62</v>
      </c>
      <c r="T281" s="28"/>
      <c r="U281" s="28"/>
      <c r="V281" s="28"/>
      <c r="W281" s="28"/>
      <c r="X281" s="29"/>
      <c r="Y281" s="29"/>
      <c r="Z281" s="29"/>
      <c r="AA281" s="29"/>
      <c r="AB281" s="28"/>
      <c r="AC281" s="28"/>
      <c r="AD281" s="28"/>
      <c r="AE281" s="28"/>
      <c r="AF281" s="30"/>
      <c r="AG281" s="30"/>
      <c r="AH281" s="30"/>
      <c r="AI281" s="30"/>
      <c r="AJ281" s="31">
        <v>4.37</v>
      </c>
      <c r="AK281" s="31"/>
      <c r="AL281" s="32" t="e">
        <v>#REF!</v>
      </c>
      <c r="AM281" s="28" t="e">
        <v>#REF!</v>
      </c>
      <c r="AN281" s="28" t="e">
        <v>#REF!</v>
      </c>
      <c r="AO281" s="28" t="e">
        <v>#REF!</v>
      </c>
      <c r="AP281" s="28" t="e">
        <v>#REF!</v>
      </c>
      <c r="AQ281" s="28" t="e">
        <v>#REF!</v>
      </c>
      <c r="AR281" s="28" t="e">
        <v>#REF!</v>
      </c>
      <c r="AS281" s="28" t="e">
        <v>#REF!</v>
      </c>
      <c r="AT281" s="28" t="e">
        <v>#REF!</v>
      </c>
      <c r="AU281" s="33"/>
      <c r="AV281" s="23" t="s">
        <v>10</v>
      </c>
      <c r="AW281" s="34"/>
      <c r="AX281" s="35">
        <v>420</v>
      </c>
      <c r="AY281" s="17"/>
      <c r="AZ281" s="17"/>
      <c r="BA281" s="17"/>
      <c r="BB281" s="17"/>
      <c r="BC281" s="17"/>
      <c r="BD281" s="17"/>
      <c r="BE281" s="17"/>
      <c r="BF281" s="17"/>
      <c r="BG281" s="17"/>
      <c r="BH281" s="80" t="str">
        <f>TRIM(H281)</f>
        <v>Đường liên xã Thạnh Phú - Tân Bình - Bình Lợi cũ</v>
      </c>
      <c r="BI281" s="80" t="str">
        <f>TRIM(I281)</f>
        <v>Hương lộ 7</v>
      </c>
      <c r="BJ281" s="80" t="str">
        <f>TRIM(J281)</f>
        <v>Ranh xã Tân Bình và Bình Lợi (cũ)</v>
      </c>
      <c r="BK281" s="37" t="str">
        <f>UPPER(LEFT(BH281,1))&amp;MID(BH281,2,LEN(BH281))</f>
        <v>Đường liên xã Thạnh Phú - Tân Bình - Bình Lợi cũ</v>
      </c>
      <c r="BL281" s="37" t="str">
        <f>UPPER(LEFT(BI281,1))&amp;MID(BI281,2,LEN(BI281))</f>
        <v>Hương lộ 7</v>
      </c>
      <c r="BM281" s="37" t="str">
        <f>UPPER(LEFT(BJ281,1))&amp;MID(BJ281,2,LEN(BJ281))</f>
        <v>Ranh xã Tân Bình và Bình Lợi (cũ)</v>
      </c>
      <c r="BN281" s="17"/>
      <c r="BO281" s="17"/>
      <c r="BP281" s="17"/>
      <c r="BQ281" s="17"/>
      <c r="BR281" s="17"/>
      <c r="BS281" s="17"/>
      <c r="BT281" s="17"/>
      <c r="BU281" s="17"/>
      <c r="BV281" s="17"/>
      <c r="BW281" s="17"/>
      <c r="BX281" s="17"/>
      <c r="BY281" s="17"/>
      <c r="BZ281" s="17"/>
      <c r="CA281" s="17"/>
      <c r="CB281" s="17"/>
      <c r="CC281" s="17"/>
      <c r="CD281" s="17"/>
      <c r="CE281" s="17"/>
      <c r="CF281" s="17"/>
      <c r="CG281" s="17"/>
      <c r="CH281" s="17"/>
      <c r="CI281" s="17"/>
      <c r="CJ281" s="17"/>
      <c r="CK281" s="17"/>
      <c r="CL281" s="17"/>
      <c r="CM281" s="17"/>
      <c r="CN281" s="17"/>
      <c r="CO281" s="17"/>
      <c r="CP281" s="17"/>
      <c r="CQ281" s="17"/>
      <c r="CR281" s="17"/>
      <c r="CS281" s="17"/>
      <c r="CT281" s="17"/>
      <c r="CU281" s="17"/>
      <c r="CV281" s="17"/>
      <c r="CW281" s="17"/>
      <c r="CX281" s="17"/>
      <c r="CY281" s="17"/>
      <c r="CZ281" s="17"/>
      <c r="DA281" s="17"/>
      <c r="DB281" s="17"/>
      <c r="DC281" s="17"/>
      <c r="DD281" s="17"/>
      <c r="DE281" s="17"/>
      <c r="DF281" s="17"/>
      <c r="DG281" s="17"/>
      <c r="DH281" s="17"/>
      <c r="DI281" s="17"/>
      <c r="DJ281" s="17"/>
      <c r="DK281" s="17"/>
      <c r="DL281" s="17"/>
      <c r="DM281" s="17"/>
      <c r="DN281" s="17"/>
      <c r="DO281" s="17"/>
      <c r="DP281" s="17"/>
      <c r="DQ281" s="17"/>
      <c r="DR281" s="17"/>
      <c r="DS281" s="17"/>
      <c r="DT281" s="17"/>
      <c r="DU281" s="17"/>
      <c r="DV281" s="17"/>
      <c r="DW281" s="17"/>
      <c r="DX281" s="17"/>
      <c r="DY281" s="17"/>
      <c r="DZ281" s="17"/>
      <c r="EA281" s="17"/>
      <c r="EB281" s="17"/>
      <c r="EC281" s="17"/>
      <c r="ED281" s="17"/>
      <c r="EE281" s="17"/>
      <c r="EF281" s="17"/>
      <c r="EG281" s="17"/>
      <c r="EH281" s="17"/>
      <c r="EI281" s="17"/>
      <c r="EJ281" s="17"/>
      <c r="EK281" s="17"/>
      <c r="EL281" s="17"/>
      <c r="EM281" s="17"/>
      <c r="EN281" s="17"/>
      <c r="EO281" s="17"/>
      <c r="EP281" s="17"/>
      <c r="EQ281" s="17"/>
      <c r="ER281" s="17"/>
      <c r="ES281" s="17"/>
      <c r="ET281" s="17"/>
      <c r="EU281" s="17"/>
      <c r="EV281" s="17"/>
      <c r="EW281" s="17"/>
      <c r="EX281" s="17"/>
      <c r="EY281" s="17"/>
      <c r="EZ281" s="17"/>
      <c r="FA281" s="17"/>
      <c r="FB281" s="17"/>
      <c r="FC281" s="17"/>
      <c r="FD281" s="17"/>
      <c r="FE281" s="17"/>
      <c r="FF281" s="17"/>
      <c r="FG281" s="17"/>
      <c r="FH281" s="17"/>
      <c r="FI281" s="17"/>
      <c r="FJ281" s="17"/>
      <c r="FK281" s="17"/>
      <c r="FL281" s="17"/>
      <c r="FM281" s="17"/>
      <c r="FN281" s="17"/>
      <c r="FO281" s="17"/>
      <c r="FP281" s="17"/>
      <c r="FQ281" s="17"/>
      <c r="FR281" s="17"/>
      <c r="FS281" s="17"/>
      <c r="FT281" s="17"/>
      <c r="FU281" s="17"/>
      <c r="FV281" s="17"/>
      <c r="FW281" s="17"/>
      <c r="FX281" s="17"/>
      <c r="FY281" s="17"/>
      <c r="FZ281" s="17"/>
      <c r="GA281" s="17"/>
      <c r="GB281" s="17"/>
      <c r="GC281" s="17"/>
      <c r="GD281" s="17"/>
      <c r="GE281" s="17"/>
      <c r="GF281" s="17"/>
      <c r="GG281" s="17"/>
      <c r="GH281" s="17"/>
      <c r="GI281" s="17"/>
      <c r="GJ281" s="17"/>
      <c r="GK281" s="17"/>
      <c r="GL281" s="17"/>
      <c r="GM281" s="17"/>
      <c r="GN281" s="17"/>
      <c r="GO281" s="17"/>
      <c r="GP281" s="17"/>
      <c r="GQ281" s="17"/>
      <c r="GR281" s="17"/>
      <c r="GS281" s="17"/>
      <c r="GT281" s="17"/>
      <c r="GU281" s="17"/>
      <c r="GV281" s="17"/>
      <c r="GW281" s="17"/>
      <c r="GX281" s="17"/>
      <c r="GY281" s="17"/>
      <c r="GZ281" s="17"/>
      <c r="HA281" s="17"/>
      <c r="HB281" s="17"/>
      <c r="HC281" s="17"/>
      <c r="HD281" s="17"/>
      <c r="HE281" s="17"/>
      <c r="HF281" s="17"/>
      <c r="HG281" s="17"/>
      <c r="HH281" s="17"/>
      <c r="HI281" s="17"/>
      <c r="HJ281" s="17"/>
      <c r="HK281" s="17"/>
      <c r="HL281" s="17"/>
      <c r="HM281" s="17"/>
      <c r="HN281" s="17"/>
      <c r="HO281" s="17"/>
      <c r="HP281" s="17"/>
      <c r="HQ281" s="17"/>
      <c r="HR281" s="17"/>
      <c r="HS281" s="17"/>
      <c r="HT281" s="17"/>
      <c r="HU281" s="17"/>
      <c r="HV281" s="17"/>
      <c r="HW281" s="17"/>
      <c r="HX281" s="17"/>
      <c r="HY281" s="17"/>
      <c r="HZ281" s="17"/>
      <c r="IA281" s="17"/>
      <c r="IB281" s="17"/>
      <c r="IC281" s="17"/>
      <c r="ID281" s="17"/>
      <c r="IE281" s="17"/>
      <c r="IF281" s="17"/>
      <c r="IG281" s="17"/>
      <c r="IH281" s="17"/>
      <c r="II281" s="17"/>
      <c r="IJ281" s="17"/>
      <c r="IK281" s="17"/>
      <c r="IL281" s="17"/>
      <c r="IM281" s="17"/>
      <c r="IN281" s="17"/>
      <c r="IO281" s="17"/>
      <c r="IP281" s="17"/>
    </row>
    <row r="282" spans="1:250" ht="16.5" hidden="1">
      <c r="A282" s="22"/>
      <c r="B282" s="22"/>
      <c r="C282" s="22"/>
      <c r="D282" s="22"/>
      <c r="E282" s="23"/>
      <c r="F282" s="24"/>
      <c r="G282" s="24"/>
      <c r="H282" s="41"/>
      <c r="I282" s="25"/>
      <c r="J282" s="25"/>
      <c r="K282" s="26"/>
      <c r="L282" s="24"/>
      <c r="M282" s="24"/>
      <c r="N282" s="24"/>
      <c r="O282" s="26"/>
      <c r="P282" s="26"/>
      <c r="Q282" s="26"/>
      <c r="R282" s="26"/>
      <c r="S282" s="92"/>
      <c r="T282" s="28"/>
      <c r="U282" s="28"/>
      <c r="V282" s="28"/>
      <c r="W282" s="28"/>
      <c r="X282" s="29"/>
      <c r="Y282" s="29"/>
      <c r="Z282" s="29"/>
      <c r="AA282" s="29"/>
      <c r="AB282" s="28"/>
      <c r="AC282" s="28"/>
      <c r="AD282" s="28"/>
      <c r="AE282" s="28"/>
      <c r="AF282" s="30"/>
      <c r="AG282" s="30"/>
      <c r="AH282" s="30"/>
      <c r="AI282" s="30"/>
      <c r="AJ282" s="31"/>
      <c r="AK282" s="31"/>
      <c r="AL282" s="32"/>
      <c r="AM282" s="28"/>
      <c r="AN282" s="28"/>
      <c r="AO282" s="28"/>
      <c r="AP282" s="28"/>
      <c r="AQ282" s="28"/>
      <c r="AR282" s="28"/>
      <c r="AS282" s="28"/>
      <c r="AT282" s="28"/>
      <c r="AU282" s="33"/>
      <c r="AV282" s="23"/>
      <c r="AW282" s="34"/>
      <c r="AX282" s="35"/>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c r="CF282" s="17"/>
      <c r="CG282" s="17"/>
      <c r="CH282" s="17"/>
      <c r="CI282" s="17"/>
      <c r="CJ282" s="17"/>
      <c r="CK282" s="17"/>
      <c r="CL282" s="17"/>
      <c r="CM282" s="17"/>
      <c r="CN282" s="17"/>
      <c r="CO282" s="17"/>
      <c r="CP282" s="17"/>
      <c r="CQ282" s="17"/>
      <c r="CR282" s="17"/>
      <c r="CS282" s="17"/>
      <c r="CT282" s="17"/>
      <c r="CU282" s="17"/>
      <c r="CV282" s="17"/>
      <c r="CW282" s="17"/>
      <c r="CX282" s="17"/>
      <c r="CY282" s="17"/>
      <c r="CZ282" s="17"/>
      <c r="DA282" s="17"/>
      <c r="DB282" s="17"/>
      <c r="DC282" s="17"/>
      <c r="DD282" s="17"/>
      <c r="DE282" s="17"/>
      <c r="DF282" s="17"/>
      <c r="DG282" s="17"/>
      <c r="DH282" s="17"/>
      <c r="DI282" s="17"/>
      <c r="DJ282" s="17"/>
      <c r="DK282" s="17"/>
      <c r="DL282" s="17"/>
      <c r="DM282" s="17"/>
      <c r="DN282" s="17"/>
      <c r="DO282" s="17"/>
      <c r="DP282" s="17"/>
      <c r="DQ282" s="17"/>
      <c r="DR282" s="17"/>
      <c r="DS282" s="17"/>
      <c r="DT282" s="17"/>
      <c r="DU282" s="17"/>
      <c r="DV282" s="17"/>
      <c r="DW282" s="17"/>
      <c r="DX282" s="17"/>
      <c r="DY282" s="17"/>
      <c r="DZ282" s="17"/>
      <c r="EA282" s="17"/>
      <c r="EB282" s="17"/>
      <c r="EC282" s="17"/>
      <c r="ED282" s="17"/>
      <c r="EE282" s="17"/>
      <c r="EF282" s="17"/>
      <c r="EG282" s="17"/>
      <c r="EH282" s="17"/>
      <c r="EI282" s="17"/>
      <c r="EJ282" s="17"/>
      <c r="EK282" s="17"/>
      <c r="EL282" s="17"/>
      <c r="EM282" s="17"/>
      <c r="EN282" s="17"/>
      <c r="EO282" s="17"/>
      <c r="EP282" s="17"/>
      <c r="EQ282" s="17"/>
      <c r="ER282" s="17"/>
      <c r="ES282" s="17"/>
      <c r="ET282" s="17"/>
      <c r="EU282" s="17"/>
      <c r="EV282" s="17"/>
      <c r="EW282" s="17"/>
      <c r="EX282" s="17"/>
      <c r="EY282" s="17"/>
      <c r="EZ282" s="17"/>
      <c r="FA282" s="17"/>
      <c r="FB282" s="17"/>
      <c r="FC282" s="17"/>
      <c r="FD282" s="17"/>
      <c r="FE282" s="17"/>
      <c r="FF282" s="17"/>
      <c r="FG282" s="17"/>
      <c r="FH282" s="17"/>
      <c r="FI282" s="17"/>
      <c r="FJ282" s="17"/>
      <c r="FK282" s="17"/>
      <c r="FL282" s="17"/>
      <c r="FM282" s="17"/>
      <c r="FN282" s="17"/>
      <c r="FO282" s="17"/>
      <c r="FP282" s="17"/>
      <c r="FQ282" s="17"/>
      <c r="FR282" s="17"/>
      <c r="FS282" s="17"/>
      <c r="FT282" s="17"/>
      <c r="FU282" s="17"/>
      <c r="FV282" s="17"/>
      <c r="FW282" s="17"/>
      <c r="FX282" s="17"/>
      <c r="FY282" s="17"/>
      <c r="FZ282" s="17"/>
      <c r="GA282" s="17"/>
      <c r="GB282" s="17"/>
      <c r="GC282" s="17"/>
      <c r="GD282" s="17"/>
      <c r="GE282" s="17"/>
      <c r="GF282" s="17"/>
      <c r="GG282" s="17"/>
      <c r="GH282" s="17"/>
      <c r="GI282" s="17"/>
      <c r="GJ282" s="17"/>
      <c r="GK282" s="17"/>
      <c r="GL282" s="17"/>
      <c r="GM282" s="17"/>
      <c r="GN282" s="17"/>
      <c r="GO282" s="17"/>
      <c r="GP282" s="17"/>
      <c r="GQ282" s="17"/>
      <c r="GR282" s="17"/>
      <c r="GS282" s="17"/>
      <c r="GT282" s="17"/>
      <c r="GU282" s="17"/>
      <c r="GV282" s="17"/>
      <c r="GW282" s="17"/>
      <c r="GX282" s="17"/>
      <c r="GY282" s="17"/>
      <c r="GZ282" s="17"/>
      <c r="HA282" s="17"/>
      <c r="HB282" s="17"/>
      <c r="HC282" s="17"/>
      <c r="HD282" s="17"/>
      <c r="HE282" s="17"/>
      <c r="HF282" s="17"/>
      <c r="HG282" s="17"/>
      <c r="HH282" s="17"/>
      <c r="HI282" s="17"/>
      <c r="HJ282" s="17"/>
      <c r="HK282" s="17"/>
      <c r="HL282" s="17"/>
      <c r="HM282" s="17"/>
      <c r="HN282" s="17"/>
      <c r="HO282" s="17"/>
      <c r="HP282" s="17"/>
      <c r="HQ282" s="17"/>
      <c r="HR282" s="17"/>
      <c r="HS282" s="17"/>
      <c r="HT282" s="17"/>
      <c r="HU282" s="17"/>
      <c r="HV282" s="17"/>
      <c r="HW282" s="17"/>
      <c r="HX282" s="17"/>
      <c r="HY282" s="17"/>
      <c r="HZ282" s="17"/>
      <c r="IA282" s="17"/>
      <c r="IB282" s="17"/>
      <c r="IC282" s="17"/>
      <c r="ID282" s="17"/>
      <c r="IE282" s="17"/>
      <c r="IF282" s="17"/>
      <c r="IG282" s="17"/>
      <c r="IH282" s="17"/>
      <c r="II282" s="17"/>
      <c r="IJ282" s="17"/>
      <c r="IK282" s="17"/>
      <c r="IL282" s="17"/>
      <c r="IM282" s="17"/>
      <c r="IN282" s="17"/>
      <c r="IO282" s="17"/>
      <c r="IP282" s="17"/>
    </row>
    <row r="283" spans="1:250" ht="16.5" hidden="1">
      <c r="A283" s="22"/>
      <c r="B283" s="22"/>
      <c r="C283" s="22"/>
      <c r="D283" s="22"/>
      <c r="E283" s="23"/>
      <c r="F283" s="24"/>
      <c r="G283" s="24"/>
      <c r="H283" s="41"/>
      <c r="I283" s="25"/>
      <c r="J283" s="25"/>
      <c r="K283" s="26"/>
      <c r="L283" s="24"/>
      <c r="M283" s="24"/>
      <c r="N283" s="24"/>
      <c r="O283" s="26"/>
      <c r="P283" s="26"/>
      <c r="Q283" s="26"/>
      <c r="R283" s="26"/>
      <c r="S283" s="92"/>
      <c r="T283" s="28"/>
      <c r="U283" s="28"/>
      <c r="V283" s="28"/>
      <c r="W283" s="28"/>
      <c r="X283" s="29"/>
      <c r="Y283" s="29"/>
      <c r="Z283" s="29"/>
      <c r="AA283" s="29"/>
      <c r="AB283" s="28"/>
      <c r="AC283" s="28"/>
      <c r="AD283" s="28"/>
      <c r="AE283" s="28"/>
      <c r="AF283" s="30"/>
      <c r="AG283" s="30"/>
      <c r="AH283" s="30"/>
      <c r="AI283" s="30"/>
      <c r="AJ283" s="31"/>
      <c r="AK283" s="31"/>
      <c r="AL283" s="32"/>
      <c r="AM283" s="28"/>
      <c r="AN283" s="28"/>
      <c r="AO283" s="28"/>
      <c r="AP283" s="28"/>
      <c r="AQ283" s="28"/>
      <c r="AR283" s="28"/>
      <c r="AS283" s="28"/>
      <c r="AT283" s="28"/>
      <c r="AU283" s="33"/>
      <c r="AV283" s="23"/>
      <c r="AW283" s="34"/>
      <c r="AX283" s="35"/>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c r="CF283" s="17"/>
      <c r="CG283" s="17"/>
      <c r="CH283" s="17"/>
      <c r="CI283" s="17"/>
      <c r="CJ283" s="17"/>
      <c r="CK283" s="17"/>
      <c r="CL283" s="17"/>
      <c r="CM283" s="17"/>
      <c r="CN283" s="17"/>
      <c r="CO283" s="17"/>
      <c r="CP283" s="17"/>
      <c r="CQ283" s="17"/>
      <c r="CR283" s="17"/>
      <c r="CS283" s="17"/>
      <c r="CT283" s="17"/>
      <c r="CU283" s="17"/>
      <c r="CV283" s="17"/>
      <c r="CW283" s="17"/>
      <c r="CX283" s="17"/>
      <c r="CY283" s="17"/>
      <c r="CZ283" s="17"/>
      <c r="DA283" s="17"/>
      <c r="DB283" s="17"/>
      <c r="DC283" s="17"/>
      <c r="DD283" s="17"/>
      <c r="DE283" s="17"/>
      <c r="DF283" s="17"/>
      <c r="DG283" s="17"/>
      <c r="DH283" s="17"/>
      <c r="DI283" s="17"/>
      <c r="DJ283" s="17"/>
      <c r="DK283" s="17"/>
      <c r="DL283" s="17"/>
      <c r="DM283" s="17"/>
      <c r="DN283" s="17"/>
      <c r="DO283" s="17"/>
      <c r="DP283" s="17"/>
      <c r="DQ283" s="17"/>
      <c r="DR283" s="17"/>
      <c r="DS283" s="17"/>
      <c r="DT283" s="17"/>
      <c r="DU283" s="17"/>
      <c r="DV283" s="17"/>
      <c r="DW283" s="17"/>
      <c r="DX283" s="17"/>
      <c r="DY283" s="17"/>
      <c r="DZ283" s="17"/>
      <c r="EA283" s="17"/>
      <c r="EB283" s="17"/>
      <c r="EC283" s="17"/>
      <c r="ED283" s="17"/>
      <c r="EE283" s="17"/>
      <c r="EF283" s="17"/>
      <c r="EG283" s="17"/>
      <c r="EH283" s="17"/>
      <c r="EI283" s="17"/>
      <c r="EJ283" s="17"/>
      <c r="EK283" s="17"/>
      <c r="EL283" s="17"/>
      <c r="EM283" s="17"/>
      <c r="EN283" s="17"/>
      <c r="EO283" s="17"/>
      <c r="EP283" s="17"/>
      <c r="EQ283" s="17"/>
      <c r="ER283" s="17"/>
      <c r="ES283" s="17"/>
      <c r="ET283" s="17"/>
      <c r="EU283" s="17"/>
      <c r="EV283" s="17"/>
      <c r="EW283" s="17"/>
      <c r="EX283" s="17"/>
      <c r="EY283" s="17"/>
      <c r="EZ283" s="17"/>
      <c r="FA283" s="17"/>
      <c r="FB283" s="17"/>
      <c r="FC283" s="17"/>
      <c r="FD283" s="17"/>
      <c r="FE283" s="17"/>
      <c r="FF283" s="17"/>
      <c r="FG283" s="17"/>
      <c r="FH283" s="17"/>
      <c r="FI283" s="17"/>
      <c r="FJ283" s="17"/>
      <c r="FK283" s="17"/>
      <c r="FL283" s="17"/>
      <c r="FM283" s="17"/>
      <c r="FN283" s="17"/>
      <c r="FO283" s="17"/>
      <c r="FP283" s="17"/>
      <c r="FQ283" s="17"/>
      <c r="FR283" s="17"/>
      <c r="FS283" s="17"/>
      <c r="FT283" s="17"/>
      <c r="FU283" s="17"/>
      <c r="FV283" s="17"/>
      <c r="FW283" s="17"/>
      <c r="FX283" s="17"/>
      <c r="FY283" s="17"/>
      <c r="FZ283" s="17"/>
      <c r="GA283" s="17"/>
      <c r="GB283" s="17"/>
      <c r="GC283" s="17"/>
      <c r="GD283" s="17"/>
      <c r="GE283" s="17"/>
      <c r="GF283" s="17"/>
      <c r="GG283" s="17"/>
      <c r="GH283" s="17"/>
      <c r="GI283" s="17"/>
      <c r="GJ283" s="17"/>
      <c r="GK283" s="17"/>
      <c r="GL283" s="17"/>
      <c r="GM283" s="17"/>
      <c r="GN283" s="17"/>
      <c r="GO283" s="17"/>
      <c r="GP283" s="17"/>
      <c r="GQ283" s="17"/>
      <c r="GR283" s="17"/>
      <c r="GS283" s="17"/>
      <c r="GT283" s="17"/>
      <c r="GU283" s="17"/>
      <c r="GV283" s="17"/>
      <c r="GW283" s="17"/>
      <c r="GX283" s="17"/>
      <c r="GY283" s="17"/>
      <c r="GZ283" s="17"/>
      <c r="HA283" s="17"/>
      <c r="HB283" s="17"/>
      <c r="HC283" s="17"/>
      <c r="HD283" s="17"/>
      <c r="HE283" s="17"/>
      <c r="HF283" s="17"/>
      <c r="HG283" s="17"/>
      <c r="HH283" s="17"/>
      <c r="HI283" s="17"/>
      <c r="HJ283" s="17"/>
      <c r="HK283" s="17"/>
      <c r="HL283" s="17"/>
      <c r="HM283" s="17"/>
      <c r="HN283" s="17"/>
      <c r="HO283" s="17"/>
      <c r="HP283" s="17"/>
      <c r="HQ283" s="17"/>
      <c r="HR283" s="17"/>
      <c r="HS283" s="17"/>
      <c r="HT283" s="17"/>
      <c r="HU283" s="17"/>
      <c r="HV283" s="17"/>
      <c r="HW283" s="17"/>
      <c r="HX283" s="17"/>
      <c r="HY283" s="17"/>
      <c r="HZ283" s="17"/>
      <c r="IA283" s="17"/>
      <c r="IB283" s="17"/>
      <c r="IC283" s="17"/>
      <c r="ID283" s="17"/>
      <c r="IE283" s="17"/>
      <c r="IF283" s="17"/>
      <c r="IG283" s="17"/>
      <c r="IH283" s="17"/>
      <c r="II283" s="17"/>
      <c r="IJ283" s="17"/>
      <c r="IK283" s="17"/>
      <c r="IL283" s="17"/>
      <c r="IM283" s="17"/>
      <c r="IN283" s="17"/>
      <c r="IO283" s="17"/>
      <c r="IP283" s="17"/>
    </row>
    <row r="284" spans="1:250" ht="16.5" hidden="1">
      <c r="A284" s="22"/>
      <c r="B284" s="22"/>
      <c r="C284" s="22"/>
      <c r="D284" s="22"/>
      <c r="E284" s="23"/>
      <c r="F284" s="24"/>
      <c r="G284" s="24"/>
      <c r="H284" s="41"/>
      <c r="I284" s="25"/>
      <c r="J284" s="25"/>
      <c r="K284" s="26"/>
      <c r="L284" s="24"/>
      <c r="M284" s="24"/>
      <c r="N284" s="24"/>
      <c r="O284" s="26"/>
      <c r="P284" s="26"/>
      <c r="Q284" s="26"/>
      <c r="R284" s="26"/>
      <c r="S284" s="92"/>
      <c r="T284" s="28"/>
      <c r="U284" s="28"/>
      <c r="V284" s="28"/>
      <c r="W284" s="28"/>
      <c r="X284" s="29"/>
      <c r="Y284" s="29"/>
      <c r="Z284" s="29"/>
      <c r="AA284" s="29"/>
      <c r="AB284" s="28"/>
      <c r="AC284" s="28"/>
      <c r="AD284" s="28"/>
      <c r="AE284" s="28"/>
      <c r="AF284" s="30"/>
      <c r="AG284" s="30"/>
      <c r="AH284" s="30"/>
      <c r="AI284" s="30"/>
      <c r="AJ284" s="31"/>
      <c r="AK284" s="31"/>
      <c r="AL284" s="32"/>
      <c r="AM284" s="28"/>
      <c r="AN284" s="28"/>
      <c r="AO284" s="28"/>
      <c r="AP284" s="28"/>
      <c r="AQ284" s="28"/>
      <c r="AR284" s="28"/>
      <c r="AS284" s="28"/>
      <c r="AT284" s="28"/>
      <c r="AU284" s="33"/>
      <c r="AV284" s="23"/>
      <c r="AW284" s="34"/>
      <c r="AX284" s="35"/>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c r="CF284" s="17"/>
      <c r="CG284" s="17"/>
      <c r="CH284" s="17"/>
      <c r="CI284" s="17"/>
      <c r="CJ284" s="17"/>
      <c r="CK284" s="17"/>
      <c r="CL284" s="17"/>
      <c r="CM284" s="17"/>
      <c r="CN284" s="17"/>
      <c r="CO284" s="17"/>
      <c r="CP284" s="17"/>
      <c r="CQ284" s="17"/>
      <c r="CR284" s="17"/>
      <c r="CS284" s="17"/>
      <c r="CT284" s="17"/>
      <c r="CU284" s="17"/>
      <c r="CV284" s="17"/>
      <c r="CW284" s="17"/>
      <c r="CX284" s="17"/>
      <c r="CY284" s="17"/>
      <c r="CZ284" s="17"/>
      <c r="DA284" s="17"/>
      <c r="DB284" s="17"/>
      <c r="DC284" s="17"/>
      <c r="DD284" s="17"/>
      <c r="DE284" s="17"/>
      <c r="DF284" s="17"/>
      <c r="DG284" s="17"/>
      <c r="DH284" s="17"/>
      <c r="DI284" s="17"/>
      <c r="DJ284" s="17"/>
      <c r="DK284" s="17"/>
      <c r="DL284" s="17"/>
      <c r="DM284" s="17"/>
      <c r="DN284" s="17"/>
      <c r="DO284" s="17"/>
      <c r="DP284" s="17"/>
      <c r="DQ284" s="17"/>
      <c r="DR284" s="17"/>
      <c r="DS284" s="17"/>
      <c r="DT284" s="17"/>
      <c r="DU284" s="17"/>
      <c r="DV284" s="17"/>
      <c r="DW284" s="17"/>
      <c r="DX284" s="17"/>
      <c r="DY284" s="17"/>
      <c r="DZ284" s="17"/>
      <c r="EA284" s="17"/>
      <c r="EB284" s="17"/>
      <c r="EC284" s="17"/>
      <c r="ED284" s="17"/>
      <c r="EE284" s="17"/>
      <c r="EF284" s="17"/>
      <c r="EG284" s="17"/>
      <c r="EH284" s="17"/>
      <c r="EI284" s="17"/>
      <c r="EJ284" s="17"/>
      <c r="EK284" s="17"/>
      <c r="EL284" s="17"/>
      <c r="EM284" s="17"/>
      <c r="EN284" s="17"/>
      <c r="EO284" s="17"/>
      <c r="EP284" s="17"/>
      <c r="EQ284" s="17"/>
      <c r="ER284" s="17"/>
      <c r="ES284" s="17"/>
      <c r="ET284" s="17"/>
      <c r="EU284" s="17"/>
      <c r="EV284" s="17"/>
      <c r="EW284" s="17"/>
      <c r="EX284" s="17"/>
      <c r="EY284" s="17"/>
      <c r="EZ284" s="17"/>
      <c r="FA284" s="17"/>
      <c r="FB284" s="17"/>
      <c r="FC284" s="17"/>
      <c r="FD284" s="17"/>
      <c r="FE284" s="17"/>
      <c r="FF284" s="17"/>
      <c r="FG284" s="17"/>
      <c r="FH284" s="17"/>
      <c r="FI284" s="17"/>
      <c r="FJ284" s="17"/>
      <c r="FK284" s="17"/>
      <c r="FL284" s="17"/>
      <c r="FM284" s="17"/>
      <c r="FN284" s="17"/>
      <c r="FO284" s="17"/>
      <c r="FP284" s="17"/>
      <c r="FQ284" s="17"/>
      <c r="FR284" s="17"/>
      <c r="FS284" s="17"/>
      <c r="FT284" s="17"/>
      <c r="FU284" s="17"/>
      <c r="FV284" s="17"/>
      <c r="FW284" s="17"/>
      <c r="FX284" s="17"/>
      <c r="FY284" s="17"/>
      <c r="FZ284" s="17"/>
      <c r="GA284" s="17"/>
      <c r="GB284" s="17"/>
      <c r="GC284" s="17"/>
      <c r="GD284" s="17"/>
      <c r="GE284" s="17"/>
      <c r="GF284" s="17"/>
      <c r="GG284" s="17"/>
      <c r="GH284" s="17"/>
      <c r="GI284" s="17"/>
      <c r="GJ284" s="17"/>
      <c r="GK284" s="17"/>
      <c r="GL284" s="17"/>
      <c r="GM284" s="17"/>
      <c r="GN284" s="17"/>
      <c r="GO284" s="17"/>
      <c r="GP284" s="17"/>
      <c r="GQ284" s="17"/>
      <c r="GR284" s="17"/>
      <c r="GS284" s="17"/>
      <c r="GT284" s="17"/>
      <c r="GU284" s="17"/>
      <c r="GV284" s="17"/>
      <c r="GW284" s="17"/>
      <c r="GX284" s="17"/>
      <c r="GY284" s="17"/>
      <c r="GZ284" s="17"/>
      <c r="HA284" s="17"/>
      <c r="HB284" s="17"/>
      <c r="HC284" s="17"/>
      <c r="HD284" s="17"/>
      <c r="HE284" s="17"/>
      <c r="HF284" s="17"/>
      <c r="HG284" s="17"/>
      <c r="HH284" s="17"/>
      <c r="HI284" s="17"/>
      <c r="HJ284" s="17"/>
      <c r="HK284" s="17"/>
      <c r="HL284" s="17"/>
      <c r="HM284" s="17"/>
      <c r="HN284" s="17"/>
      <c r="HO284" s="17"/>
      <c r="HP284" s="17"/>
      <c r="HQ284" s="17"/>
      <c r="HR284" s="17"/>
      <c r="HS284" s="17"/>
      <c r="HT284" s="17"/>
      <c r="HU284" s="17"/>
      <c r="HV284" s="17"/>
      <c r="HW284" s="17"/>
      <c r="HX284" s="17"/>
      <c r="HY284" s="17"/>
      <c r="HZ284" s="17"/>
      <c r="IA284" s="17"/>
      <c r="IB284" s="17"/>
      <c r="IC284" s="17"/>
      <c r="ID284" s="17"/>
      <c r="IE284" s="17"/>
      <c r="IF284" s="17"/>
      <c r="IG284" s="17"/>
      <c r="IH284" s="17"/>
      <c r="II284" s="17"/>
      <c r="IJ284" s="17"/>
      <c r="IK284" s="17"/>
      <c r="IL284" s="17"/>
      <c r="IM284" s="17"/>
      <c r="IN284" s="17"/>
      <c r="IO284" s="17"/>
      <c r="IP284" s="17"/>
    </row>
    <row r="285" spans="1:250" ht="16.5" hidden="1">
      <c r="A285" s="22"/>
      <c r="B285" s="22"/>
      <c r="C285" s="22"/>
      <c r="D285" s="22"/>
      <c r="E285" s="23"/>
      <c r="F285" s="24"/>
      <c r="G285" s="24"/>
      <c r="H285" s="41"/>
      <c r="I285" s="25"/>
      <c r="J285" s="25"/>
      <c r="K285" s="26"/>
      <c r="L285" s="24"/>
      <c r="M285" s="24"/>
      <c r="N285" s="24"/>
      <c r="O285" s="26"/>
      <c r="P285" s="26"/>
      <c r="Q285" s="26"/>
      <c r="R285" s="26"/>
      <c r="S285" s="92"/>
      <c r="T285" s="28"/>
      <c r="U285" s="28"/>
      <c r="V285" s="28"/>
      <c r="W285" s="28"/>
      <c r="X285" s="29"/>
      <c r="Y285" s="29"/>
      <c r="Z285" s="29"/>
      <c r="AA285" s="29"/>
      <c r="AB285" s="28"/>
      <c r="AC285" s="28"/>
      <c r="AD285" s="28"/>
      <c r="AE285" s="28"/>
      <c r="AF285" s="30"/>
      <c r="AG285" s="30"/>
      <c r="AH285" s="30"/>
      <c r="AI285" s="30"/>
      <c r="AJ285" s="31"/>
      <c r="AK285" s="31"/>
      <c r="AL285" s="32"/>
      <c r="AM285" s="28"/>
      <c r="AN285" s="28"/>
      <c r="AO285" s="28"/>
      <c r="AP285" s="28"/>
      <c r="AQ285" s="28"/>
      <c r="AR285" s="28"/>
      <c r="AS285" s="28"/>
      <c r="AT285" s="28"/>
      <c r="AU285" s="33"/>
      <c r="AV285" s="23"/>
      <c r="AW285" s="34"/>
      <c r="AX285" s="35"/>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c r="CF285" s="17"/>
      <c r="CG285" s="17"/>
      <c r="CH285" s="17"/>
      <c r="CI285" s="17"/>
      <c r="CJ285" s="17"/>
      <c r="CK285" s="17"/>
      <c r="CL285" s="17"/>
      <c r="CM285" s="17"/>
      <c r="CN285" s="17"/>
      <c r="CO285" s="17"/>
      <c r="CP285" s="17"/>
      <c r="CQ285" s="17"/>
      <c r="CR285" s="17"/>
      <c r="CS285" s="17"/>
      <c r="CT285" s="17"/>
      <c r="CU285" s="17"/>
      <c r="CV285" s="17"/>
      <c r="CW285" s="17"/>
      <c r="CX285" s="17"/>
      <c r="CY285" s="17"/>
      <c r="CZ285" s="17"/>
      <c r="DA285" s="17"/>
      <c r="DB285" s="17"/>
      <c r="DC285" s="17"/>
      <c r="DD285" s="17"/>
      <c r="DE285" s="17"/>
      <c r="DF285" s="17"/>
      <c r="DG285" s="17"/>
      <c r="DH285" s="17"/>
      <c r="DI285" s="17"/>
      <c r="DJ285" s="17"/>
      <c r="DK285" s="17"/>
      <c r="DL285" s="17"/>
      <c r="DM285" s="17"/>
      <c r="DN285" s="17"/>
      <c r="DO285" s="17"/>
      <c r="DP285" s="17"/>
      <c r="DQ285" s="17"/>
      <c r="DR285" s="17"/>
      <c r="DS285" s="17"/>
      <c r="DT285" s="17"/>
      <c r="DU285" s="17"/>
      <c r="DV285" s="17"/>
      <c r="DW285" s="17"/>
      <c r="DX285" s="17"/>
      <c r="DY285" s="17"/>
      <c r="DZ285" s="17"/>
      <c r="EA285" s="17"/>
      <c r="EB285" s="17"/>
      <c r="EC285" s="17"/>
      <c r="ED285" s="17"/>
      <c r="EE285" s="17"/>
      <c r="EF285" s="17"/>
      <c r="EG285" s="17"/>
      <c r="EH285" s="17"/>
      <c r="EI285" s="17"/>
      <c r="EJ285" s="17"/>
      <c r="EK285" s="17"/>
      <c r="EL285" s="17"/>
      <c r="EM285" s="17"/>
      <c r="EN285" s="17"/>
      <c r="EO285" s="17"/>
      <c r="EP285" s="17"/>
      <c r="EQ285" s="17"/>
      <c r="ER285" s="17"/>
      <c r="ES285" s="17"/>
      <c r="ET285" s="17"/>
      <c r="EU285" s="17"/>
      <c r="EV285" s="17"/>
      <c r="EW285" s="17"/>
      <c r="EX285" s="17"/>
      <c r="EY285" s="17"/>
      <c r="EZ285" s="17"/>
      <c r="FA285" s="17"/>
      <c r="FB285" s="17"/>
      <c r="FC285" s="17"/>
      <c r="FD285" s="17"/>
      <c r="FE285" s="17"/>
      <c r="FF285" s="17"/>
      <c r="FG285" s="17"/>
      <c r="FH285" s="17"/>
      <c r="FI285" s="17"/>
      <c r="FJ285" s="17"/>
      <c r="FK285" s="17"/>
      <c r="FL285" s="17"/>
      <c r="FM285" s="17"/>
      <c r="FN285" s="17"/>
      <c r="FO285" s="17"/>
      <c r="FP285" s="17"/>
      <c r="FQ285" s="17"/>
      <c r="FR285" s="17"/>
      <c r="FS285" s="17"/>
      <c r="FT285" s="17"/>
      <c r="FU285" s="17"/>
      <c r="FV285" s="17"/>
      <c r="FW285" s="17"/>
      <c r="FX285" s="17"/>
      <c r="FY285" s="17"/>
      <c r="FZ285" s="17"/>
      <c r="GA285" s="17"/>
      <c r="GB285" s="17"/>
      <c r="GC285" s="17"/>
      <c r="GD285" s="17"/>
      <c r="GE285" s="17"/>
      <c r="GF285" s="17"/>
      <c r="GG285" s="17"/>
      <c r="GH285" s="17"/>
      <c r="GI285" s="17"/>
      <c r="GJ285" s="17"/>
      <c r="GK285" s="17"/>
      <c r="GL285" s="17"/>
      <c r="GM285" s="17"/>
      <c r="GN285" s="17"/>
      <c r="GO285" s="17"/>
      <c r="GP285" s="17"/>
      <c r="GQ285" s="17"/>
      <c r="GR285" s="17"/>
      <c r="GS285" s="17"/>
      <c r="GT285" s="17"/>
      <c r="GU285" s="17"/>
      <c r="GV285" s="17"/>
      <c r="GW285" s="17"/>
      <c r="GX285" s="17"/>
      <c r="GY285" s="17"/>
      <c r="GZ285" s="17"/>
      <c r="HA285" s="17"/>
      <c r="HB285" s="17"/>
      <c r="HC285" s="17"/>
      <c r="HD285" s="17"/>
      <c r="HE285" s="17"/>
      <c r="HF285" s="17"/>
      <c r="HG285" s="17"/>
      <c r="HH285" s="17"/>
      <c r="HI285" s="17"/>
      <c r="HJ285" s="17"/>
      <c r="HK285" s="17"/>
      <c r="HL285" s="17"/>
      <c r="HM285" s="17"/>
      <c r="HN285" s="17"/>
      <c r="HO285" s="17"/>
      <c r="HP285" s="17"/>
      <c r="HQ285" s="17"/>
      <c r="HR285" s="17"/>
      <c r="HS285" s="17"/>
      <c r="HT285" s="17"/>
      <c r="HU285" s="17"/>
      <c r="HV285" s="17"/>
      <c r="HW285" s="17"/>
      <c r="HX285" s="17"/>
      <c r="HY285" s="17"/>
      <c r="HZ285" s="17"/>
      <c r="IA285" s="17"/>
      <c r="IB285" s="17"/>
      <c r="IC285" s="17"/>
      <c r="ID285" s="17"/>
      <c r="IE285" s="17"/>
      <c r="IF285" s="17"/>
      <c r="IG285" s="17"/>
      <c r="IH285" s="17"/>
      <c r="II285" s="17"/>
      <c r="IJ285" s="17"/>
      <c r="IK285" s="17"/>
      <c r="IL285" s="17"/>
      <c r="IM285" s="17"/>
      <c r="IN285" s="17"/>
      <c r="IO285" s="17"/>
      <c r="IP285" s="17"/>
    </row>
    <row r="286" spans="1:250" ht="16.5" hidden="1">
      <c r="A286" s="22"/>
      <c r="B286" s="22"/>
      <c r="C286" s="22"/>
      <c r="D286" s="22"/>
      <c r="E286" s="23"/>
      <c r="F286" s="24"/>
      <c r="G286" s="24"/>
      <c r="H286" s="41"/>
      <c r="I286" s="25"/>
      <c r="J286" s="25"/>
      <c r="K286" s="26"/>
      <c r="L286" s="24"/>
      <c r="M286" s="24"/>
      <c r="N286" s="24"/>
      <c r="O286" s="26"/>
      <c r="P286" s="26"/>
      <c r="Q286" s="26"/>
      <c r="R286" s="26"/>
      <c r="S286" s="92"/>
      <c r="T286" s="28"/>
      <c r="U286" s="28"/>
      <c r="V286" s="28"/>
      <c r="W286" s="28"/>
      <c r="X286" s="29"/>
      <c r="Y286" s="29"/>
      <c r="Z286" s="29"/>
      <c r="AA286" s="29"/>
      <c r="AB286" s="28"/>
      <c r="AC286" s="28"/>
      <c r="AD286" s="28"/>
      <c r="AE286" s="28"/>
      <c r="AF286" s="30"/>
      <c r="AG286" s="30"/>
      <c r="AH286" s="30"/>
      <c r="AI286" s="30"/>
      <c r="AJ286" s="31"/>
      <c r="AK286" s="31"/>
      <c r="AL286" s="32"/>
      <c r="AM286" s="28"/>
      <c r="AN286" s="28"/>
      <c r="AO286" s="28"/>
      <c r="AP286" s="28"/>
      <c r="AQ286" s="28"/>
      <c r="AR286" s="28"/>
      <c r="AS286" s="28"/>
      <c r="AT286" s="28"/>
      <c r="AU286" s="33"/>
      <c r="AV286" s="23"/>
      <c r="AW286" s="34"/>
      <c r="AX286" s="35"/>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c r="CF286" s="17"/>
      <c r="CG286" s="17"/>
      <c r="CH286" s="17"/>
      <c r="CI286" s="17"/>
      <c r="CJ286" s="17"/>
      <c r="CK286" s="17"/>
      <c r="CL286" s="17"/>
      <c r="CM286" s="17"/>
      <c r="CN286" s="17"/>
      <c r="CO286" s="17"/>
      <c r="CP286" s="17"/>
      <c r="CQ286" s="17"/>
      <c r="CR286" s="17"/>
      <c r="CS286" s="17"/>
      <c r="CT286" s="17"/>
      <c r="CU286" s="17"/>
      <c r="CV286" s="17"/>
      <c r="CW286" s="17"/>
      <c r="CX286" s="17"/>
      <c r="CY286" s="17"/>
      <c r="CZ286" s="17"/>
      <c r="DA286" s="17"/>
      <c r="DB286" s="17"/>
      <c r="DC286" s="17"/>
      <c r="DD286" s="17"/>
      <c r="DE286" s="17"/>
      <c r="DF286" s="17"/>
      <c r="DG286" s="17"/>
      <c r="DH286" s="17"/>
      <c r="DI286" s="17"/>
      <c r="DJ286" s="17"/>
      <c r="DK286" s="17"/>
      <c r="DL286" s="17"/>
      <c r="DM286" s="17"/>
      <c r="DN286" s="17"/>
      <c r="DO286" s="17"/>
      <c r="DP286" s="17"/>
      <c r="DQ286" s="17"/>
      <c r="DR286" s="17"/>
      <c r="DS286" s="17"/>
      <c r="DT286" s="17"/>
      <c r="DU286" s="17"/>
      <c r="DV286" s="17"/>
      <c r="DW286" s="17"/>
      <c r="DX286" s="17"/>
      <c r="DY286" s="17"/>
      <c r="DZ286" s="17"/>
      <c r="EA286" s="17"/>
      <c r="EB286" s="17"/>
      <c r="EC286" s="17"/>
      <c r="ED286" s="17"/>
      <c r="EE286" s="17"/>
      <c r="EF286" s="17"/>
      <c r="EG286" s="17"/>
      <c r="EH286" s="17"/>
      <c r="EI286" s="17"/>
      <c r="EJ286" s="17"/>
      <c r="EK286" s="17"/>
      <c r="EL286" s="17"/>
      <c r="EM286" s="17"/>
      <c r="EN286" s="17"/>
      <c r="EO286" s="17"/>
      <c r="EP286" s="17"/>
      <c r="EQ286" s="17"/>
      <c r="ER286" s="17"/>
      <c r="ES286" s="17"/>
      <c r="ET286" s="17"/>
      <c r="EU286" s="17"/>
      <c r="EV286" s="17"/>
      <c r="EW286" s="17"/>
      <c r="EX286" s="17"/>
      <c r="EY286" s="17"/>
      <c r="EZ286" s="17"/>
      <c r="FA286" s="17"/>
      <c r="FB286" s="17"/>
      <c r="FC286" s="17"/>
      <c r="FD286" s="17"/>
      <c r="FE286" s="17"/>
      <c r="FF286" s="17"/>
      <c r="FG286" s="17"/>
      <c r="FH286" s="17"/>
      <c r="FI286" s="17"/>
      <c r="FJ286" s="17"/>
      <c r="FK286" s="17"/>
      <c r="FL286" s="17"/>
      <c r="FM286" s="17"/>
      <c r="FN286" s="17"/>
      <c r="FO286" s="17"/>
      <c r="FP286" s="17"/>
      <c r="FQ286" s="17"/>
      <c r="FR286" s="17"/>
      <c r="FS286" s="17"/>
      <c r="FT286" s="17"/>
      <c r="FU286" s="17"/>
      <c r="FV286" s="17"/>
      <c r="FW286" s="17"/>
      <c r="FX286" s="17"/>
      <c r="FY286" s="17"/>
      <c r="FZ286" s="17"/>
      <c r="GA286" s="17"/>
      <c r="GB286" s="17"/>
      <c r="GC286" s="17"/>
      <c r="GD286" s="17"/>
      <c r="GE286" s="17"/>
      <c r="GF286" s="17"/>
      <c r="GG286" s="17"/>
      <c r="GH286" s="17"/>
      <c r="GI286" s="17"/>
      <c r="GJ286" s="17"/>
      <c r="GK286" s="17"/>
      <c r="GL286" s="17"/>
      <c r="GM286" s="17"/>
      <c r="GN286" s="17"/>
      <c r="GO286" s="17"/>
      <c r="GP286" s="17"/>
      <c r="GQ286" s="17"/>
      <c r="GR286" s="17"/>
      <c r="GS286" s="17"/>
      <c r="GT286" s="17"/>
      <c r="GU286" s="17"/>
      <c r="GV286" s="17"/>
      <c r="GW286" s="17"/>
      <c r="GX286" s="17"/>
      <c r="GY286" s="17"/>
      <c r="GZ286" s="17"/>
      <c r="HA286" s="17"/>
      <c r="HB286" s="17"/>
      <c r="HC286" s="17"/>
      <c r="HD286" s="17"/>
      <c r="HE286" s="17"/>
      <c r="HF286" s="17"/>
      <c r="HG286" s="17"/>
      <c r="HH286" s="17"/>
      <c r="HI286" s="17"/>
      <c r="HJ286" s="17"/>
      <c r="HK286" s="17"/>
      <c r="HL286" s="17"/>
      <c r="HM286" s="17"/>
      <c r="HN286" s="17"/>
      <c r="HO286" s="17"/>
      <c r="HP286" s="17"/>
      <c r="HQ286" s="17"/>
      <c r="HR286" s="17"/>
      <c r="HS286" s="17"/>
      <c r="HT286" s="17"/>
      <c r="HU286" s="17"/>
      <c r="HV286" s="17"/>
      <c r="HW286" s="17"/>
      <c r="HX286" s="17"/>
      <c r="HY286" s="17"/>
      <c r="HZ286" s="17"/>
      <c r="IA286" s="17"/>
      <c r="IB286" s="17"/>
      <c r="IC286" s="17"/>
      <c r="ID286" s="17"/>
      <c r="IE286" s="17"/>
      <c r="IF286" s="17"/>
      <c r="IG286" s="17"/>
      <c r="IH286" s="17"/>
      <c r="II286" s="17"/>
      <c r="IJ286" s="17"/>
      <c r="IK286" s="17"/>
      <c r="IL286" s="17"/>
      <c r="IM286" s="17"/>
      <c r="IN286" s="17"/>
      <c r="IO286" s="17"/>
      <c r="IP286" s="17"/>
    </row>
    <row r="287" spans="1:250" ht="16.5" hidden="1">
      <c r="A287" s="22"/>
      <c r="B287" s="22"/>
      <c r="C287" s="22"/>
      <c r="D287" s="22"/>
      <c r="E287" s="23"/>
      <c r="F287" s="24"/>
      <c r="G287" s="24"/>
      <c r="H287" s="41"/>
      <c r="I287" s="25"/>
      <c r="J287" s="25"/>
      <c r="K287" s="26"/>
      <c r="L287" s="24"/>
      <c r="M287" s="24"/>
      <c r="N287" s="24"/>
      <c r="O287" s="26"/>
      <c r="P287" s="26"/>
      <c r="Q287" s="26"/>
      <c r="R287" s="26"/>
      <c r="S287" s="92"/>
      <c r="T287" s="28"/>
      <c r="U287" s="28"/>
      <c r="V287" s="28"/>
      <c r="W287" s="28"/>
      <c r="X287" s="29"/>
      <c r="Y287" s="29"/>
      <c r="Z287" s="29"/>
      <c r="AA287" s="29"/>
      <c r="AB287" s="28"/>
      <c r="AC287" s="28"/>
      <c r="AD287" s="28"/>
      <c r="AE287" s="28"/>
      <c r="AF287" s="30"/>
      <c r="AG287" s="30"/>
      <c r="AH287" s="30"/>
      <c r="AI287" s="30"/>
      <c r="AJ287" s="31"/>
      <c r="AK287" s="31"/>
      <c r="AL287" s="32"/>
      <c r="AM287" s="28"/>
      <c r="AN287" s="28"/>
      <c r="AO287" s="28"/>
      <c r="AP287" s="28"/>
      <c r="AQ287" s="28"/>
      <c r="AR287" s="28"/>
      <c r="AS287" s="28"/>
      <c r="AT287" s="28"/>
      <c r="AU287" s="33"/>
      <c r="AV287" s="23"/>
      <c r="AW287" s="34"/>
      <c r="AX287" s="35"/>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c r="CF287" s="17"/>
      <c r="CG287" s="17"/>
      <c r="CH287" s="17"/>
      <c r="CI287" s="17"/>
      <c r="CJ287" s="17"/>
      <c r="CK287" s="17"/>
      <c r="CL287" s="17"/>
      <c r="CM287" s="17"/>
      <c r="CN287" s="17"/>
      <c r="CO287" s="17"/>
      <c r="CP287" s="17"/>
      <c r="CQ287" s="17"/>
      <c r="CR287" s="17"/>
      <c r="CS287" s="17"/>
      <c r="CT287" s="17"/>
      <c r="CU287" s="17"/>
      <c r="CV287" s="17"/>
      <c r="CW287" s="17"/>
      <c r="CX287" s="17"/>
      <c r="CY287" s="17"/>
      <c r="CZ287" s="17"/>
      <c r="DA287" s="17"/>
      <c r="DB287" s="17"/>
      <c r="DC287" s="17"/>
      <c r="DD287" s="17"/>
      <c r="DE287" s="17"/>
      <c r="DF287" s="17"/>
      <c r="DG287" s="17"/>
      <c r="DH287" s="17"/>
      <c r="DI287" s="17"/>
      <c r="DJ287" s="17"/>
      <c r="DK287" s="17"/>
      <c r="DL287" s="17"/>
      <c r="DM287" s="17"/>
      <c r="DN287" s="17"/>
      <c r="DO287" s="17"/>
      <c r="DP287" s="17"/>
      <c r="DQ287" s="17"/>
      <c r="DR287" s="17"/>
      <c r="DS287" s="17"/>
      <c r="DT287" s="17"/>
      <c r="DU287" s="17"/>
      <c r="DV287" s="17"/>
      <c r="DW287" s="17"/>
      <c r="DX287" s="17"/>
      <c r="DY287" s="17"/>
      <c r="DZ287" s="17"/>
      <c r="EA287" s="17"/>
      <c r="EB287" s="17"/>
      <c r="EC287" s="17"/>
      <c r="ED287" s="17"/>
      <c r="EE287" s="17"/>
      <c r="EF287" s="17"/>
      <c r="EG287" s="17"/>
      <c r="EH287" s="17"/>
      <c r="EI287" s="17"/>
      <c r="EJ287" s="17"/>
      <c r="EK287" s="17"/>
      <c r="EL287" s="17"/>
      <c r="EM287" s="17"/>
      <c r="EN287" s="17"/>
      <c r="EO287" s="17"/>
      <c r="EP287" s="17"/>
      <c r="EQ287" s="17"/>
      <c r="ER287" s="17"/>
      <c r="ES287" s="17"/>
      <c r="ET287" s="17"/>
      <c r="EU287" s="17"/>
      <c r="EV287" s="17"/>
      <c r="EW287" s="17"/>
      <c r="EX287" s="17"/>
      <c r="EY287" s="17"/>
      <c r="EZ287" s="17"/>
      <c r="FA287" s="17"/>
      <c r="FB287" s="17"/>
      <c r="FC287" s="17"/>
      <c r="FD287" s="17"/>
      <c r="FE287" s="17"/>
      <c r="FF287" s="17"/>
      <c r="FG287" s="17"/>
      <c r="FH287" s="17"/>
      <c r="FI287" s="17"/>
      <c r="FJ287" s="17"/>
      <c r="FK287" s="17"/>
      <c r="FL287" s="17"/>
      <c r="FM287" s="17"/>
      <c r="FN287" s="17"/>
      <c r="FO287" s="17"/>
      <c r="FP287" s="17"/>
      <c r="FQ287" s="17"/>
      <c r="FR287" s="17"/>
      <c r="FS287" s="17"/>
      <c r="FT287" s="17"/>
      <c r="FU287" s="17"/>
      <c r="FV287" s="17"/>
      <c r="FW287" s="17"/>
      <c r="FX287" s="17"/>
      <c r="FY287" s="17"/>
      <c r="FZ287" s="17"/>
      <c r="GA287" s="17"/>
      <c r="GB287" s="17"/>
      <c r="GC287" s="17"/>
      <c r="GD287" s="17"/>
      <c r="GE287" s="17"/>
      <c r="GF287" s="17"/>
      <c r="GG287" s="17"/>
      <c r="GH287" s="17"/>
      <c r="GI287" s="17"/>
      <c r="GJ287" s="17"/>
      <c r="GK287" s="17"/>
      <c r="GL287" s="17"/>
      <c r="GM287" s="17"/>
      <c r="GN287" s="17"/>
      <c r="GO287" s="17"/>
      <c r="GP287" s="17"/>
      <c r="GQ287" s="17"/>
      <c r="GR287" s="17"/>
      <c r="GS287" s="17"/>
      <c r="GT287" s="17"/>
      <c r="GU287" s="17"/>
      <c r="GV287" s="17"/>
      <c r="GW287" s="17"/>
      <c r="GX287" s="17"/>
      <c r="GY287" s="17"/>
      <c r="GZ287" s="17"/>
      <c r="HA287" s="17"/>
      <c r="HB287" s="17"/>
      <c r="HC287" s="17"/>
      <c r="HD287" s="17"/>
      <c r="HE287" s="17"/>
      <c r="HF287" s="17"/>
      <c r="HG287" s="17"/>
      <c r="HH287" s="17"/>
      <c r="HI287" s="17"/>
      <c r="HJ287" s="17"/>
      <c r="HK287" s="17"/>
      <c r="HL287" s="17"/>
      <c r="HM287" s="17"/>
      <c r="HN287" s="17"/>
      <c r="HO287" s="17"/>
      <c r="HP287" s="17"/>
      <c r="HQ287" s="17"/>
      <c r="HR287" s="17"/>
      <c r="HS287" s="17"/>
      <c r="HT287" s="17"/>
      <c r="HU287" s="17"/>
      <c r="HV287" s="17"/>
      <c r="HW287" s="17"/>
      <c r="HX287" s="17"/>
      <c r="HY287" s="17"/>
      <c r="HZ287" s="17"/>
      <c r="IA287" s="17"/>
      <c r="IB287" s="17"/>
      <c r="IC287" s="17"/>
      <c r="ID287" s="17"/>
      <c r="IE287" s="17"/>
      <c r="IF287" s="17"/>
      <c r="IG287" s="17"/>
      <c r="IH287" s="17"/>
      <c r="II287" s="17"/>
      <c r="IJ287" s="17"/>
      <c r="IK287" s="17"/>
      <c r="IL287" s="17"/>
      <c r="IM287" s="17"/>
      <c r="IN287" s="17"/>
      <c r="IO287" s="17"/>
      <c r="IP287" s="17"/>
    </row>
    <row r="288" spans="1:250" ht="49.5">
      <c r="A288" s="22"/>
      <c r="B288" s="22"/>
      <c r="C288" s="22"/>
      <c r="D288" s="22"/>
      <c r="E288" s="23" t="s">
        <v>10</v>
      </c>
      <c r="F288" s="24">
        <v>66</v>
      </c>
      <c r="G288" s="24" t="s">
        <v>70</v>
      </c>
      <c r="H288" s="41" t="s">
        <v>116</v>
      </c>
      <c r="I288" s="25" t="s">
        <v>399</v>
      </c>
      <c r="J288" s="25" t="s">
        <v>22</v>
      </c>
      <c r="K288" s="26">
        <v>2000</v>
      </c>
      <c r="L288" s="24">
        <v>1000</v>
      </c>
      <c r="M288" s="24">
        <v>800</v>
      </c>
      <c r="N288" s="24">
        <v>500</v>
      </c>
      <c r="O288" s="26"/>
      <c r="P288" s="26"/>
      <c r="Q288" s="26"/>
      <c r="R288" s="26"/>
      <c r="S288" s="92" t="s">
        <v>70</v>
      </c>
      <c r="T288" s="28"/>
      <c r="U288" s="28"/>
      <c r="V288" s="28"/>
      <c r="W288" s="28"/>
      <c r="X288" s="29"/>
      <c r="Y288" s="29"/>
      <c r="Z288" s="29"/>
      <c r="AA288" s="29"/>
      <c r="AB288" s="28"/>
      <c r="AC288" s="28"/>
      <c r="AD288" s="28"/>
      <c r="AE288" s="28"/>
      <c r="AF288" s="30"/>
      <c r="AG288" s="30"/>
      <c r="AH288" s="30"/>
      <c r="AI288" s="30"/>
      <c r="AJ288" s="31">
        <v>5.9850404145191556</v>
      </c>
      <c r="AK288" s="31"/>
      <c r="AL288" s="32" t="e">
        <v>#REF!</v>
      </c>
      <c r="AM288" s="28" t="e">
        <v>#REF!</v>
      </c>
      <c r="AN288" s="28" t="e">
        <v>#REF!</v>
      </c>
      <c r="AO288" s="28" t="e">
        <v>#REF!</v>
      </c>
      <c r="AP288" s="28" t="e">
        <v>#REF!</v>
      </c>
      <c r="AQ288" s="28" t="e">
        <v>#REF!</v>
      </c>
      <c r="AR288" s="28" t="e">
        <v>#REF!</v>
      </c>
      <c r="AS288" s="28" t="e">
        <v>#REF!</v>
      </c>
      <c r="AT288" s="28" t="e">
        <v>#REF!</v>
      </c>
      <c r="AU288" s="33"/>
      <c r="AV288" s="23"/>
      <c r="AW288" s="34"/>
      <c r="AX288" s="35"/>
      <c r="AY288" s="17"/>
      <c r="AZ288" s="17"/>
      <c r="BA288" s="17"/>
      <c r="BB288" s="17"/>
      <c r="BC288" s="17"/>
      <c r="BD288" s="17"/>
      <c r="BE288" s="17"/>
      <c r="BF288" s="17"/>
      <c r="BG288" s="17"/>
      <c r="BH288" s="80" t="str">
        <f>TRIM(H288)</f>
        <v>Đường Bến Đôi 2-4</v>
      </c>
      <c r="BI288" s="80" t="str">
        <f>TRIM(I288)</f>
        <v>Giáp Hương Lộ 15</v>
      </c>
      <c r="BJ288" s="80" t="str">
        <f>TRIM(J288)</f>
        <v>Bờ sông Đồng Nai</v>
      </c>
      <c r="BK288" s="37" t="str">
        <f>UPPER(LEFT(BH288,1))&amp;MID(BH288,2,LEN(BH288))</f>
        <v>Đường Bến Đôi 2-4</v>
      </c>
      <c r="BL288" s="37" t="str">
        <f>UPPER(LEFT(BI288,1))&amp;MID(BI288,2,LEN(BI288))</f>
        <v>Giáp Hương Lộ 15</v>
      </c>
      <c r="BM288" s="37" t="str">
        <f>UPPER(LEFT(BJ288,1))&amp;MID(BJ288,2,LEN(BJ288))</f>
        <v>Bờ sông Đồng Nai</v>
      </c>
      <c r="BN288" s="17"/>
      <c r="BO288" s="17"/>
      <c r="BP288" s="17"/>
      <c r="BQ288" s="17"/>
      <c r="BR288" s="17"/>
      <c r="BS288" s="17"/>
      <c r="BT288" s="17"/>
      <c r="BU288" s="17"/>
      <c r="BV288" s="17"/>
      <c r="BW288" s="17"/>
      <c r="BX288" s="17"/>
      <c r="BY288" s="17"/>
      <c r="BZ288" s="17"/>
      <c r="CA288" s="17"/>
      <c r="CB288" s="17"/>
      <c r="CC288" s="17"/>
      <c r="CD288" s="17"/>
      <c r="CE288" s="17"/>
      <c r="CF288" s="17"/>
      <c r="CG288" s="17"/>
      <c r="CH288" s="17"/>
      <c r="CI288" s="17"/>
      <c r="CJ288" s="17"/>
      <c r="CK288" s="17"/>
      <c r="CL288" s="17"/>
      <c r="CM288" s="17"/>
      <c r="CN288" s="17"/>
      <c r="CO288" s="17"/>
      <c r="CP288" s="17"/>
      <c r="CQ288" s="17"/>
      <c r="CR288" s="17"/>
      <c r="CS288" s="17"/>
      <c r="CT288" s="17"/>
      <c r="CU288" s="17"/>
      <c r="CV288" s="17"/>
      <c r="CW288" s="17"/>
      <c r="CX288" s="17"/>
      <c r="CY288" s="17"/>
      <c r="CZ288" s="17"/>
      <c r="DA288" s="17"/>
      <c r="DB288" s="17"/>
      <c r="DC288" s="17"/>
      <c r="DD288" s="17"/>
      <c r="DE288" s="17"/>
      <c r="DF288" s="17"/>
      <c r="DG288" s="17"/>
      <c r="DH288" s="17"/>
      <c r="DI288" s="17"/>
      <c r="DJ288" s="17"/>
      <c r="DK288" s="17"/>
      <c r="DL288" s="17"/>
      <c r="DM288" s="17"/>
      <c r="DN288" s="17"/>
      <c r="DO288" s="17"/>
      <c r="DP288" s="17"/>
      <c r="DQ288" s="17"/>
      <c r="DR288" s="17"/>
      <c r="DS288" s="17"/>
      <c r="DT288" s="17"/>
      <c r="DU288" s="17"/>
      <c r="DV288" s="17"/>
      <c r="DW288" s="17"/>
      <c r="DX288" s="17"/>
      <c r="DY288" s="17"/>
      <c r="DZ288" s="17"/>
      <c r="EA288" s="17"/>
      <c r="EB288" s="17"/>
      <c r="EC288" s="17"/>
      <c r="ED288" s="17"/>
      <c r="EE288" s="17"/>
      <c r="EF288" s="17"/>
      <c r="EG288" s="17"/>
      <c r="EH288" s="17"/>
      <c r="EI288" s="17"/>
      <c r="EJ288" s="17"/>
      <c r="EK288" s="17"/>
      <c r="EL288" s="17"/>
      <c r="EM288" s="17"/>
      <c r="EN288" s="17"/>
      <c r="EO288" s="17"/>
      <c r="EP288" s="17"/>
      <c r="EQ288" s="17"/>
      <c r="ER288" s="17"/>
      <c r="ES288" s="17"/>
      <c r="ET288" s="17"/>
      <c r="EU288" s="17"/>
      <c r="EV288" s="17"/>
      <c r="EW288" s="17"/>
      <c r="EX288" s="17"/>
      <c r="EY288" s="17"/>
      <c r="EZ288" s="17"/>
      <c r="FA288" s="17"/>
      <c r="FB288" s="17"/>
      <c r="FC288" s="17"/>
      <c r="FD288" s="17"/>
      <c r="FE288" s="17"/>
      <c r="FF288" s="17"/>
      <c r="FG288" s="17"/>
      <c r="FH288" s="17"/>
      <c r="FI288" s="17"/>
      <c r="FJ288" s="17"/>
      <c r="FK288" s="17"/>
      <c r="FL288" s="17"/>
      <c r="FM288" s="17"/>
      <c r="FN288" s="17"/>
      <c r="FO288" s="17"/>
      <c r="FP288" s="17"/>
      <c r="FQ288" s="17"/>
      <c r="FR288" s="17"/>
      <c r="FS288" s="17"/>
      <c r="FT288" s="17"/>
      <c r="FU288" s="17"/>
      <c r="FV288" s="17"/>
      <c r="FW288" s="17"/>
      <c r="FX288" s="17"/>
      <c r="FY288" s="17"/>
      <c r="FZ288" s="17"/>
      <c r="GA288" s="17"/>
      <c r="GB288" s="17"/>
      <c r="GC288" s="17"/>
      <c r="GD288" s="17"/>
      <c r="GE288" s="17"/>
      <c r="GF288" s="17"/>
      <c r="GG288" s="17"/>
      <c r="GH288" s="17"/>
      <c r="GI288" s="17"/>
      <c r="GJ288" s="17"/>
      <c r="GK288" s="17"/>
      <c r="GL288" s="17"/>
      <c r="GM288" s="17"/>
      <c r="GN288" s="17"/>
      <c r="GO288" s="17"/>
      <c r="GP288" s="17"/>
      <c r="GQ288" s="17"/>
      <c r="GR288" s="17"/>
      <c r="GS288" s="17"/>
      <c r="GT288" s="17"/>
      <c r="GU288" s="17"/>
      <c r="GV288" s="17"/>
      <c r="GW288" s="17"/>
      <c r="GX288" s="17"/>
      <c r="GY288" s="17"/>
      <c r="GZ288" s="17"/>
      <c r="HA288" s="17"/>
      <c r="HB288" s="17"/>
      <c r="HC288" s="17"/>
      <c r="HD288" s="17"/>
      <c r="HE288" s="17"/>
      <c r="HF288" s="17"/>
      <c r="HG288" s="17"/>
      <c r="HH288" s="17"/>
      <c r="HI288" s="17"/>
      <c r="HJ288" s="17"/>
      <c r="HK288" s="17"/>
      <c r="HL288" s="17"/>
      <c r="HM288" s="17"/>
      <c r="HN288" s="17"/>
      <c r="HO288" s="17"/>
      <c r="HP288" s="17"/>
      <c r="HQ288" s="17"/>
      <c r="HR288" s="17"/>
      <c r="HS288" s="17"/>
      <c r="HT288" s="17"/>
      <c r="HU288" s="17"/>
      <c r="HV288" s="17"/>
      <c r="HW288" s="17"/>
      <c r="HX288" s="17"/>
      <c r="HY288" s="17"/>
      <c r="HZ288" s="17"/>
      <c r="IA288" s="17"/>
      <c r="IB288" s="17"/>
      <c r="IC288" s="17"/>
      <c r="ID288" s="17"/>
      <c r="IE288" s="17"/>
      <c r="IF288" s="17"/>
      <c r="IG288" s="17"/>
      <c r="IH288" s="17"/>
      <c r="II288" s="17"/>
      <c r="IJ288" s="17"/>
      <c r="IK288" s="17"/>
      <c r="IL288" s="17"/>
      <c r="IM288" s="17"/>
      <c r="IN288" s="17"/>
      <c r="IO288" s="17"/>
      <c r="IP288" s="17"/>
    </row>
    <row r="289" spans="1:250" ht="16.5" hidden="1">
      <c r="A289" s="22"/>
      <c r="B289" s="22"/>
      <c r="C289" s="22"/>
      <c r="D289" s="22"/>
      <c r="E289" s="23"/>
      <c r="F289" s="24"/>
      <c r="G289" s="24"/>
      <c r="H289" s="41"/>
      <c r="I289" s="25"/>
      <c r="J289" s="25"/>
      <c r="K289" s="26"/>
      <c r="L289" s="24"/>
      <c r="M289" s="24"/>
      <c r="N289" s="24"/>
      <c r="O289" s="26"/>
      <c r="P289" s="26"/>
      <c r="Q289" s="26"/>
      <c r="R289" s="26"/>
      <c r="S289" s="92"/>
      <c r="T289" s="28"/>
      <c r="U289" s="28"/>
      <c r="V289" s="28"/>
      <c r="W289" s="28"/>
      <c r="X289" s="29"/>
      <c r="Y289" s="29"/>
      <c r="Z289" s="29"/>
      <c r="AA289" s="29"/>
      <c r="AB289" s="28"/>
      <c r="AC289" s="28"/>
      <c r="AD289" s="28"/>
      <c r="AE289" s="28"/>
      <c r="AF289" s="30"/>
      <c r="AG289" s="30"/>
      <c r="AH289" s="30"/>
      <c r="AI289" s="30"/>
      <c r="AJ289" s="31"/>
      <c r="AK289" s="31"/>
      <c r="AL289" s="32"/>
      <c r="AM289" s="28"/>
      <c r="AN289" s="28"/>
      <c r="AO289" s="28"/>
      <c r="AP289" s="28"/>
      <c r="AQ289" s="28"/>
      <c r="AR289" s="28"/>
      <c r="AS289" s="28"/>
      <c r="AT289" s="28"/>
      <c r="AU289" s="33"/>
      <c r="AV289" s="23"/>
      <c r="AW289" s="34"/>
      <c r="AX289" s="35"/>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c r="CF289" s="17"/>
      <c r="CG289" s="17"/>
      <c r="CH289" s="17"/>
      <c r="CI289" s="17"/>
      <c r="CJ289" s="17"/>
      <c r="CK289" s="17"/>
      <c r="CL289" s="17"/>
      <c r="CM289" s="17"/>
      <c r="CN289" s="17"/>
      <c r="CO289" s="17"/>
      <c r="CP289" s="17"/>
      <c r="CQ289" s="17"/>
      <c r="CR289" s="17"/>
      <c r="CS289" s="17"/>
      <c r="CT289" s="17"/>
      <c r="CU289" s="17"/>
      <c r="CV289" s="17"/>
      <c r="CW289" s="17"/>
      <c r="CX289" s="17"/>
      <c r="CY289" s="17"/>
      <c r="CZ289" s="17"/>
      <c r="DA289" s="17"/>
      <c r="DB289" s="17"/>
      <c r="DC289" s="17"/>
      <c r="DD289" s="17"/>
      <c r="DE289" s="17"/>
      <c r="DF289" s="17"/>
      <c r="DG289" s="17"/>
      <c r="DH289" s="17"/>
      <c r="DI289" s="17"/>
      <c r="DJ289" s="17"/>
      <c r="DK289" s="17"/>
      <c r="DL289" s="17"/>
      <c r="DM289" s="17"/>
      <c r="DN289" s="17"/>
      <c r="DO289" s="17"/>
      <c r="DP289" s="17"/>
      <c r="DQ289" s="17"/>
      <c r="DR289" s="17"/>
      <c r="DS289" s="17"/>
      <c r="DT289" s="17"/>
      <c r="DU289" s="17"/>
      <c r="DV289" s="17"/>
      <c r="DW289" s="17"/>
      <c r="DX289" s="17"/>
      <c r="DY289" s="17"/>
      <c r="DZ289" s="17"/>
      <c r="EA289" s="17"/>
      <c r="EB289" s="17"/>
      <c r="EC289" s="17"/>
      <c r="ED289" s="17"/>
      <c r="EE289" s="17"/>
      <c r="EF289" s="17"/>
      <c r="EG289" s="17"/>
      <c r="EH289" s="17"/>
      <c r="EI289" s="17"/>
      <c r="EJ289" s="17"/>
      <c r="EK289" s="17"/>
      <c r="EL289" s="17"/>
      <c r="EM289" s="17"/>
      <c r="EN289" s="17"/>
      <c r="EO289" s="17"/>
      <c r="EP289" s="17"/>
      <c r="EQ289" s="17"/>
      <c r="ER289" s="17"/>
      <c r="ES289" s="17"/>
      <c r="ET289" s="17"/>
      <c r="EU289" s="17"/>
      <c r="EV289" s="17"/>
      <c r="EW289" s="17"/>
      <c r="EX289" s="17"/>
      <c r="EY289" s="17"/>
      <c r="EZ289" s="17"/>
      <c r="FA289" s="17"/>
      <c r="FB289" s="17"/>
      <c r="FC289" s="17"/>
      <c r="FD289" s="17"/>
      <c r="FE289" s="17"/>
      <c r="FF289" s="17"/>
      <c r="FG289" s="17"/>
      <c r="FH289" s="17"/>
      <c r="FI289" s="17"/>
      <c r="FJ289" s="17"/>
      <c r="FK289" s="17"/>
      <c r="FL289" s="17"/>
      <c r="FM289" s="17"/>
      <c r="FN289" s="17"/>
      <c r="FO289" s="17"/>
      <c r="FP289" s="17"/>
      <c r="FQ289" s="17"/>
      <c r="FR289" s="17"/>
      <c r="FS289" s="17"/>
      <c r="FT289" s="17"/>
      <c r="FU289" s="17"/>
      <c r="FV289" s="17"/>
      <c r="FW289" s="17"/>
      <c r="FX289" s="17"/>
      <c r="FY289" s="17"/>
      <c r="FZ289" s="17"/>
      <c r="GA289" s="17"/>
      <c r="GB289" s="17"/>
      <c r="GC289" s="17"/>
      <c r="GD289" s="17"/>
      <c r="GE289" s="17"/>
      <c r="GF289" s="17"/>
      <c r="GG289" s="17"/>
      <c r="GH289" s="17"/>
      <c r="GI289" s="17"/>
      <c r="GJ289" s="17"/>
      <c r="GK289" s="17"/>
      <c r="GL289" s="17"/>
      <c r="GM289" s="17"/>
      <c r="GN289" s="17"/>
      <c r="GO289" s="17"/>
      <c r="GP289" s="17"/>
      <c r="GQ289" s="17"/>
      <c r="GR289" s="17"/>
      <c r="GS289" s="17"/>
      <c r="GT289" s="17"/>
      <c r="GU289" s="17"/>
      <c r="GV289" s="17"/>
      <c r="GW289" s="17"/>
      <c r="GX289" s="17"/>
      <c r="GY289" s="17"/>
      <c r="GZ289" s="17"/>
      <c r="HA289" s="17"/>
      <c r="HB289" s="17"/>
      <c r="HC289" s="17"/>
      <c r="HD289" s="17"/>
      <c r="HE289" s="17"/>
      <c r="HF289" s="17"/>
      <c r="HG289" s="17"/>
      <c r="HH289" s="17"/>
      <c r="HI289" s="17"/>
      <c r="HJ289" s="17"/>
      <c r="HK289" s="17"/>
      <c r="HL289" s="17"/>
      <c r="HM289" s="17"/>
      <c r="HN289" s="17"/>
      <c r="HO289" s="17"/>
      <c r="HP289" s="17"/>
      <c r="HQ289" s="17"/>
      <c r="HR289" s="17"/>
      <c r="HS289" s="17"/>
      <c r="HT289" s="17"/>
      <c r="HU289" s="17"/>
      <c r="HV289" s="17"/>
      <c r="HW289" s="17"/>
      <c r="HX289" s="17"/>
      <c r="HY289" s="17"/>
      <c r="HZ289" s="17"/>
      <c r="IA289" s="17"/>
      <c r="IB289" s="17"/>
      <c r="IC289" s="17"/>
      <c r="ID289" s="17"/>
      <c r="IE289" s="17"/>
      <c r="IF289" s="17"/>
      <c r="IG289" s="17"/>
      <c r="IH289" s="17"/>
      <c r="II289" s="17"/>
      <c r="IJ289" s="17"/>
      <c r="IK289" s="17"/>
      <c r="IL289" s="17"/>
      <c r="IM289" s="17"/>
      <c r="IN289" s="17"/>
      <c r="IO289" s="17"/>
      <c r="IP289" s="17"/>
    </row>
    <row r="290" spans="1:250" ht="16.5" hidden="1">
      <c r="A290" s="22"/>
      <c r="B290" s="22"/>
      <c r="C290" s="22"/>
      <c r="D290" s="22"/>
      <c r="E290" s="23"/>
      <c r="F290" s="24"/>
      <c r="G290" s="24"/>
      <c r="H290" s="41"/>
      <c r="I290" s="25"/>
      <c r="J290" s="25"/>
      <c r="K290" s="26"/>
      <c r="L290" s="24"/>
      <c r="M290" s="24"/>
      <c r="N290" s="24"/>
      <c r="O290" s="26"/>
      <c r="P290" s="26"/>
      <c r="Q290" s="26"/>
      <c r="R290" s="26"/>
      <c r="S290" s="92"/>
      <c r="T290" s="28"/>
      <c r="U290" s="28"/>
      <c r="V290" s="28"/>
      <c r="W290" s="28"/>
      <c r="X290" s="29"/>
      <c r="Y290" s="29"/>
      <c r="Z290" s="29"/>
      <c r="AA290" s="29"/>
      <c r="AB290" s="28"/>
      <c r="AC290" s="28"/>
      <c r="AD290" s="28"/>
      <c r="AE290" s="28"/>
      <c r="AF290" s="30"/>
      <c r="AG290" s="30"/>
      <c r="AH290" s="30"/>
      <c r="AI290" s="30"/>
      <c r="AJ290" s="31"/>
      <c r="AK290" s="31"/>
      <c r="AL290" s="32"/>
      <c r="AM290" s="28"/>
      <c r="AN290" s="28"/>
      <c r="AO290" s="28"/>
      <c r="AP290" s="28"/>
      <c r="AQ290" s="28"/>
      <c r="AR290" s="28"/>
      <c r="AS290" s="28"/>
      <c r="AT290" s="28"/>
      <c r="AU290" s="33"/>
      <c r="AV290" s="23"/>
      <c r="AW290" s="34"/>
      <c r="AX290" s="35"/>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c r="CF290" s="17"/>
      <c r="CG290" s="17"/>
      <c r="CH290" s="17"/>
      <c r="CI290" s="17"/>
      <c r="CJ290" s="17"/>
      <c r="CK290" s="17"/>
      <c r="CL290" s="17"/>
      <c r="CM290" s="17"/>
      <c r="CN290" s="17"/>
      <c r="CO290" s="17"/>
      <c r="CP290" s="17"/>
      <c r="CQ290" s="17"/>
      <c r="CR290" s="17"/>
      <c r="CS290" s="17"/>
      <c r="CT290" s="17"/>
      <c r="CU290" s="17"/>
      <c r="CV290" s="17"/>
      <c r="CW290" s="17"/>
      <c r="CX290" s="17"/>
      <c r="CY290" s="17"/>
      <c r="CZ290" s="17"/>
      <c r="DA290" s="17"/>
      <c r="DB290" s="17"/>
      <c r="DC290" s="17"/>
      <c r="DD290" s="17"/>
      <c r="DE290" s="17"/>
      <c r="DF290" s="17"/>
      <c r="DG290" s="17"/>
      <c r="DH290" s="17"/>
      <c r="DI290" s="17"/>
      <c r="DJ290" s="17"/>
      <c r="DK290" s="17"/>
      <c r="DL290" s="17"/>
      <c r="DM290" s="17"/>
      <c r="DN290" s="17"/>
      <c r="DO290" s="17"/>
      <c r="DP290" s="17"/>
      <c r="DQ290" s="17"/>
      <c r="DR290" s="17"/>
      <c r="DS290" s="17"/>
      <c r="DT290" s="17"/>
      <c r="DU290" s="17"/>
      <c r="DV290" s="17"/>
      <c r="DW290" s="17"/>
      <c r="DX290" s="17"/>
      <c r="DY290" s="17"/>
      <c r="DZ290" s="17"/>
      <c r="EA290" s="17"/>
      <c r="EB290" s="17"/>
      <c r="EC290" s="17"/>
      <c r="ED290" s="17"/>
      <c r="EE290" s="17"/>
      <c r="EF290" s="17"/>
      <c r="EG290" s="17"/>
      <c r="EH290" s="17"/>
      <c r="EI290" s="17"/>
      <c r="EJ290" s="17"/>
      <c r="EK290" s="17"/>
      <c r="EL290" s="17"/>
      <c r="EM290" s="17"/>
      <c r="EN290" s="17"/>
      <c r="EO290" s="17"/>
      <c r="EP290" s="17"/>
      <c r="EQ290" s="17"/>
      <c r="ER290" s="17"/>
      <c r="ES290" s="17"/>
      <c r="ET290" s="17"/>
      <c r="EU290" s="17"/>
      <c r="EV290" s="17"/>
      <c r="EW290" s="17"/>
      <c r="EX290" s="17"/>
      <c r="EY290" s="17"/>
      <c r="EZ290" s="17"/>
      <c r="FA290" s="17"/>
      <c r="FB290" s="17"/>
      <c r="FC290" s="17"/>
      <c r="FD290" s="17"/>
      <c r="FE290" s="17"/>
      <c r="FF290" s="17"/>
      <c r="FG290" s="17"/>
      <c r="FH290" s="17"/>
      <c r="FI290" s="17"/>
      <c r="FJ290" s="17"/>
      <c r="FK290" s="17"/>
      <c r="FL290" s="17"/>
      <c r="FM290" s="17"/>
      <c r="FN290" s="17"/>
      <c r="FO290" s="17"/>
      <c r="FP290" s="17"/>
      <c r="FQ290" s="17"/>
      <c r="FR290" s="17"/>
      <c r="FS290" s="17"/>
      <c r="FT290" s="17"/>
      <c r="FU290" s="17"/>
      <c r="FV290" s="17"/>
      <c r="FW290" s="17"/>
      <c r="FX290" s="17"/>
      <c r="FY290" s="17"/>
      <c r="FZ290" s="17"/>
      <c r="GA290" s="17"/>
      <c r="GB290" s="17"/>
      <c r="GC290" s="17"/>
      <c r="GD290" s="17"/>
      <c r="GE290" s="17"/>
      <c r="GF290" s="17"/>
      <c r="GG290" s="17"/>
      <c r="GH290" s="17"/>
      <c r="GI290" s="17"/>
      <c r="GJ290" s="17"/>
      <c r="GK290" s="17"/>
      <c r="GL290" s="17"/>
      <c r="GM290" s="17"/>
      <c r="GN290" s="17"/>
      <c r="GO290" s="17"/>
      <c r="GP290" s="17"/>
      <c r="GQ290" s="17"/>
      <c r="GR290" s="17"/>
      <c r="GS290" s="17"/>
      <c r="GT290" s="17"/>
      <c r="GU290" s="17"/>
      <c r="GV290" s="17"/>
      <c r="GW290" s="17"/>
      <c r="GX290" s="17"/>
      <c r="GY290" s="17"/>
      <c r="GZ290" s="17"/>
      <c r="HA290" s="17"/>
      <c r="HB290" s="17"/>
      <c r="HC290" s="17"/>
      <c r="HD290" s="17"/>
      <c r="HE290" s="17"/>
      <c r="HF290" s="17"/>
      <c r="HG290" s="17"/>
      <c r="HH290" s="17"/>
      <c r="HI290" s="17"/>
      <c r="HJ290" s="17"/>
      <c r="HK290" s="17"/>
      <c r="HL290" s="17"/>
      <c r="HM290" s="17"/>
      <c r="HN290" s="17"/>
      <c r="HO290" s="17"/>
      <c r="HP290" s="17"/>
      <c r="HQ290" s="17"/>
      <c r="HR290" s="17"/>
      <c r="HS290" s="17"/>
      <c r="HT290" s="17"/>
      <c r="HU290" s="17"/>
      <c r="HV290" s="17"/>
      <c r="HW290" s="17"/>
      <c r="HX290" s="17"/>
      <c r="HY290" s="17"/>
      <c r="HZ290" s="17"/>
      <c r="IA290" s="17"/>
      <c r="IB290" s="17"/>
      <c r="IC290" s="17"/>
      <c r="ID290" s="17"/>
      <c r="IE290" s="17"/>
      <c r="IF290" s="17"/>
      <c r="IG290" s="17"/>
      <c r="IH290" s="17"/>
      <c r="II290" s="17"/>
      <c r="IJ290" s="17"/>
      <c r="IK290" s="17"/>
      <c r="IL290" s="17"/>
      <c r="IM290" s="17"/>
      <c r="IN290" s="17"/>
      <c r="IO290" s="17"/>
      <c r="IP290" s="17"/>
    </row>
    <row r="291" spans="1:250" ht="16.5" hidden="1">
      <c r="A291" s="22"/>
      <c r="B291" s="22"/>
      <c r="C291" s="22"/>
      <c r="D291" s="22"/>
      <c r="E291" s="23"/>
      <c r="F291" s="24"/>
      <c r="G291" s="24"/>
      <c r="H291" s="41"/>
      <c r="I291" s="25"/>
      <c r="J291" s="25"/>
      <c r="K291" s="26"/>
      <c r="L291" s="24"/>
      <c r="M291" s="24"/>
      <c r="N291" s="24"/>
      <c r="O291" s="26"/>
      <c r="P291" s="26"/>
      <c r="Q291" s="26"/>
      <c r="R291" s="26"/>
      <c r="S291" s="92"/>
      <c r="T291" s="28"/>
      <c r="U291" s="28"/>
      <c r="V291" s="28"/>
      <c r="W291" s="28"/>
      <c r="X291" s="29"/>
      <c r="Y291" s="29"/>
      <c r="Z291" s="29"/>
      <c r="AA291" s="29"/>
      <c r="AB291" s="28"/>
      <c r="AC291" s="28"/>
      <c r="AD291" s="28"/>
      <c r="AE291" s="28"/>
      <c r="AF291" s="30"/>
      <c r="AG291" s="30"/>
      <c r="AH291" s="30"/>
      <c r="AI291" s="30"/>
      <c r="AJ291" s="31"/>
      <c r="AK291" s="31"/>
      <c r="AL291" s="32"/>
      <c r="AM291" s="28"/>
      <c r="AN291" s="28"/>
      <c r="AO291" s="28"/>
      <c r="AP291" s="28"/>
      <c r="AQ291" s="28"/>
      <c r="AR291" s="28"/>
      <c r="AS291" s="28"/>
      <c r="AT291" s="28"/>
      <c r="AU291" s="33"/>
      <c r="AV291" s="23"/>
      <c r="AW291" s="34"/>
      <c r="AX291" s="35"/>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c r="CF291" s="17"/>
      <c r="CG291" s="17"/>
      <c r="CH291" s="17"/>
      <c r="CI291" s="17"/>
      <c r="CJ291" s="17"/>
      <c r="CK291" s="17"/>
      <c r="CL291" s="17"/>
      <c r="CM291" s="17"/>
      <c r="CN291" s="17"/>
      <c r="CO291" s="17"/>
      <c r="CP291" s="17"/>
      <c r="CQ291" s="17"/>
      <c r="CR291" s="17"/>
      <c r="CS291" s="17"/>
      <c r="CT291" s="17"/>
      <c r="CU291" s="17"/>
      <c r="CV291" s="17"/>
      <c r="CW291" s="17"/>
      <c r="CX291" s="17"/>
      <c r="CY291" s="17"/>
      <c r="CZ291" s="17"/>
      <c r="DA291" s="17"/>
      <c r="DB291" s="17"/>
      <c r="DC291" s="17"/>
      <c r="DD291" s="17"/>
      <c r="DE291" s="17"/>
      <c r="DF291" s="17"/>
      <c r="DG291" s="17"/>
      <c r="DH291" s="17"/>
      <c r="DI291" s="17"/>
      <c r="DJ291" s="17"/>
      <c r="DK291" s="17"/>
      <c r="DL291" s="17"/>
      <c r="DM291" s="17"/>
      <c r="DN291" s="17"/>
      <c r="DO291" s="17"/>
      <c r="DP291" s="17"/>
      <c r="DQ291" s="17"/>
      <c r="DR291" s="17"/>
      <c r="DS291" s="17"/>
      <c r="DT291" s="17"/>
      <c r="DU291" s="17"/>
      <c r="DV291" s="17"/>
      <c r="DW291" s="17"/>
      <c r="DX291" s="17"/>
      <c r="DY291" s="17"/>
      <c r="DZ291" s="17"/>
      <c r="EA291" s="17"/>
      <c r="EB291" s="17"/>
      <c r="EC291" s="17"/>
      <c r="ED291" s="17"/>
      <c r="EE291" s="17"/>
      <c r="EF291" s="17"/>
      <c r="EG291" s="17"/>
      <c r="EH291" s="17"/>
      <c r="EI291" s="17"/>
      <c r="EJ291" s="17"/>
      <c r="EK291" s="17"/>
      <c r="EL291" s="17"/>
      <c r="EM291" s="17"/>
      <c r="EN291" s="17"/>
      <c r="EO291" s="17"/>
      <c r="EP291" s="17"/>
      <c r="EQ291" s="17"/>
      <c r="ER291" s="17"/>
      <c r="ES291" s="17"/>
      <c r="ET291" s="17"/>
      <c r="EU291" s="17"/>
      <c r="EV291" s="17"/>
      <c r="EW291" s="17"/>
      <c r="EX291" s="17"/>
      <c r="EY291" s="17"/>
      <c r="EZ291" s="17"/>
      <c r="FA291" s="17"/>
      <c r="FB291" s="17"/>
      <c r="FC291" s="17"/>
      <c r="FD291" s="17"/>
      <c r="FE291" s="17"/>
      <c r="FF291" s="17"/>
      <c r="FG291" s="17"/>
      <c r="FH291" s="17"/>
      <c r="FI291" s="17"/>
      <c r="FJ291" s="17"/>
      <c r="FK291" s="17"/>
      <c r="FL291" s="17"/>
      <c r="FM291" s="17"/>
      <c r="FN291" s="17"/>
      <c r="FO291" s="17"/>
      <c r="FP291" s="17"/>
      <c r="FQ291" s="17"/>
      <c r="FR291" s="17"/>
      <c r="FS291" s="17"/>
      <c r="FT291" s="17"/>
      <c r="FU291" s="17"/>
      <c r="FV291" s="17"/>
      <c r="FW291" s="17"/>
      <c r="FX291" s="17"/>
      <c r="FY291" s="17"/>
      <c r="FZ291" s="17"/>
      <c r="GA291" s="17"/>
      <c r="GB291" s="17"/>
      <c r="GC291" s="17"/>
      <c r="GD291" s="17"/>
      <c r="GE291" s="17"/>
      <c r="GF291" s="17"/>
      <c r="GG291" s="17"/>
      <c r="GH291" s="17"/>
      <c r="GI291" s="17"/>
      <c r="GJ291" s="17"/>
      <c r="GK291" s="17"/>
      <c r="GL291" s="17"/>
      <c r="GM291" s="17"/>
      <c r="GN291" s="17"/>
      <c r="GO291" s="17"/>
      <c r="GP291" s="17"/>
      <c r="GQ291" s="17"/>
      <c r="GR291" s="17"/>
      <c r="GS291" s="17"/>
      <c r="GT291" s="17"/>
      <c r="GU291" s="17"/>
      <c r="GV291" s="17"/>
      <c r="GW291" s="17"/>
      <c r="GX291" s="17"/>
      <c r="GY291" s="17"/>
      <c r="GZ291" s="17"/>
      <c r="HA291" s="17"/>
      <c r="HB291" s="17"/>
      <c r="HC291" s="17"/>
      <c r="HD291" s="17"/>
      <c r="HE291" s="17"/>
      <c r="HF291" s="17"/>
      <c r="HG291" s="17"/>
      <c r="HH291" s="17"/>
      <c r="HI291" s="17"/>
      <c r="HJ291" s="17"/>
      <c r="HK291" s="17"/>
      <c r="HL291" s="17"/>
      <c r="HM291" s="17"/>
      <c r="HN291" s="17"/>
      <c r="HO291" s="17"/>
      <c r="HP291" s="17"/>
      <c r="HQ291" s="17"/>
      <c r="HR291" s="17"/>
      <c r="HS291" s="17"/>
      <c r="HT291" s="17"/>
      <c r="HU291" s="17"/>
      <c r="HV291" s="17"/>
      <c r="HW291" s="17"/>
      <c r="HX291" s="17"/>
      <c r="HY291" s="17"/>
      <c r="HZ291" s="17"/>
      <c r="IA291" s="17"/>
      <c r="IB291" s="17"/>
      <c r="IC291" s="17"/>
      <c r="ID291" s="17"/>
      <c r="IE291" s="17"/>
      <c r="IF291" s="17"/>
      <c r="IG291" s="17"/>
      <c r="IH291" s="17"/>
      <c r="II291" s="17"/>
      <c r="IJ291" s="17"/>
      <c r="IK291" s="17"/>
      <c r="IL291" s="17"/>
      <c r="IM291" s="17"/>
      <c r="IN291" s="17"/>
      <c r="IO291" s="17"/>
      <c r="IP291" s="17"/>
    </row>
    <row r="292" spans="1:250" ht="16.5" hidden="1">
      <c r="A292" s="22"/>
      <c r="B292" s="22"/>
      <c r="C292" s="22"/>
      <c r="D292" s="22"/>
      <c r="E292" s="23"/>
      <c r="F292" s="24"/>
      <c r="G292" s="24"/>
      <c r="H292" s="41"/>
      <c r="I292" s="25"/>
      <c r="J292" s="25"/>
      <c r="K292" s="26"/>
      <c r="L292" s="24"/>
      <c r="M292" s="24"/>
      <c r="N292" s="24"/>
      <c r="O292" s="26"/>
      <c r="P292" s="26"/>
      <c r="Q292" s="26"/>
      <c r="R292" s="26"/>
      <c r="S292" s="92"/>
      <c r="T292" s="28"/>
      <c r="U292" s="28"/>
      <c r="V292" s="28"/>
      <c r="W292" s="28"/>
      <c r="X292" s="29"/>
      <c r="Y292" s="29"/>
      <c r="Z292" s="29"/>
      <c r="AA292" s="29"/>
      <c r="AB292" s="28"/>
      <c r="AC292" s="28"/>
      <c r="AD292" s="28"/>
      <c r="AE292" s="28"/>
      <c r="AF292" s="30"/>
      <c r="AG292" s="30"/>
      <c r="AH292" s="30"/>
      <c r="AI292" s="30"/>
      <c r="AJ292" s="31"/>
      <c r="AK292" s="31"/>
      <c r="AL292" s="32"/>
      <c r="AM292" s="28"/>
      <c r="AN292" s="28"/>
      <c r="AO292" s="28"/>
      <c r="AP292" s="28"/>
      <c r="AQ292" s="28"/>
      <c r="AR292" s="28"/>
      <c r="AS292" s="28"/>
      <c r="AT292" s="28"/>
      <c r="AU292" s="33"/>
      <c r="AV292" s="23"/>
      <c r="AW292" s="34"/>
      <c r="AX292" s="35"/>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c r="CF292" s="17"/>
      <c r="CG292" s="17"/>
      <c r="CH292" s="17"/>
      <c r="CI292" s="17"/>
      <c r="CJ292" s="17"/>
      <c r="CK292" s="17"/>
      <c r="CL292" s="17"/>
      <c r="CM292" s="17"/>
      <c r="CN292" s="17"/>
      <c r="CO292" s="17"/>
      <c r="CP292" s="17"/>
      <c r="CQ292" s="17"/>
      <c r="CR292" s="17"/>
      <c r="CS292" s="17"/>
      <c r="CT292" s="17"/>
      <c r="CU292" s="17"/>
      <c r="CV292" s="17"/>
      <c r="CW292" s="17"/>
      <c r="CX292" s="17"/>
      <c r="CY292" s="17"/>
      <c r="CZ292" s="17"/>
      <c r="DA292" s="17"/>
      <c r="DB292" s="17"/>
      <c r="DC292" s="17"/>
      <c r="DD292" s="17"/>
      <c r="DE292" s="17"/>
      <c r="DF292" s="17"/>
      <c r="DG292" s="17"/>
      <c r="DH292" s="17"/>
      <c r="DI292" s="17"/>
      <c r="DJ292" s="17"/>
      <c r="DK292" s="17"/>
      <c r="DL292" s="17"/>
      <c r="DM292" s="17"/>
      <c r="DN292" s="17"/>
      <c r="DO292" s="17"/>
      <c r="DP292" s="17"/>
      <c r="DQ292" s="17"/>
      <c r="DR292" s="17"/>
      <c r="DS292" s="17"/>
      <c r="DT292" s="17"/>
      <c r="DU292" s="17"/>
      <c r="DV292" s="17"/>
      <c r="DW292" s="17"/>
      <c r="DX292" s="17"/>
      <c r="DY292" s="17"/>
      <c r="DZ292" s="17"/>
      <c r="EA292" s="17"/>
      <c r="EB292" s="17"/>
      <c r="EC292" s="17"/>
      <c r="ED292" s="17"/>
      <c r="EE292" s="17"/>
      <c r="EF292" s="17"/>
      <c r="EG292" s="17"/>
      <c r="EH292" s="17"/>
      <c r="EI292" s="17"/>
      <c r="EJ292" s="17"/>
      <c r="EK292" s="17"/>
      <c r="EL292" s="17"/>
      <c r="EM292" s="17"/>
      <c r="EN292" s="17"/>
      <c r="EO292" s="17"/>
      <c r="EP292" s="17"/>
      <c r="EQ292" s="17"/>
      <c r="ER292" s="17"/>
      <c r="ES292" s="17"/>
      <c r="ET292" s="17"/>
      <c r="EU292" s="17"/>
      <c r="EV292" s="17"/>
      <c r="EW292" s="17"/>
      <c r="EX292" s="17"/>
      <c r="EY292" s="17"/>
      <c r="EZ292" s="17"/>
      <c r="FA292" s="17"/>
      <c r="FB292" s="17"/>
      <c r="FC292" s="17"/>
      <c r="FD292" s="17"/>
      <c r="FE292" s="17"/>
      <c r="FF292" s="17"/>
      <c r="FG292" s="17"/>
      <c r="FH292" s="17"/>
      <c r="FI292" s="17"/>
      <c r="FJ292" s="17"/>
      <c r="FK292" s="17"/>
      <c r="FL292" s="17"/>
      <c r="FM292" s="17"/>
      <c r="FN292" s="17"/>
      <c r="FO292" s="17"/>
      <c r="FP292" s="17"/>
      <c r="FQ292" s="17"/>
      <c r="FR292" s="17"/>
      <c r="FS292" s="17"/>
      <c r="FT292" s="17"/>
      <c r="FU292" s="17"/>
      <c r="FV292" s="17"/>
      <c r="FW292" s="17"/>
      <c r="FX292" s="17"/>
      <c r="FY292" s="17"/>
      <c r="FZ292" s="17"/>
      <c r="GA292" s="17"/>
      <c r="GB292" s="17"/>
      <c r="GC292" s="17"/>
      <c r="GD292" s="17"/>
      <c r="GE292" s="17"/>
      <c r="GF292" s="17"/>
      <c r="GG292" s="17"/>
      <c r="GH292" s="17"/>
      <c r="GI292" s="17"/>
      <c r="GJ292" s="17"/>
      <c r="GK292" s="17"/>
      <c r="GL292" s="17"/>
      <c r="GM292" s="17"/>
      <c r="GN292" s="17"/>
      <c r="GO292" s="17"/>
      <c r="GP292" s="17"/>
      <c r="GQ292" s="17"/>
      <c r="GR292" s="17"/>
      <c r="GS292" s="17"/>
      <c r="GT292" s="17"/>
      <c r="GU292" s="17"/>
      <c r="GV292" s="17"/>
      <c r="GW292" s="17"/>
      <c r="GX292" s="17"/>
      <c r="GY292" s="17"/>
      <c r="GZ292" s="17"/>
      <c r="HA292" s="17"/>
      <c r="HB292" s="17"/>
      <c r="HC292" s="17"/>
      <c r="HD292" s="17"/>
      <c r="HE292" s="17"/>
      <c r="HF292" s="17"/>
      <c r="HG292" s="17"/>
      <c r="HH292" s="17"/>
      <c r="HI292" s="17"/>
      <c r="HJ292" s="17"/>
      <c r="HK292" s="17"/>
      <c r="HL292" s="17"/>
      <c r="HM292" s="17"/>
      <c r="HN292" s="17"/>
      <c r="HO292" s="17"/>
      <c r="HP292" s="17"/>
      <c r="HQ292" s="17"/>
      <c r="HR292" s="17"/>
      <c r="HS292" s="17"/>
      <c r="HT292" s="17"/>
      <c r="HU292" s="17"/>
      <c r="HV292" s="17"/>
      <c r="HW292" s="17"/>
      <c r="HX292" s="17"/>
      <c r="HY292" s="17"/>
      <c r="HZ292" s="17"/>
      <c r="IA292" s="17"/>
      <c r="IB292" s="17"/>
      <c r="IC292" s="17"/>
      <c r="ID292" s="17"/>
      <c r="IE292" s="17"/>
      <c r="IF292" s="17"/>
      <c r="IG292" s="17"/>
      <c r="IH292" s="17"/>
      <c r="II292" s="17"/>
      <c r="IJ292" s="17"/>
      <c r="IK292" s="17"/>
      <c r="IL292" s="17"/>
      <c r="IM292" s="17"/>
      <c r="IN292" s="17"/>
      <c r="IO292" s="17"/>
      <c r="IP292" s="17"/>
    </row>
    <row r="293" spans="1:250" ht="16.5" hidden="1">
      <c r="A293" s="22"/>
      <c r="B293" s="22"/>
      <c r="C293" s="22"/>
      <c r="D293" s="22"/>
      <c r="E293" s="23"/>
      <c r="F293" s="24"/>
      <c r="G293" s="24"/>
      <c r="H293" s="41"/>
      <c r="I293" s="25"/>
      <c r="J293" s="25"/>
      <c r="K293" s="26"/>
      <c r="L293" s="24"/>
      <c r="M293" s="24"/>
      <c r="N293" s="24"/>
      <c r="O293" s="26"/>
      <c r="P293" s="26"/>
      <c r="Q293" s="26"/>
      <c r="R293" s="26"/>
      <c r="S293" s="92"/>
      <c r="T293" s="28"/>
      <c r="U293" s="28"/>
      <c r="V293" s="28"/>
      <c r="W293" s="28"/>
      <c r="X293" s="29"/>
      <c r="Y293" s="29"/>
      <c r="Z293" s="29"/>
      <c r="AA293" s="29"/>
      <c r="AB293" s="28"/>
      <c r="AC293" s="28"/>
      <c r="AD293" s="28"/>
      <c r="AE293" s="28"/>
      <c r="AF293" s="30"/>
      <c r="AG293" s="30"/>
      <c r="AH293" s="30"/>
      <c r="AI293" s="30"/>
      <c r="AJ293" s="31"/>
      <c r="AK293" s="31"/>
      <c r="AL293" s="32"/>
      <c r="AM293" s="28"/>
      <c r="AN293" s="28"/>
      <c r="AO293" s="28"/>
      <c r="AP293" s="28"/>
      <c r="AQ293" s="28"/>
      <c r="AR293" s="28"/>
      <c r="AS293" s="28"/>
      <c r="AT293" s="28"/>
      <c r="AU293" s="33"/>
      <c r="AV293" s="23"/>
      <c r="AW293" s="34"/>
      <c r="AX293" s="35"/>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c r="CF293" s="17"/>
      <c r="CG293" s="17"/>
      <c r="CH293" s="17"/>
      <c r="CI293" s="17"/>
      <c r="CJ293" s="17"/>
      <c r="CK293" s="17"/>
      <c r="CL293" s="17"/>
      <c r="CM293" s="17"/>
      <c r="CN293" s="17"/>
      <c r="CO293" s="17"/>
      <c r="CP293" s="17"/>
      <c r="CQ293" s="17"/>
      <c r="CR293" s="17"/>
      <c r="CS293" s="17"/>
      <c r="CT293" s="17"/>
      <c r="CU293" s="17"/>
      <c r="CV293" s="17"/>
      <c r="CW293" s="17"/>
      <c r="CX293" s="17"/>
      <c r="CY293" s="17"/>
      <c r="CZ293" s="17"/>
      <c r="DA293" s="17"/>
      <c r="DB293" s="17"/>
      <c r="DC293" s="17"/>
      <c r="DD293" s="17"/>
      <c r="DE293" s="17"/>
      <c r="DF293" s="17"/>
      <c r="DG293" s="17"/>
      <c r="DH293" s="17"/>
      <c r="DI293" s="17"/>
      <c r="DJ293" s="17"/>
      <c r="DK293" s="17"/>
      <c r="DL293" s="17"/>
      <c r="DM293" s="17"/>
      <c r="DN293" s="17"/>
      <c r="DO293" s="17"/>
      <c r="DP293" s="17"/>
      <c r="DQ293" s="17"/>
      <c r="DR293" s="17"/>
      <c r="DS293" s="17"/>
      <c r="DT293" s="17"/>
      <c r="DU293" s="17"/>
      <c r="DV293" s="17"/>
      <c r="DW293" s="17"/>
      <c r="DX293" s="17"/>
      <c r="DY293" s="17"/>
      <c r="DZ293" s="17"/>
      <c r="EA293" s="17"/>
      <c r="EB293" s="17"/>
      <c r="EC293" s="17"/>
      <c r="ED293" s="17"/>
      <c r="EE293" s="17"/>
      <c r="EF293" s="17"/>
      <c r="EG293" s="17"/>
      <c r="EH293" s="17"/>
      <c r="EI293" s="17"/>
      <c r="EJ293" s="17"/>
      <c r="EK293" s="17"/>
      <c r="EL293" s="17"/>
      <c r="EM293" s="17"/>
      <c r="EN293" s="17"/>
      <c r="EO293" s="17"/>
      <c r="EP293" s="17"/>
      <c r="EQ293" s="17"/>
      <c r="ER293" s="17"/>
      <c r="ES293" s="17"/>
      <c r="ET293" s="17"/>
      <c r="EU293" s="17"/>
      <c r="EV293" s="17"/>
      <c r="EW293" s="17"/>
      <c r="EX293" s="17"/>
      <c r="EY293" s="17"/>
      <c r="EZ293" s="17"/>
      <c r="FA293" s="17"/>
      <c r="FB293" s="17"/>
      <c r="FC293" s="17"/>
      <c r="FD293" s="17"/>
      <c r="FE293" s="17"/>
      <c r="FF293" s="17"/>
      <c r="FG293" s="17"/>
      <c r="FH293" s="17"/>
      <c r="FI293" s="17"/>
      <c r="FJ293" s="17"/>
      <c r="FK293" s="17"/>
      <c r="FL293" s="17"/>
      <c r="FM293" s="17"/>
      <c r="FN293" s="17"/>
      <c r="FO293" s="17"/>
      <c r="FP293" s="17"/>
      <c r="FQ293" s="17"/>
      <c r="FR293" s="17"/>
      <c r="FS293" s="17"/>
      <c r="FT293" s="17"/>
      <c r="FU293" s="17"/>
      <c r="FV293" s="17"/>
      <c r="FW293" s="17"/>
      <c r="FX293" s="17"/>
      <c r="FY293" s="17"/>
      <c r="FZ293" s="17"/>
      <c r="GA293" s="17"/>
      <c r="GB293" s="17"/>
      <c r="GC293" s="17"/>
      <c r="GD293" s="17"/>
      <c r="GE293" s="17"/>
      <c r="GF293" s="17"/>
      <c r="GG293" s="17"/>
      <c r="GH293" s="17"/>
      <c r="GI293" s="17"/>
      <c r="GJ293" s="17"/>
      <c r="GK293" s="17"/>
      <c r="GL293" s="17"/>
      <c r="GM293" s="17"/>
      <c r="GN293" s="17"/>
      <c r="GO293" s="17"/>
      <c r="GP293" s="17"/>
      <c r="GQ293" s="17"/>
      <c r="GR293" s="17"/>
      <c r="GS293" s="17"/>
      <c r="GT293" s="17"/>
      <c r="GU293" s="17"/>
      <c r="GV293" s="17"/>
      <c r="GW293" s="17"/>
      <c r="GX293" s="17"/>
      <c r="GY293" s="17"/>
      <c r="GZ293" s="17"/>
      <c r="HA293" s="17"/>
      <c r="HB293" s="17"/>
      <c r="HC293" s="17"/>
      <c r="HD293" s="17"/>
      <c r="HE293" s="17"/>
      <c r="HF293" s="17"/>
      <c r="HG293" s="17"/>
      <c r="HH293" s="17"/>
      <c r="HI293" s="17"/>
      <c r="HJ293" s="17"/>
      <c r="HK293" s="17"/>
      <c r="HL293" s="17"/>
      <c r="HM293" s="17"/>
      <c r="HN293" s="17"/>
      <c r="HO293" s="17"/>
      <c r="HP293" s="17"/>
      <c r="HQ293" s="17"/>
      <c r="HR293" s="17"/>
      <c r="HS293" s="17"/>
      <c r="HT293" s="17"/>
      <c r="HU293" s="17"/>
      <c r="HV293" s="17"/>
      <c r="HW293" s="17"/>
      <c r="HX293" s="17"/>
      <c r="HY293" s="17"/>
      <c r="HZ293" s="17"/>
      <c r="IA293" s="17"/>
      <c r="IB293" s="17"/>
      <c r="IC293" s="17"/>
      <c r="ID293" s="17"/>
      <c r="IE293" s="17"/>
      <c r="IF293" s="17"/>
      <c r="IG293" s="17"/>
      <c r="IH293" s="17"/>
      <c r="II293" s="17"/>
      <c r="IJ293" s="17"/>
      <c r="IK293" s="17"/>
      <c r="IL293" s="17"/>
      <c r="IM293" s="17"/>
      <c r="IN293" s="17"/>
      <c r="IO293" s="17"/>
      <c r="IP293" s="17"/>
    </row>
    <row r="294" spans="1:250" ht="16.5" hidden="1">
      <c r="A294" s="22"/>
      <c r="B294" s="22"/>
      <c r="C294" s="22"/>
      <c r="D294" s="22"/>
      <c r="E294" s="23"/>
      <c r="F294" s="24"/>
      <c r="G294" s="24"/>
      <c r="H294" s="41"/>
      <c r="I294" s="25"/>
      <c r="J294" s="25"/>
      <c r="K294" s="26"/>
      <c r="L294" s="24"/>
      <c r="M294" s="24"/>
      <c r="N294" s="24"/>
      <c r="O294" s="26"/>
      <c r="P294" s="26"/>
      <c r="Q294" s="26"/>
      <c r="R294" s="26"/>
      <c r="S294" s="92"/>
      <c r="T294" s="28"/>
      <c r="U294" s="28"/>
      <c r="V294" s="28"/>
      <c r="W294" s="28"/>
      <c r="X294" s="29"/>
      <c r="Y294" s="29"/>
      <c r="Z294" s="29"/>
      <c r="AA294" s="29"/>
      <c r="AB294" s="28"/>
      <c r="AC294" s="28"/>
      <c r="AD294" s="28"/>
      <c r="AE294" s="28"/>
      <c r="AF294" s="30"/>
      <c r="AG294" s="30"/>
      <c r="AH294" s="30"/>
      <c r="AI294" s="30"/>
      <c r="AJ294" s="31"/>
      <c r="AK294" s="31"/>
      <c r="AL294" s="32"/>
      <c r="AM294" s="28"/>
      <c r="AN294" s="28"/>
      <c r="AO294" s="28"/>
      <c r="AP294" s="28"/>
      <c r="AQ294" s="28"/>
      <c r="AR294" s="28"/>
      <c r="AS294" s="28"/>
      <c r="AT294" s="28"/>
      <c r="AU294" s="33"/>
      <c r="AV294" s="23"/>
      <c r="AW294" s="34"/>
      <c r="AX294" s="35"/>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c r="DK294" s="17"/>
      <c r="DL294" s="17"/>
      <c r="DM294" s="17"/>
      <c r="DN294" s="17"/>
      <c r="DO294" s="17"/>
      <c r="DP294" s="17"/>
      <c r="DQ294" s="17"/>
      <c r="DR294" s="17"/>
      <c r="DS294" s="17"/>
      <c r="DT294" s="17"/>
      <c r="DU294" s="17"/>
      <c r="DV294" s="17"/>
      <c r="DW294" s="17"/>
      <c r="DX294" s="17"/>
      <c r="DY294" s="17"/>
      <c r="DZ294" s="17"/>
      <c r="EA294" s="17"/>
      <c r="EB294" s="17"/>
      <c r="EC294" s="17"/>
      <c r="ED294" s="17"/>
      <c r="EE294" s="17"/>
      <c r="EF294" s="17"/>
      <c r="EG294" s="17"/>
      <c r="EH294" s="17"/>
      <c r="EI294" s="17"/>
      <c r="EJ294" s="17"/>
      <c r="EK294" s="17"/>
      <c r="EL294" s="17"/>
      <c r="EM294" s="17"/>
      <c r="EN294" s="17"/>
      <c r="EO294" s="17"/>
      <c r="EP294" s="17"/>
      <c r="EQ294" s="17"/>
      <c r="ER294" s="17"/>
      <c r="ES294" s="17"/>
      <c r="ET294" s="17"/>
      <c r="EU294" s="17"/>
      <c r="EV294" s="17"/>
      <c r="EW294" s="17"/>
      <c r="EX294" s="17"/>
      <c r="EY294" s="17"/>
      <c r="EZ294" s="17"/>
      <c r="FA294" s="17"/>
      <c r="FB294" s="17"/>
      <c r="FC294" s="17"/>
      <c r="FD294" s="17"/>
      <c r="FE294" s="17"/>
      <c r="FF294" s="17"/>
      <c r="FG294" s="17"/>
      <c r="FH294" s="17"/>
      <c r="FI294" s="17"/>
      <c r="FJ294" s="17"/>
      <c r="FK294" s="17"/>
      <c r="FL294" s="17"/>
      <c r="FM294" s="17"/>
      <c r="FN294" s="17"/>
      <c r="FO294" s="17"/>
      <c r="FP294" s="17"/>
      <c r="FQ294" s="17"/>
      <c r="FR294" s="17"/>
      <c r="FS294" s="17"/>
      <c r="FT294" s="17"/>
      <c r="FU294" s="17"/>
      <c r="FV294" s="17"/>
      <c r="FW294" s="17"/>
      <c r="FX294" s="17"/>
      <c r="FY294" s="17"/>
      <c r="FZ294" s="17"/>
      <c r="GA294" s="17"/>
      <c r="GB294" s="17"/>
      <c r="GC294" s="17"/>
      <c r="GD294" s="17"/>
      <c r="GE294" s="17"/>
      <c r="GF294" s="17"/>
      <c r="GG294" s="17"/>
      <c r="GH294" s="17"/>
      <c r="GI294" s="17"/>
      <c r="GJ294" s="17"/>
      <c r="GK294" s="17"/>
      <c r="GL294" s="17"/>
      <c r="GM294" s="17"/>
      <c r="GN294" s="17"/>
      <c r="GO294" s="17"/>
      <c r="GP294" s="17"/>
      <c r="GQ294" s="17"/>
      <c r="GR294" s="17"/>
      <c r="GS294" s="17"/>
      <c r="GT294" s="17"/>
      <c r="GU294" s="17"/>
      <c r="GV294" s="17"/>
      <c r="GW294" s="17"/>
      <c r="GX294" s="17"/>
      <c r="GY294" s="17"/>
      <c r="GZ294" s="17"/>
      <c r="HA294" s="17"/>
      <c r="HB294" s="17"/>
      <c r="HC294" s="17"/>
      <c r="HD294" s="17"/>
      <c r="HE294" s="17"/>
      <c r="HF294" s="17"/>
      <c r="HG294" s="17"/>
      <c r="HH294" s="17"/>
      <c r="HI294" s="17"/>
      <c r="HJ294" s="17"/>
      <c r="HK294" s="17"/>
      <c r="HL294" s="17"/>
      <c r="HM294" s="17"/>
      <c r="HN294" s="17"/>
      <c r="HO294" s="17"/>
      <c r="HP294" s="17"/>
      <c r="HQ294" s="17"/>
      <c r="HR294" s="17"/>
      <c r="HS294" s="17"/>
      <c r="HT294" s="17"/>
      <c r="HU294" s="17"/>
      <c r="HV294" s="17"/>
      <c r="HW294" s="17"/>
      <c r="HX294" s="17"/>
      <c r="HY294" s="17"/>
      <c r="HZ294" s="17"/>
      <c r="IA294" s="17"/>
      <c r="IB294" s="17"/>
      <c r="IC294" s="17"/>
      <c r="ID294" s="17"/>
      <c r="IE294" s="17"/>
      <c r="IF294" s="17"/>
      <c r="IG294" s="17"/>
      <c r="IH294" s="17"/>
      <c r="II294" s="17"/>
      <c r="IJ294" s="17"/>
      <c r="IK294" s="17"/>
      <c r="IL294" s="17"/>
      <c r="IM294" s="17"/>
      <c r="IN294" s="17"/>
      <c r="IO294" s="17"/>
      <c r="IP294" s="17"/>
    </row>
    <row r="295" spans="1:250" ht="82.5">
      <c r="A295" s="22"/>
      <c r="B295" s="22"/>
      <c r="C295" s="22"/>
      <c r="D295" s="22"/>
      <c r="E295" s="23" t="s">
        <v>10</v>
      </c>
      <c r="F295" s="24">
        <v>73</v>
      </c>
      <c r="G295" s="24" t="s">
        <v>72</v>
      </c>
      <c r="H295" s="41" t="s">
        <v>117</v>
      </c>
      <c r="I295" s="25" t="s">
        <v>30</v>
      </c>
      <c r="J295" s="25" t="s">
        <v>118</v>
      </c>
      <c r="K295" s="26">
        <v>2000</v>
      </c>
      <c r="L295" s="24">
        <v>1000</v>
      </c>
      <c r="M295" s="24">
        <v>800</v>
      </c>
      <c r="N295" s="24">
        <v>500</v>
      </c>
      <c r="O295" s="26"/>
      <c r="P295" s="26"/>
      <c r="Q295" s="26"/>
      <c r="R295" s="26"/>
      <c r="S295" s="92" t="s">
        <v>72</v>
      </c>
      <c r="T295" s="28"/>
      <c r="U295" s="28"/>
      <c r="V295" s="28"/>
      <c r="W295" s="28"/>
      <c r="X295" s="29"/>
      <c r="Y295" s="29"/>
      <c r="Z295" s="29"/>
      <c r="AA295" s="29"/>
      <c r="AB295" s="28"/>
      <c r="AC295" s="28"/>
      <c r="AD295" s="28"/>
      <c r="AE295" s="28"/>
      <c r="AF295" s="30"/>
      <c r="AG295" s="30"/>
      <c r="AH295" s="30"/>
      <c r="AI295" s="30"/>
      <c r="AJ295" s="31">
        <v>4.83</v>
      </c>
      <c r="AK295" s="31"/>
      <c r="AL295" s="32" t="e">
        <v>#REF!</v>
      </c>
      <c r="AM295" s="28" t="e">
        <v>#REF!</v>
      </c>
      <c r="AN295" s="28" t="e">
        <v>#REF!</v>
      </c>
      <c r="AO295" s="28" t="e">
        <v>#REF!</v>
      </c>
      <c r="AP295" s="28" t="e">
        <v>#REF!</v>
      </c>
      <c r="AQ295" s="28" t="e">
        <v>#REF!</v>
      </c>
      <c r="AR295" s="28" t="e">
        <v>#REF!</v>
      </c>
      <c r="AS295" s="28" t="e">
        <v>#REF!</v>
      </c>
      <c r="AT295" s="28" t="e">
        <v>#REF!</v>
      </c>
      <c r="AU295" s="33"/>
      <c r="AV295" s="23"/>
      <c r="AW295" s="34"/>
      <c r="AX295" s="35"/>
      <c r="AY295" s="17"/>
      <c r="AZ295" s="17"/>
      <c r="BA295" s="17"/>
      <c r="BB295" s="17"/>
      <c r="BC295" s="17"/>
      <c r="BD295" s="17"/>
      <c r="BE295" s="17"/>
      <c r="BF295" s="17"/>
      <c r="BG295" s="17"/>
      <c r="BH295" s="80" t="str">
        <f>TRIM(H295)</f>
        <v>Đường Cầu Ốc</v>
      </c>
      <c r="BI295" s="80" t="str">
        <f>TRIM(I295)</f>
        <v>Hương lộ 7</v>
      </c>
      <c r="BJ295" s="80" t="str">
        <f>TRIM(J295)</f>
        <v>Bên phải: hết ranh thửa đất số 166, tờ bản đồ số 62, BĐĐC phường Tân Triều. Bên trái: hết ranh thửa đất số 147, tờ bản đồ số 62, BĐĐC phường Tân Triều.</v>
      </c>
      <c r="BK295" s="37" t="str">
        <f>UPPER(LEFT(BH295,1))&amp;MID(BH295,2,LEN(BH295))</f>
        <v>Đường Cầu Ốc</v>
      </c>
      <c r="BL295" s="37" t="str">
        <f>UPPER(LEFT(BI295,1))&amp;MID(BI295,2,LEN(BI295))</f>
        <v>Hương lộ 7</v>
      </c>
      <c r="BM295" s="37" t="str">
        <f>UPPER(LEFT(BJ295,1))&amp;MID(BJ295,2,LEN(BJ295))</f>
        <v>Bên phải: hết ranh thửa đất số 166, tờ bản đồ số 62, BĐĐC phường Tân Triều. Bên trái: hết ranh thửa đất số 147, tờ bản đồ số 62, BĐĐC phường Tân Triều.</v>
      </c>
      <c r="BN295" s="17"/>
      <c r="BO295" s="17"/>
      <c r="BP295" s="17"/>
      <c r="BQ295" s="17"/>
      <c r="BR295" s="17"/>
      <c r="BS295" s="17"/>
      <c r="BT295" s="17"/>
      <c r="BU295" s="17"/>
      <c r="BV295" s="17"/>
      <c r="BW295" s="17"/>
      <c r="BX295" s="17"/>
      <c r="BY295" s="17"/>
      <c r="BZ295" s="17"/>
      <c r="CA295" s="17"/>
      <c r="CB295" s="17"/>
      <c r="CC295" s="17"/>
      <c r="CD295" s="17"/>
      <c r="CE295" s="17"/>
      <c r="CF295" s="17"/>
      <c r="CG295" s="17"/>
      <c r="CH295" s="17"/>
      <c r="CI295" s="17"/>
      <c r="CJ295" s="17"/>
      <c r="CK295" s="17"/>
      <c r="CL295" s="17"/>
      <c r="CM295" s="17"/>
      <c r="CN295" s="17"/>
      <c r="CO295" s="17"/>
      <c r="CP295" s="17"/>
      <c r="CQ295" s="17"/>
      <c r="CR295" s="17"/>
      <c r="CS295" s="17"/>
      <c r="CT295" s="17"/>
      <c r="CU295" s="17"/>
      <c r="CV295" s="17"/>
      <c r="CW295" s="17"/>
      <c r="CX295" s="17"/>
      <c r="CY295" s="17"/>
      <c r="CZ295" s="17"/>
      <c r="DA295" s="17"/>
      <c r="DB295" s="17"/>
      <c r="DC295" s="17"/>
      <c r="DD295" s="17"/>
      <c r="DE295" s="17"/>
      <c r="DF295" s="17"/>
      <c r="DG295" s="17"/>
      <c r="DH295" s="17"/>
      <c r="DI295" s="17"/>
      <c r="DJ295" s="17"/>
      <c r="DK295" s="17"/>
      <c r="DL295" s="17"/>
      <c r="DM295" s="17"/>
      <c r="DN295" s="17"/>
      <c r="DO295" s="17"/>
      <c r="DP295" s="17"/>
      <c r="DQ295" s="17"/>
      <c r="DR295" s="17"/>
      <c r="DS295" s="17"/>
      <c r="DT295" s="17"/>
      <c r="DU295" s="17"/>
      <c r="DV295" s="17"/>
      <c r="DW295" s="17"/>
      <c r="DX295" s="17"/>
      <c r="DY295" s="17"/>
      <c r="DZ295" s="17"/>
      <c r="EA295" s="17"/>
      <c r="EB295" s="17"/>
      <c r="EC295" s="17"/>
      <c r="ED295" s="17"/>
      <c r="EE295" s="17"/>
      <c r="EF295" s="17"/>
      <c r="EG295" s="17"/>
      <c r="EH295" s="17"/>
      <c r="EI295" s="17"/>
      <c r="EJ295" s="17"/>
      <c r="EK295" s="17"/>
      <c r="EL295" s="17"/>
      <c r="EM295" s="17"/>
      <c r="EN295" s="17"/>
      <c r="EO295" s="17"/>
      <c r="EP295" s="17"/>
      <c r="EQ295" s="17"/>
      <c r="ER295" s="17"/>
      <c r="ES295" s="17"/>
      <c r="ET295" s="17"/>
      <c r="EU295" s="17"/>
      <c r="EV295" s="17"/>
      <c r="EW295" s="17"/>
      <c r="EX295" s="17"/>
      <c r="EY295" s="17"/>
      <c r="EZ295" s="17"/>
      <c r="FA295" s="17"/>
      <c r="FB295" s="17"/>
      <c r="FC295" s="17"/>
      <c r="FD295" s="17"/>
      <c r="FE295" s="17"/>
      <c r="FF295" s="17"/>
      <c r="FG295" s="17"/>
      <c r="FH295" s="17"/>
      <c r="FI295" s="17"/>
      <c r="FJ295" s="17"/>
      <c r="FK295" s="17"/>
      <c r="FL295" s="17"/>
      <c r="FM295" s="17"/>
      <c r="FN295" s="17"/>
      <c r="FO295" s="17"/>
      <c r="FP295" s="17"/>
      <c r="FQ295" s="17"/>
      <c r="FR295" s="17"/>
      <c r="FS295" s="17"/>
      <c r="FT295" s="17"/>
      <c r="FU295" s="17"/>
      <c r="FV295" s="17"/>
      <c r="FW295" s="17"/>
      <c r="FX295" s="17"/>
      <c r="FY295" s="17"/>
      <c r="FZ295" s="17"/>
      <c r="GA295" s="17"/>
      <c r="GB295" s="17"/>
      <c r="GC295" s="17"/>
      <c r="GD295" s="17"/>
      <c r="GE295" s="17"/>
      <c r="GF295" s="17"/>
      <c r="GG295" s="17"/>
      <c r="GH295" s="17"/>
      <c r="GI295" s="17"/>
      <c r="GJ295" s="17"/>
      <c r="GK295" s="17"/>
      <c r="GL295" s="17"/>
      <c r="GM295" s="17"/>
      <c r="GN295" s="17"/>
      <c r="GO295" s="17"/>
      <c r="GP295" s="17"/>
      <c r="GQ295" s="17"/>
      <c r="GR295" s="17"/>
      <c r="GS295" s="17"/>
      <c r="GT295" s="17"/>
      <c r="GU295" s="17"/>
      <c r="GV295" s="17"/>
      <c r="GW295" s="17"/>
      <c r="GX295" s="17"/>
      <c r="GY295" s="17"/>
      <c r="GZ295" s="17"/>
      <c r="HA295" s="17"/>
      <c r="HB295" s="17"/>
      <c r="HC295" s="17"/>
      <c r="HD295" s="17"/>
      <c r="HE295" s="17"/>
      <c r="HF295" s="17"/>
      <c r="HG295" s="17"/>
      <c r="HH295" s="17"/>
      <c r="HI295" s="17"/>
      <c r="HJ295" s="17"/>
      <c r="HK295" s="17"/>
      <c r="HL295" s="17"/>
      <c r="HM295" s="17"/>
      <c r="HN295" s="17"/>
      <c r="HO295" s="17"/>
      <c r="HP295" s="17"/>
      <c r="HQ295" s="17"/>
      <c r="HR295" s="17"/>
      <c r="HS295" s="17"/>
      <c r="HT295" s="17"/>
      <c r="HU295" s="17"/>
      <c r="HV295" s="17"/>
      <c r="HW295" s="17"/>
      <c r="HX295" s="17"/>
      <c r="HY295" s="17"/>
      <c r="HZ295" s="17"/>
      <c r="IA295" s="17"/>
      <c r="IB295" s="17"/>
      <c r="IC295" s="17"/>
      <c r="ID295" s="17"/>
      <c r="IE295" s="17"/>
      <c r="IF295" s="17"/>
      <c r="IG295" s="17"/>
      <c r="IH295" s="17"/>
      <c r="II295" s="17"/>
      <c r="IJ295" s="17"/>
      <c r="IK295" s="17"/>
      <c r="IL295" s="17"/>
      <c r="IM295" s="17"/>
      <c r="IN295" s="17"/>
      <c r="IO295" s="17"/>
      <c r="IP295" s="17"/>
    </row>
    <row r="296" spans="1:250" ht="16.5" hidden="1">
      <c r="A296" s="22"/>
      <c r="B296" s="22"/>
      <c r="C296" s="22"/>
      <c r="D296" s="22"/>
      <c r="E296" s="23"/>
      <c r="F296" s="24"/>
      <c r="G296" s="24"/>
      <c r="H296" s="41"/>
      <c r="I296" s="25"/>
      <c r="J296" s="25"/>
      <c r="K296" s="26"/>
      <c r="L296" s="24"/>
      <c r="M296" s="24"/>
      <c r="N296" s="24"/>
      <c r="O296" s="26"/>
      <c r="P296" s="26"/>
      <c r="Q296" s="26"/>
      <c r="R296" s="26"/>
      <c r="S296" s="92"/>
      <c r="T296" s="28"/>
      <c r="U296" s="28"/>
      <c r="V296" s="28"/>
      <c r="W296" s="28"/>
      <c r="X296" s="29"/>
      <c r="Y296" s="29"/>
      <c r="Z296" s="29"/>
      <c r="AA296" s="29"/>
      <c r="AB296" s="28"/>
      <c r="AC296" s="28"/>
      <c r="AD296" s="28"/>
      <c r="AE296" s="28"/>
      <c r="AF296" s="30"/>
      <c r="AG296" s="30"/>
      <c r="AH296" s="30"/>
      <c r="AI296" s="30"/>
      <c r="AJ296" s="31"/>
      <c r="AK296" s="31"/>
      <c r="AL296" s="32"/>
      <c r="AM296" s="28"/>
      <c r="AN296" s="28"/>
      <c r="AO296" s="28"/>
      <c r="AP296" s="28"/>
      <c r="AQ296" s="28"/>
      <c r="AR296" s="28"/>
      <c r="AS296" s="28"/>
      <c r="AT296" s="28"/>
      <c r="AU296" s="33"/>
      <c r="AV296" s="23"/>
      <c r="AW296" s="34"/>
      <c r="AX296" s="35"/>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c r="CF296" s="17"/>
      <c r="CG296" s="17"/>
      <c r="CH296" s="17"/>
      <c r="CI296" s="17"/>
      <c r="CJ296" s="17"/>
      <c r="CK296" s="17"/>
      <c r="CL296" s="17"/>
      <c r="CM296" s="17"/>
      <c r="CN296" s="17"/>
      <c r="CO296" s="17"/>
      <c r="CP296" s="17"/>
      <c r="CQ296" s="17"/>
      <c r="CR296" s="17"/>
      <c r="CS296" s="17"/>
      <c r="CT296" s="17"/>
      <c r="CU296" s="17"/>
      <c r="CV296" s="17"/>
      <c r="CW296" s="17"/>
      <c r="CX296" s="17"/>
      <c r="CY296" s="17"/>
      <c r="CZ296" s="17"/>
      <c r="DA296" s="17"/>
      <c r="DB296" s="17"/>
      <c r="DC296" s="17"/>
      <c r="DD296" s="17"/>
      <c r="DE296" s="17"/>
      <c r="DF296" s="17"/>
      <c r="DG296" s="17"/>
      <c r="DH296" s="17"/>
      <c r="DI296" s="17"/>
      <c r="DJ296" s="17"/>
      <c r="DK296" s="17"/>
      <c r="DL296" s="17"/>
      <c r="DM296" s="17"/>
      <c r="DN296" s="17"/>
      <c r="DO296" s="17"/>
      <c r="DP296" s="17"/>
      <c r="DQ296" s="17"/>
      <c r="DR296" s="17"/>
      <c r="DS296" s="17"/>
      <c r="DT296" s="17"/>
      <c r="DU296" s="17"/>
      <c r="DV296" s="17"/>
      <c r="DW296" s="17"/>
      <c r="DX296" s="17"/>
      <c r="DY296" s="17"/>
      <c r="DZ296" s="17"/>
      <c r="EA296" s="17"/>
      <c r="EB296" s="17"/>
      <c r="EC296" s="17"/>
      <c r="ED296" s="17"/>
      <c r="EE296" s="17"/>
      <c r="EF296" s="17"/>
      <c r="EG296" s="17"/>
      <c r="EH296" s="17"/>
      <c r="EI296" s="17"/>
      <c r="EJ296" s="17"/>
      <c r="EK296" s="17"/>
      <c r="EL296" s="17"/>
      <c r="EM296" s="17"/>
      <c r="EN296" s="17"/>
      <c r="EO296" s="17"/>
      <c r="EP296" s="17"/>
      <c r="EQ296" s="17"/>
      <c r="ER296" s="17"/>
      <c r="ES296" s="17"/>
      <c r="ET296" s="17"/>
      <c r="EU296" s="17"/>
      <c r="EV296" s="17"/>
      <c r="EW296" s="17"/>
      <c r="EX296" s="17"/>
      <c r="EY296" s="17"/>
      <c r="EZ296" s="17"/>
      <c r="FA296" s="17"/>
      <c r="FB296" s="17"/>
      <c r="FC296" s="17"/>
      <c r="FD296" s="17"/>
      <c r="FE296" s="17"/>
      <c r="FF296" s="17"/>
      <c r="FG296" s="17"/>
      <c r="FH296" s="17"/>
      <c r="FI296" s="17"/>
      <c r="FJ296" s="17"/>
      <c r="FK296" s="17"/>
      <c r="FL296" s="17"/>
      <c r="FM296" s="17"/>
      <c r="FN296" s="17"/>
      <c r="FO296" s="17"/>
      <c r="FP296" s="17"/>
      <c r="FQ296" s="17"/>
      <c r="FR296" s="17"/>
      <c r="FS296" s="17"/>
      <c r="FT296" s="17"/>
      <c r="FU296" s="17"/>
      <c r="FV296" s="17"/>
      <c r="FW296" s="17"/>
      <c r="FX296" s="17"/>
      <c r="FY296" s="17"/>
      <c r="FZ296" s="17"/>
      <c r="GA296" s="17"/>
      <c r="GB296" s="17"/>
      <c r="GC296" s="17"/>
      <c r="GD296" s="17"/>
      <c r="GE296" s="17"/>
      <c r="GF296" s="17"/>
      <c r="GG296" s="17"/>
      <c r="GH296" s="17"/>
      <c r="GI296" s="17"/>
      <c r="GJ296" s="17"/>
      <c r="GK296" s="17"/>
      <c r="GL296" s="17"/>
      <c r="GM296" s="17"/>
      <c r="GN296" s="17"/>
      <c r="GO296" s="17"/>
      <c r="GP296" s="17"/>
      <c r="GQ296" s="17"/>
      <c r="GR296" s="17"/>
      <c r="GS296" s="17"/>
      <c r="GT296" s="17"/>
      <c r="GU296" s="17"/>
      <c r="GV296" s="17"/>
      <c r="GW296" s="17"/>
      <c r="GX296" s="17"/>
      <c r="GY296" s="17"/>
      <c r="GZ296" s="17"/>
      <c r="HA296" s="17"/>
      <c r="HB296" s="17"/>
      <c r="HC296" s="17"/>
      <c r="HD296" s="17"/>
      <c r="HE296" s="17"/>
      <c r="HF296" s="17"/>
      <c r="HG296" s="17"/>
      <c r="HH296" s="17"/>
      <c r="HI296" s="17"/>
      <c r="HJ296" s="17"/>
      <c r="HK296" s="17"/>
      <c r="HL296" s="17"/>
      <c r="HM296" s="17"/>
      <c r="HN296" s="17"/>
      <c r="HO296" s="17"/>
      <c r="HP296" s="17"/>
      <c r="HQ296" s="17"/>
      <c r="HR296" s="17"/>
      <c r="HS296" s="17"/>
      <c r="HT296" s="17"/>
      <c r="HU296" s="17"/>
      <c r="HV296" s="17"/>
      <c r="HW296" s="17"/>
      <c r="HX296" s="17"/>
      <c r="HY296" s="17"/>
      <c r="HZ296" s="17"/>
      <c r="IA296" s="17"/>
      <c r="IB296" s="17"/>
      <c r="IC296" s="17"/>
      <c r="ID296" s="17"/>
      <c r="IE296" s="17"/>
      <c r="IF296" s="17"/>
      <c r="IG296" s="17"/>
      <c r="IH296" s="17"/>
      <c r="II296" s="17"/>
      <c r="IJ296" s="17"/>
      <c r="IK296" s="17"/>
      <c r="IL296" s="17"/>
      <c r="IM296" s="17"/>
      <c r="IN296" s="17"/>
      <c r="IO296" s="17"/>
      <c r="IP296" s="17"/>
    </row>
    <row r="297" spans="1:250" ht="16.5" hidden="1">
      <c r="A297" s="22"/>
      <c r="B297" s="22"/>
      <c r="C297" s="22"/>
      <c r="D297" s="22"/>
      <c r="E297" s="23"/>
      <c r="F297" s="24"/>
      <c r="G297" s="24"/>
      <c r="H297" s="41"/>
      <c r="I297" s="25"/>
      <c r="J297" s="25"/>
      <c r="K297" s="26"/>
      <c r="L297" s="24"/>
      <c r="M297" s="24"/>
      <c r="N297" s="24"/>
      <c r="O297" s="26"/>
      <c r="P297" s="26"/>
      <c r="Q297" s="26"/>
      <c r="R297" s="26"/>
      <c r="S297" s="92"/>
      <c r="T297" s="28"/>
      <c r="U297" s="28"/>
      <c r="V297" s="28"/>
      <c r="W297" s="28"/>
      <c r="X297" s="29"/>
      <c r="Y297" s="29"/>
      <c r="Z297" s="29"/>
      <c r="AA297" s="29"/>
      <c r="AB297" s="28"/>
      <c r="AC297" s="28"/>
      <c r="AD297" s="28"/>
      <c r="AE297" s="28"/>
      <c r="AF297" s="30"/>
      <c r="AG297" s="30"/>
      <c r="AH297" s="30"/>
      <c r="AI297" s="30"/>
      <c r="AJ297" s="31"/>
      <c r="AK297" s="31"/>
      <c r="AL297" s="32"/>
      <c r="AM297" s="28"/>
      <c r="AN297" s="28"/>
      <c r="AO297" s="28"/>
      <c r="AP297" s="28"/>
      <c r="AQ297" s="28"/>
      <c r="AR297" s="28"/>
      <c r="AS297" s="28"/>
      <c r="AT297" s="28"/>
      <c r="AU297" s="33"/>
      <c r="AV297" s="23"/>
      <c r="AW297" s="34"/>
      <c r="AX297" s="35"/>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c r="CF297" s="17"/>
      <c r="CG297" s="17"/>
      <c r="CH297" s="17"/>
      <c r="CI297" s="17"/>
      <c r="CJ297" s="17"/>
      <c r="CK297" s="17"/>
      <c r="CL297" s="17"/>
      <c r="CM297" s="17"/>
      <c r="CN297" s="17"/>
      <c r="CO297" s="17"/>
      <c r="CP297" s="17"/>
      <c r="CQ297" s="17"/>
      <c r="CR297" s="17"/>
      <c r="CS297" s="17"/>
      <c r="CT297" s="17"/>
      <c r="CU297" s="17"/>
      <c r="CV297" s="17"/>
      <c r="CW297" s="17"/>
      <c r="CX297" s="17"/>
      <c r="CY297" s="17"/>
      <c r="CZ297" s="17"/>
      <c r="DA297" s="17"/>
      <c r="DB297" s="17"/>
      <c r="DC297" s="17"/>
      <c r="DD297" s="17"/>
      <c r="DE297" s="17"/>
      <c r="DF297" s="17"/>
      <c r="DG297" s="17"/>
      <c r="DH297" s="17"/>
      <c r="DI297" s="17"/>
      <c r="DJ297" s="17"/>
      <c r="DK297" s="17"/>
      <c r="DL297" s="17"/>
      <c r="DM297" s="17"/>
      <c r="DN297" s="17"/>
      <c r="DO297" s="17"/>
      <c r="DP297" s="17"/>
      <c r="DQ297" s="17"/>
      <c r="DR297" s="17"/>
      <c r="DS297" s="17"/>
      <c r="DT297" s="17"/>
      <c r="DU297" s="17"/>
      <c r="DV297" s="17"/>
      <c r="DW297" s="17"/>
      <c r="DX297" s="17"/>
      <c r="DY297" s="17"/>
      <c r="DZ297" s="17"/>
      <c r="EA297" s="17"/>
      <c r="EB297" s="17"/>
      <c r="EC297" s="17"/>
      <c r="ED297" s="17"/>
      <c r="EE297" s="17"/>
      <c r="EF297" s="17"/>
      <c r="EG297" s="17"/>
      <c r="EH297" s="17"/>
      <c r="EI297" s="17"/>
      <c r="EJ297" s="17"/>
      <c r="EK297" s="17"/>
      <c r="EL297" s="17"/>
      <c r="EM297" s="17"/>
      <c r="EN297" s="17"/>
      <c r="EO297" s="17"/>
      <c r="EP297" s="17"/>
      <c r="EQ297" s="17"/>
      <c r="ER297" s="17"/>
      <c r="ES297" s="17"/>
      <c r="ET297" s="17"/>
      <c r="EU297" s="17"/>
      <c r="EV297" s="17"/>
      <c r="EW297" s="17"/>
      <c r="EX297" s="17"/>
      <c r="EY297" s="17"/>
      <c r="EZ297" s="17"/>
      <c r="FA297" s="17"/>
      <c r="FB297" s="17"/>
      <c r="FC297" s="17"/>
      <c r="FD297" s="17"/>
      <c r="FE297" s="17"/>
      <c r="FF297" s="17"/>
      <c r="FG297" s="17"/>
      <c r="FH297" s="17"/>
      <c r="FI297" s="17"/>
      <c r="FJ297" s="17"/>
      <c r="FK297" s="17"/>
      <c r="FL297" s="17"/>
      <c r="FM297" s="17"/>
      <c r="FN297" s="17"/>
      <c r="FO297" s="17"/>
      <c r="FP297" s="17"/>
      <c r="FQ297" s="17"/>
      <c r="FR297" s="17"/>
      <c r="FS297" s="17"/>
      <c r="FT297" s="17"/>
      <c r="FU297" s="17"/>
      <c r="FV297" s="17"/>
      <c r="FW297" s="17"/>
      <c r="FX297" s="17"/>
      <c r="FY297" s="17"/>
      <c r="FZ297" s="17"/>
      <c r="GA297" s="17"/>
      <c r="GB297" s="17"/>
      <c r="GC297" s="17"/>
      <c r="GD297" s="17"/>
      <c r="GE297" s="17"/>
      <c r="GF297" s="17"/>
      <c r="GG297" s="17"/>
      <c r="GH297" s="17"/>
      <c r="GI297" s="17"/>
      <c r="GJ297" s="17"/>
      <c r="GK297" s="17"/>
      <c r="GL297" s="17"/>
      <c r="GM297" s="17"/>
      <c r="GN297" s="17"/>
      <c r="GO297" s="17"/>
      <c r="GP297" s="17"/>
      <c r="GQ297" s="17"/>
      <c r="GR297" s="17"/>
      <c r="GS297" s="17"/>
      <c r="GT297" s="17"/>
      <c r="GU297" s="17"/>
      <c r="GV297" s="17"/>
      <c r="GW297" s="17"/>
      <c r="GX297" s="17"/>
      <c r="GY297" s="17"/>
      <c r="GZ297" s="17"/>
      <c r="HA297" s="17"/>
      <c r="HB297" s="17"/>
      <c r="HC297" s="17"/>
      <c r="HD297" s="17"/>
      <c r="HE297" s="17"/>
      <c r="HF297" s="17"/>
      <c r="HG297" s="17"/>
      <c r="HH297" s="17"/>
      <c r="HI297" s="17"/>
      <c r="HJ297" s="17"/>
      <c r="HK297" s="17"/>
      <c r="HL297" s="17"/>
      <c r="HM297" s="17"/>
      <c r="HN297" s="17"/>
      <c r="HO297" s="17"/>
      <c r="HP297" s="17"/>
      <c r="HQ297" s="17"/>
      <c r="HR297" s="17"/>
      <c r="HS297" s="17"/>
      <c r="HT297" s="17"/>
      <c r="HU297" s="17"/>
      <c r="HV297" s="17"/>
      <c r="HW297" s="17"/>
      <c r="HX297" s="17"/>
      <c r="HY297" s="17"/>
      <c r="HZ297" s="17"/>
      <c r="IA297" s="17"/>
      <c r="IB297" s="17"/>
      <c r="IC297" s="17"/>
      <c r="ID297" s="17"/>
      <c r="IE297" s="17"/>
      <c r="IF297" s="17"/>
      <c r="IG297" s="17"/>
      <c r="IH297" s="17"/>
      <c r="II297" s="17"/>
      <c r="IJ297" s="17"/>
      <c r="IK297" s="17"/>
      <c r="IL297" s="17"/>
      <c r="IM297" s="17"/>
      <c r="IN297" s="17"/>
      <c r="IO297" s="17"/>
      <c r="IP297" s="17"/>
    </row>
    <row r="298" spans="1:250" ht="16.5" hidden="1">
      <c r="A298" s="22"/>
      <c r="B298" s="22"/>
      <c r="C298" s="22"/>
      <c r="D298" s="22"/>
      <c r="E298" s="23"/>
      <c r="F298" s="24"/>
      <c r="G298" s="24"/>
      <c r="H298" s="41"/>
      <c r="I298" s="25"/>
      <c r="J298" s="25"/>
      <c r="K298" s="26"/>
      <c r="L298" s="24"/>
      <c r="M298" s="24"/>
      <c r="N298" s="24"/>
      <c r="O298" s="26"/>
      <c r="P298" s="26"/>
      <c r="Q298" s="26"/>
      <c r="R298" s="26"/>
      <c r="S298" s="92"/>
      <c r="T298" s="28"/>
      <c r="U298" s="28"/>
      <c r="V298" s="28"/>
      <c r="W298" s="28"/>
      <c r="X298" s="29"/>
      <c r="Y298" s="29"/>
      <c r="Z298" s="29"/>
      <c r="AA298" s="29"/>
      <c r="AB298" s="28"/>
      <c r="AC298" s="28"/>
      <c r="AD298" s="28"/>
      <c r="AE298" s="28"/>
      <c r="AF298" s="30"/>
      <c r="AG298" s="30"/>
      <c r="AH298" s="30"/>
      <c r="AI298" s="30"/>
      <c r="AJ298" s="31"/>
      <c r="AK298" s="31"/>
      <c r="AL298" s="32"/>
      <c r="AM298" s="28"/>
      <c r="AN298" s="28"/>
      <c r="AO298" s="28"/>
      <c r="AP298" s="28"/>
      <c r="AQ298" s="28"/>
      <c r="AR298" s="28"/>
      <c r="AS298" s="28"/>
      <c r="AT298" s="28"/>
      <c r="AU298" s="33"/>
      <c r="AV298" s="23"/>
      <c r="AW298" s="34"/>
      <c r="AX298" s="35"/>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c r="CF298" s="17"/>
      <c r="CG298" s="17"/>
      <c r="CH298" s="17"/>
      <c r="CI298" s="17"/>
      <c r="CJ298" s="17"/>
      <c r="CK298" s="17"/>
      <c r="CL298" s="17"/>
      <c r="CM298" s="17"/>
      <c r="CN298" s="17"/>
      <c r="CO298" s="17"/>
      <c r="CP298" s="17"/>
      <c r="CQ298" s="17"/>
      <c r="CR298" s="17"/>
      <c r="CS298" s="17"/>
      <c r="CT298" s="17"/>
      <c r="CU298" s="17"/>
      <c r="CV298" s="17"/>
      <c r="CW298" s="17"/>
      <c r="CX298" s="17"/>
      <c r="CY298" s="17"/>
      <c r="CZ298" s="17"/>
      <c r="DA298" s="17"/>
      <c r="DB298" s="17"/>
      <c r="DC298" s="17"/>
      <c r="DD298" s="17"/>
      <c r="DE298" s="17"/>
      <c r="DF298" s="17"/>
      <c r="DG298" s="17"/>
      <c r="DH298" s="17"/>
      <c r="DI298" s="17"/>
      <c r="DJ298" s="17"/>
      <c r="DK298" s="17"/>
      <c r="DL298" s="17"/>
      <c r="DM298" s="17"/>
      <c r="DN298" s="17"/>
      <c r="DO298" s="17"/>
      <c r="DP298" s="17"/>
      <c r="DQ298" s="17"/>
      <c r="DR298" s="17"/>
      <c r="DS298" s="17"/>
      <c r="DT298" s="17"/>
      <c r="DU298" s="17"/>
      <c r="DV298" s="17"/>
      <c r="DW298" s="17"/>
      <c r="DX298" s="17"/>
      <c r="DY298" s="17"/>
      <c r="DZ298" s="17"/>
      <c r="EA298" s="17"/>
      <c r="EB298" s="17"/>
      <c r="EC298" s="17"/>
      <c r="ED298" s="17"/>
      <c r="EE298" s="17"/>
      <c r="EF298" s="17"/>
      <c r="EG298" s="17"/>
      <c r="EH298" s="17"/>
      <c r="EI298" s="17"/>
      <c r="EJ298" s="17"/>
      <c r="EK298" s="17"/>
      <c r="EL298" s="17"/>
      <c r="EM298" s="17"/>
      <c r="EN298" s="17"/>
      <c r="EO298" s="17"/>
      <c r="EP298" s="17"/>
      <c r="EQ298" s="17"/>
      <c r="ER298" s="17"/>
      <c r="ES298" s="17"/>
      <c r="ET298" s="17"/>
      <c r="EU298" s="17"/>
      <c r="EV298" s="17"/>
      <c r="EW298" s="17"/>
      <c r="EX298" s="17"/>
      <c r="EY298" s="17"/>
      <c r="EZ298" s="17"/>
      <c r="FA298" s="17"/>
      <c r="FB298" s="17"/>
      <c r="FC298" s="17"/>
      <c r="FD298" s="17"/>
      <c r="FE298" s="17"/>
      <c r="FF298" s="17"/>
      <c r="FG298" s="17"/>
      <c r="FH298" s="17"/>
      <c r="FI298" s="17"/>
      <c r="FJ298" s="17"/>
      <c r="FK298" s="17"/>
      <c r="FL298" s="17"/>
      <c r="FM298" s="17"/>
      <c r="FN298" s="17"/>
      <c r="FO298" s="17"/>
      <c r="FP298" s="17"/>
      <c r="FQ298" s="17"/>
      <c r="FR298" s="17"/>
      <c r="FS298" s="17"/>
      <c r="FT298" s="17"/>
      <c r="FU298" s="17"/>
      <c r="FV298" s="17"/>
      <c r="FW298" s="17"/>
      <c r="FX298" s="17"/>
      <c r="FY298" s="17"/>
      <c r="FZ298" s="17"/>
      <c r="GA298" s="17"/>
      <c r="GB298" s="17"/>
      <c r="GC298" s="17"/>
      <c r="GD298" s="17"/>
      <c r="GE298" s="17"/>
      <c r="GF298" s="17"/>
      <c r="GG298" s="17"/>
      <c r="GH298" s="17"/>
      <c r="GI298" s="17"/>
      <c r="GJ298" s="17"/>
      <c r="GK298" s="17"/>
      <c r="GL298" s="17"/>
      <c r="GM298" s="17"/>
      <c r="GN298" s="17"/>
      <c r="GO298" s="17"/>
      <c r="GP298" s="17"/>
      <c r="GQ298" s="17"/>
      <c r="GR298" s="17"/>
      <c r="GS298" s="17"/>
      <c r="GT298" s="17"/>
      <c r="GU298" s="17"/>
      <c r="GV298" s="17"/>
      <c r="GW298" s="17"/>
      <c r="GX298" s="17"/>
      <c r="GY298" s="17"/>
      <c r="GZ298" s="17"/>
      <c r="HA298" s="17"/>
      <c r="HB298" s="17"/>
      <c r="HC298" s="17"/>
      <c r="HD298" s="17"/>
      <c r="HE298" s="17"/>
      <c r="HF298" s="17"/>
      <c r="HG298" s="17"/>
      <c r="HH298" s="17"/>
      <c r="HI298" s="17"/>
      <c r="HJ298" s="17"/>
      <c r="HK298" s="17"/>
      <c r="HL298" s="17"/>
      <c r="HM298" s="17"/>
      <c r="HN298" s="17"/>
      <c r="HO298" s="17"/>
      <c r="HP298" s="17"/>
      <c r="HQ298" s="17"/>
      <c r="HR298" s="17"/>
      <c r="HS298" s="17"/>
      <c r="HT298" s="17"/>
      <c r="HU298" s="17"/>
      <c r="HV298" s="17"/>
      <c r="HW298" s="17"/>
      <c r="HX298" s="17"/>
      <c r="HY298" s="17"/>
      <c r="HZ298" s="17"/>
      <c r="IA298" s="17"/>
      <c r="IB298" s="17"/>
      <c r="IC298" s="17"/>
      <c r="ID298" s="17"/>
      <c r="IE298" s="17"/>
      <c r="IF298" s="17"/>
      <c r="IG298" s="17"/>
      <c r="IH298" s="17"/>
      <c r="II298" s="17"/>
      <c r="IJ298" s="17"/>
      <c r="IK298" s="17"/>
      <c r="IL298" s="17"/>
      <c r="IM298" s="17"/>
      <c r="IN298" s="17"/>
      <c r="IO298" s="17"/>
      <c r="IP298" s="17"/>
    </row>
    <row r="299" spans="1:250" ht="16.5" hidden="1">
      <c r="A299" s="22"/>
      <c r="B299" s="22"/>
      <c r="C299" s="22"/>
      <c r="D299" s="22"/>
      <c r="E299" s="23"/>
      <c r="F299" s="24"/>
      <c r="G299" s="24"/>
      <c r="H299" s="41"/>
      <c r="I299" s="25"/>
      <c r="J299" s="25"/>
      <c r="K299" s="26"/>
      <c r="L299" s="24"/>
      <c r="M299" s="24"/>
      <c r="N299" s="24"/>
      <c r="O299" s="26"/>
      <c r="P299" s="26"/>
      <c r="Q299" s="26"/>
      <c r="R299" s="26"/>
      <c r="S299" s="92"/>
      <c r="T299" s="28"/>
      <c r="U299" s="28"/>
      <c r="V299" s="28"/>
      <c r="W299" s="28"/>
      <c r="X299" s="29"/>
      <c r="Y299" s="29"/>
      <c r="Z299" s="29"/>
      <c r="AA299" s="29"/>
      <c r="AB299" s="28"/>
      <c r="AC299" s="28"/>
      <c r="AD299" s="28"/>
      <c r="AE299" s="28"/>
      <c r="AF299" s="30"/>
      <c r="AG299" s="30"/>
      <c r="AH299" s="30"/>
      <c r="AI299" s="30"/>
      <c r="AJ299" s="31"/>
      <c r="AK299" s="31"/>
      <c r="AL299" s="32"/>
      <c r="AM299" s="28"/>
      <c r="AN299" s="28"/>
      <c r="AO299" s="28"/>
      <c r="AP299" s="28"/>
      <c r="AQ299" s="28"/>
      <c r="AR299" s="28"/>
      <c r="AS299" s="28"/>
      <c r="AT299" s="28"/>
      <c r="AU299" s="33"/>
      <c r="AV299" s="23"/>
      <c r="AW299" s="34"/>
      <c r="AX299" s="35"/>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c r="CF299" s="17"/>
      <c r="CG299" s="17"/>
      <c r="CH299" s="17"/>
      <c r="CI299" s="17"/>
      <c r="CJ299" s="17"/>
      <c r="CK299" s="17"/>
      <c r="CL299" s="17"/>
      <c r="CM299" s="17"/>
      <c r="CN299" s="17"/>
      <c r="CO299" s="17"/>
      <c r="CP299" s="17"/>
      <c r="CQ299" s="17"/>
      <c r="CR299" s="17"/>
      <c r="CS299" s="17"/>
      <c r="CT299" s="17"/>
      <c r="CU299" s="17"/>
      <c r="CV299" s="17"/>
      <c r="CW299" s="17"/>
      <c r="CX299" s="17"/>
      <c r="CY299" s="17"/>
      <c r="CZ299" s="17"/>
      <c r="DA299" s="17"/>
      <c r="DB299" s="17"/>
      <c r="DC299" s="17"/>
      <c r="DD299" s="17"/>
      <c r="DE299" s="17"/>
      <c r="DF299" s="17"/>
      <c r="DG299" s="17"/>
      <c r="DH299" s="17"/>
      <c r="DI299" s="17"/>
      <c r="DJ299" s="17"/>
      <c r="DK299" s="17"/>
      <c r="DL299" s="17"/>
      <c r="DM299" s="17"/>
      <c r="DN299" s="17"/>
      <c r="DO299" s="17"/>
      <c r="DP299" s="17"/>
      <c r="DQ299" s="17"/>
      <c r="DR299" s="17"/>
      <c r="DS299" s="17"/>
      <c r="DT299" s="17"/>
      <c r="DU299" s="17"/>
      <c r="DV299" s="17"/>
      <c r="DW299" s="17"/>
      <c r="DX299" s="17"/>
      <c r="DY299" s="17"/>
      <c r="DZ299" s="17"/>
      <c r="EA299" s="17"/>
      <c r="EB299" s="17"/>
      <c r="EC299" s="17"/>
      <c r="ED299" s="17"/>
      <c r="EE299" s="17"/>
      <c r="EF299" s="17"/>
      <c r="EG299" s="17"/>
      <c r="EH299" s="17"/>
      <c r="EI299" s="17"/>
      <c r="EJ299" s="17"/>
      <c r="EK299" s="17"/>
      <c r="EL299" s="17"/>
      <c r="EM299" s="17"/>
      <c r="EN299" s="17"/>
      <c r="EO299" s="17"/>
      <c r="EP299" s="17"/>
      <c r="EQ299" s="17"/>
      <c r="ER299" s="17"/>
      <c r="ES299" s="17"/>
      <c r="ET299" s="17"/>
      <c r="EU299" s="17"/>
      <c r="EV299" s="17"/>
      <c r="EW299" s="17"/>
      <c r="EX299" s="17"/>
      <c r="EY299" s="17"/>
      <c r="EZ299" s="17"/>
      <c r="FA299" s="17"/>
      <c r="FB299" s="17"/>
      <c r="FC299" s="17"/>
      <c r="FD299" s="17"/>
      <c r="FE299" s="17"/>
      <c r="FF299" s="17"/>
      <c r="FG299" s="17"/>
      <c r="FH299" s="17"/>
      <c r="FI299" s="17"/>
      <c r="FJ299" s="17"/>
      <c r="FK299" s="17"/>
      <c r="FL299" s="17"/>
      <c r="FM299" s="17"/>
      <c r="FN299" s="17"/>
      <c r="FO299" s="17"/>
      <c r="FP299" s="17"/>
      <c r="FQ299" s="17"/>
      <c r="FR299" s="17"/>
      <c r="FS299" s="17"/>
      <c r="FT299" s="17"/>
      <c r="FU299" s="17"/>
      <c r="FV299" s="17"/>
      <c r="FW299" s="17"/>
      <c r="FX299" s="17"/>
      <c r="FY299" s="17"/>
      <c r="FZ299" s="17"/>
      <c r="GA299" s="17"/>
      <c r="GB299" s="17"/>
      <c r="GC299" s="17"/>
      <c r="GD299" s="17"/>
      <c r="GE299" s="17"/>
      <c r="GF299" s="17"/>
      <c r="GG299" s="17"/>
      <c r="GH299" s="17"/>
      <c r="GI299" s="17"/>
      <c r="GJ299" s="17"/>
      <c r="GK299" s="17"/>
      <c r="GL299" s="17"/>
      <c r="GM299" s="17"/>
      <c r="GN299" s="17"/>
      <c r="GO299" s="17"/>
      <c r="GP299" s="17"/>
      <c r="GQ299" s="17"/>
      <c r="GR299" s="17"/>
      <c r="GS299" s="17"/>
      <c r="GT299" s="17"/>
      <c r="GU299" s="17"/>
      <c r="GV299" s="17"/>
      <c r="GW299" s="17"/>
      <c r="GX299" s="17"/>
      <c r="GY299" s="17"/>
      <c r="GZ299" s="17"/>
      <c r="HA299" s="17"/>
      <c r="HB299" s="17"/>
      <c r="HC299" s="17"/>
      <c r="HD299" s="17"/>
      <c r="HE299" s="17"/>
      <c r="HF299" s="17"/>
      <c r="HG299" s="17"/>
      <c r="HH299" s="17"/>
      <c r="HI299" s="17"/>
      <c r="HJ299" s="17"/>
      <c r="HK299" s="17"/>
      <c r="HL299" s="17"/>
      <c r="HM299" s="17"/>
      <c r="HN299" s="17"/>
      <c r="HO299" s="17"/>
      <c r="HP299" s="17"/>
      <c r="HQ299" s="17"/>
      <c r="HR299" s="17"/>
      <c r="HS299" s="17"/>
      <c r="HT299" s="17"/>
      <c r="HU299" s="17"/>
      <c r="HV299" s="17"/>
      <c r="HW299" s="17"/>
      <c r="HX299" s="17"/>
      <c r="HY299" s="17"/>
      <c r="HZ299" s="17"/>
      <c r="IA299" s="17"/>
      <c r="IB299" s="17"/>
      <c r="IC299" s="17"/>
      <c r="ID299" s="17"/>
      <c r="IE299" s="17"/>
      <c r="IF299" s="17"/>
      <c r="IG299" s="17"/>
      <c r="IH299" s="17"/>
      <c r="II299" s="17"/>
      <c r="IJ299" s="17"/>
      <c r="IK299" s="17"/>
      <c r="IL299" s="17"/>
      <c r="IM299" s="17"/>
      <c r="IN299" s="17"/>
      <c r="IO299" s="17"/>
      <c r="IP299" s="17"/>
    </row>
    <row r="300" spans="1:250" ht="16.5" hidden="1">
      <c r="A300" s="22"/>
      <c r="B300" s="22"/>
      <c r="C300" s="22"/>
      <c r="D300" s="22"/>
      <c r="E300" s="23"/>
      <c r="F300" s="24"/>
      <c r="G300" s="24"/>
      <c r="H300" s="41"/>
      <c r="I300" s="25"/>
      <c r="J300" s="25"/>
      <c r="K300" s="26"/>
      <c r="L300" s="24"/>
      <c r="M300" s="24"/>
      <c r="N300" s="24"/>
      <c r="O300" s="26"/>
      <c r="P300" s="26"/>
      <c r="Q300" s="26"/>
      <c r="R300" s="26"/>
      <c r="S300" s="92"/>
      <c r="T300" s="28"/>
      <c r="U300" s="28"/>
      <c r="V300" s="28"/>
      <c r="W300" s="28"/>
      <c r="X300" s="29"/>
      <c r="Y300" s="29"/>
      <c r="Z300" s="29"/>
      <c r="AA300" s="29"/>
      <c r="AB300" s="28"/>
      <c r="AC300" s="28"/>
      <c r="AD300" s="28"/>
      <c r="AE300" s="28"/>
      <c r="AF300" s="30"/>
      <c r="AG300" s="30"/>
      <c r="AH300" s="30"/>
      <c r="AI300" s="30"/>
      <c r="AJ300" s="31"/>
      <c r="AK300" s="31"/>
      <c r="AL300" s="32"/>
      <c r="AM300" s="28"/>
      <c r="AN300" s="28"/>
      <c r="AO300" s="28"/>
      <c r="AP300" s="28"/>
      <c r="AQ300" s="28"/>
      <c r="AR300" s="28"/>
      <c r="AS300" s="28"/>
      <c r="AT300" s="28"/>
      <c r="AU300" s="33"/>
      <c r="AV300" s="23"/>
      <c r="AW300" s="34"/>
      <c r="AX300" s="35"/>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c r="CF300" s="17"/>
      <c r="CG300" s="17"/>
      <c r="CH300" s="17"/>
      <c r="CI300" s="17"/>
      <c r="CJ300" s="17"/>
      <c r="CK300" s="17"/>
      <c r="CL300" s="17"/>
      <c r="CM300" s="17"/>
      <c r="CN300" s="17"/>
      <c r="CO300" s="17"/>
      <c r="CP300" s="17"/>
      <c r="CQ300" s="17"/>
      <c r="CR300" s="17"/>
      <c r="CS300" s="17"/>
      <c r="CT300" s="17"/>
      <c r="CU300" s="17"/>
      <c r="CV300" s="17"/>
      <c r="CW300" s="17"/>
      <c r="CX300" s="17"/>
      <c r="CY300" s="17"/>
      <c r="CZ300" s="17"/>
      <c r="DA300" s="17"/>
      <c r="DB300" s="17"/>
      <c r="DC300" s="17"/>
      <c r="DD300" s="17"/>
      <c r="DE300" s="17"/>
      <c r="DF300" s="17"/>
      <c r="DG300" s="17"/>
      <c r="DH300" s="17"/>
      <c r="DI300" s="17"/>
      <c r="DJ300" s="17"/>
      <c r="DK300" s="17"/>
      <c r="DL300" s="17"/>
      <c r="DM300" s="17"/>
      <c r="DN300" s="17"/>
      <c r="DO300" s="17"/>
      <c r="DP300" s="17"/>
      <c r="DQ300" s="17"/>
      <c r="DR300" s="17"/>
      <c r="DS300" s="17"/>
      <c r="DT300" s="17"/>
      <c r="DU300" s="17"/>
      <c r="DV300" s="17"/>
      <c r="DW300" s="17"/>
      <c r="DX300" s="17"/>
      <c r="DY300" s="17"/>
      <c r="DZ300" s="17"/>
      <c r="EA300" s="17"/>
      <c r="EB300" s="17"/>
      <c r="EC300" s="17"/>
      <c r="ED300" s="17"/>
      <c r="EE300" s="17"/>
      <c r="EF300" s="17"/>
      <c r="EG300" s="17"/>
      <c r="EH300" s="17"/>
      <c r="EI300" s="17"/>
      <c r="EJ300" s="17"/>
      <c r="EK300" s="17"/>
      <c r="EL300" s="17"/>
      <c r="EM300" s="17"/>
      <c r="EN300" s="17"/>
      <c r="EO300" s="17"/>
      <c r="EP300" s="17"/>
      <c r="EQ300" s="17"/>
      <c r="ER300" s="17"/>
      <c r="ES300" s="17"/>
      <c r="ET300" s="17"/>
      <c r="EU300" s="17"/>
      <c r="EV300" s="17"/>
      <c r="EW300" s="17"/>
      <c r="EX300" s="17"/>
      <c r="EY300" s="17"/>
      <c r="EZ300" s="17"/>
      <c r="FA300" s="17"/>
      <c r="FB300" s="17"/>
      <c r="FC300" s="17"/>
      <c r="FD300" s="17"/>
      <c r="FE300" s="17"/>
      <c r="FF300" s="17"/>
      <c r="FG300" s="17"/>
      <c r="FH300" s="17"/>
      <c r="FI300" s="17"/>
      <c r="FJ300" s="17"/>
      <c r="FK300" s="17"/>
      <c r="FL300" s="17"/>
      <c r="FM300" s="17"/>
      <c r="FN300" s="17"/>
      <c r="FO300" s="17"/>
      <c r="FP300" s="17"/>
      <c r="FQ300" s="17"/>
      <c r="FR300" s="17"/>
      <c r="FS300" s="17"/>
      <c r="FT300" s="17"/>
      <c r="FU300" s="17"/>
      <c r="FV300" s="17"/>
      <c r="FW300" s="17"/>
      <c r="FX300" s="17"/>
      <c r="FY300" s="17"/>
      <c r="FZ300" s="17"/>
      <c r="GA300" s="17"/>
      <c r="GB300" s="17"/>
      <c r="GC300" s="17"/>
      <c r="GD300" s="17"/>
      <c r="GE300" s="17"/>
      <c r="GF300" s="17"/>
      <c r="GG300" s="17"/>
      <c r="GH300" s="17"/>
      <c r="GI300" s="17"/>
      <c r="GJ300" s="17"/>
      <c r="GK300" s="17"/>
      <c r="GL300" s="17"/>
      <c r="GM300" s="17"/>
      <c r="GN300" s="17"/>
      <c r="GO300" s="17"/>
      <c r="GP300" s="17"/>
      <c r="GQ300" s="17"/>
      <c r="GR300" s="17"/>
      <c r="GS300" s="17"/>
      <c r="GT300" s="17"/>
      <c r="GU300" s="17"/>
      <c r="GV300" s="17"/>
      <c r="GW300" s="17"/>
      <c r="GX300" s="17"/>
      <c r="GY300" s="17"/>
      <c r="GZ300" s="17"/>
      <c r="HA300" s="17"/>
      <c r="HB300" s="17"/>
      <c r="HC300" s="17"/>
      <c r="HD300" s="17"/>
      <c r="HE300" s="17"/>
      <c r="HF300" s="17"/>
      <c r="HG300" s="17"/>
      <c r="HH300" s="17"/>
      <c r="HI300" s="17"/>
      <c r="HJ300" s="17"/>
      <c r="HK300" s="17"/>
      <c r="HL300" s="17"/>
      <c r="HM300" s="17"/>
      <c r="HN300" s="17"/>
      <c r="HO300" s="17"/>
      <c r="HP300" s="17"/>
      <c r="HQ300" s="17"/>
      <c r="HR300" s="17"/>
      <c r="HS300" s="17"/>
      <c r="HT300" s="17"/>
      <c r="HU300" s="17"/>
      <c r="HV300" s="17"/>
      <c r="HW300" s="17"/>
      <c r="HX300" s="17"/>
      <c r="HY300" s="17"/>
      <c r="HZ300" s="17"/>
      <c r="IA300" s="17"/>
      <c r="IB300" s="17"/>
      <c r="IC300" s="17"/>
      <c r="ID300" s="17"/>
      <c r="IE300" s="17"/>
      <c r="IF300" s="17"/>
      <c r="IG300" s="17"/>
      <c r="IH300" s="17"/>
      <c r="II300" s="17"/>
      <c r="IJ300" s="17"/>
      <c r="IK300" s="17"/>
      <c r="IL300" s="17"/>
      <c r="IM300" s="17"/>
      <c r="IN300" s="17"/>
      <c r="IO300" s="17"/>
      <c r="IP300" s="17"/>
    </row>
    <row r="301" spans="1:250" ht="16.5" hidden="1">
      <c r="A301" s="22"/>
      <c r="B301" s="22"/>
      <c r="C301" s="22"/>
      <c r="D301" s="22"/>
      <c r="E301" s="23"/>
      <c r="F301" s="24"/>
      <c r="G301" s="24"/>
      <c r="H301" s="41"/>
      <c r="I301" s="25"/>
      <c r="J301" s="25"/>
      <c r="K301" s="26"/>
      <c r="L301" s="24"/>
      <c r="M301" s="24"/>
      <c r="N301" s="24"/>
      <c r="O301" s="26"/>
      <c r="P301" s="26"/>
      <c r="Q301" s="26"/>
      <c r="R301" s="26"/>
      <c r="S301" s="92"/>
      <c r="T301" s="28"/>
      <c r="U301" s="28"/>
      <c r="V301" s="28"/>
      <c r="W301" s="28"/>
      <c r="X301" s="29"/>
      <c r="Y301" s="29"/>
      <c r="Z301" s="29"/>
      <c r="AA301" s="29"/>
      <c r="AB301" s="28"/>
      <c r="AC301" s="28"/>
      <c r="AD301" s="28"/>
      <c r="AE301" s="28"/>
      <c r="AF301" s="30"/>
      <c r="AG301" s="30"/>
      <c r="AH301" s="30"/>
      <c r="AI301" s="30"/>
      <c r="AJ301" s="31"/>
      <c r="AK301" s="31"/>
      <c r="AL301" s="32"/>
      <c r="AM301" s="28"/>
      <c r="AN301" s="28"/>
      <c r="AO301" s="28"/>
      <c r="AP301" s="28"/>
      <c r="AQ301" s="28"/>
      <c r="AR301" s="28"/>
      <c r="AS301" s="28"/>
      <c r="AT301" s="28"/>
      <c r="AU301" s="33"/>
      <c r="AV301" s="23"/>
      <c r="AW301" s="34"/>
      <c r="AX301" s="35"/>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c r="CF301" s="17"/>
      <c r="CG301" s="17"/>
      <c r="CH301" s="17"/>
      <c r="CI301" s="17"/>
      <c r="CJ301" s="17"/>
      <c r="CK301" s="17"/>
      <c r="CL301" s="17"/>
      <c r="CM301" s="17"/>
      <c r="CN301" s="17"/>
      <c r="CO301" s="17"/>
      <c r="CP301" s="17"/>
      <c r="CQ301" s="17"/>
      <c r="CR301" s="17"/>
      <c r="CS301" s="17"/>
      <c r="CT301" s="17"/>
      <c r="CU301" s="17"/>
      <c r="CV301" s="17"/>
      <c r="CW301" s="17"/>
      <c r="CX301" s="17"/>
      <c r="CY301" s="17"/>
      <c r="CZ301" s="17"/>
      <c r="DA301" s="17"/>
      <c r="DB301" s="17"/>
      <c r="DC301" s="17"/>
      <c r="DD301" s="17"/>
      <c r="DE301" s="17"/>
      <c r="DF301" s="17"/>
      <c r="DG301" s="17"/>
      <c r="DH301" s="17"/>
      <c r="DI301" s="17"/>
      <c r="DJ301" s="17"/>
      <c r="DK301" s="17"/>
      <c r="DL301" s="17"/>
      <c r="DM301" s="17"/>
      <c r="DN301" s="17"/>
      <c r="DO301" s="17"/>
      <c r="DP301" s="17"/>
      <c r="DQ301" s="17"/>
      <c r="DR301" s="17"/>
      <c r="DS301" s="17"/>
      <c r="DT301" s="17"/>
      <c r="DU301" s="17"/>
      <c r="DV301" s="17"/>
      <c r="DW301" s="17"/>
      <c r="DX301" s="17"/>
      <c r="DY301" s="17"/>
      <c r="DZ301" s="17"/>
      <c r="EA301" s="17"/>
      <c r="EB301" s="17"/>
      <c r="EC301" s="17"/>
      <c r="ED301" s="17"/>
      <c r="EE301" s="17"/>
      <c r="EF301" s="17"/>
      <c r="EG301" s="17"/>
      <c r="EH301" s="17"/>
      <c r="EI301" s="17"/>
      <c r="EJ301" s="17"/>
      <c r="EK301" s="17"/>
      <c r="EL301" s="17"/>
      <c r="EM301" s="17"/>
      <c r="EN301" s="17"/>
      <c r="EO301" s="17"/>
      <c r="EP301" s="17"/>
      <c r="EQ301" s="17"/>
      <c r="ER301" s="17"/>
      <c r="ES301" s="17"/>
      <c r="ET301" s="17"/>
      <c r="EU301" s="17"/>
      <c r="EV301" s="17"/>
      <c r="EW301" s="17"/>
      <c r="EX301" s="17"/>
      <c r="EY301" s="17"/>
      <c r="EZ301" s="17"/>
      <c r="FA301" s="17"/>
      <c r="FB301" s="17"/>
      <c r="FC301" s="17"/>
      <c r="FD301" s="17"/>
      <c r="FE301" s="17"/>
      <c r="FF301" s="17"/>
      <c r="FG301" s="17"/>
      <c r="FH301" s="17"/>
      <c r="FI301" s="17"/>
      <c r="FJ301" s="17"/>
      <c r="FK301" s="17"/>
      <c r="FL301" s="17"/>
      <c r="FM301" s="17"/>
      <c r="FN301" s="17"/>
      <c r="FO301" s="17"/>
      <c r="FP301" s="17"/>
      <c r="FQ301" s="17"/>
      <c r="FR301" s="17"/>
      <c r="FS301" s="17"/>
      <c r="FT301" s="17"/>
      <c r="FU301" s="17"/>
      <c r="FV301" s="17"/>
      <c r="FW301" s="17"/>
      <c r="FX301" s="17"/>
      <c r="FY301" s="17"/>
      <c r="FZ301" s="17"/>
      <c r="GA301" s="17"/>
      <c r="GB301" s="17"/>
      <c r="GC301" s="17"/>
      <c r="GD301" s="17"/>
      <c r="GE301" s="17"/>
      <c r="GF301" s="17"/>
      <c r="GG301" s="17"/>
      <c r="GH301" s="17"/>
      <c r="GI301" s="17"/>
      <c r="GJ301" s="17"/>
      <c r="GK301" s="17"/>
      <c r="GL301" s="17"/>
      <c r="GM301" s="17"/>
      <c r="GN301" s="17"/>
      <c r="GO301" s="17"/>
      <c r="GP301" s="17"/>
      <c r="GQ301" s="17"/>
      <c r="GR301" s="17"/>
      <c r="GS301" s="17"/>
      <c r="GT301" s="17"/>
      <c r="GU301" s="17"/>
      <c r="GV301" s="17"/>
      <c r="GW301" s="17"/>
      <c r="GX301" s="17"/>
      <c r="GY301" s="17"/>
      <c r="GZ301" s="17"/>
      <c r="HA301" s="17"/>
      <c r="HB301" s="17"/>
      <c r="HC301" s="17"/>
      <c r="HD301" s="17"/>
      <c r="HE301" s="17"/>
      <c r="HF301" s="17"/>
      <c r="HG301" s="17"/>
      <c r="HH301" s="17"/>
      <c r="HI301" s="17"/>
      <c r="HJ301" s="17"/>
      <c r="HK301" s="17"/>
      <c r="HL301" s="17"/>
      <c r="HM301" s="17"/>
      <c r="HN301" s="17"/>
      <c r="HO301" s="17"/>
      <c r="HP301" s="17"/>
      <c r="HQ301" s="17"/>
      <c r="HR301" s="17"/>
      <c r="HS301" s="17"/>
      <c r="HT301" s="17"/>
      <c r="HU301" s="17"/>
      <c r="HV301" s="17"/>
      <c r="HW301" s="17"/>
      <c r="HX301" s="17"/>
      <c r="HY301" s="17"/>
      <c r="HZ301" s="17"/>
      <c r="IA301" s="17"/>
      <c r="IB301" s="17"/>
      <c r="IC301" s="17"/>
      <c r="ID301" s="17"/>
      <c r="IE301" s="17"/>
      <c r="IF301" s="17"/>
      <c r="IG301" s="17"/>
      <c r="IH301" s="17"/>
      <c r="II301" s="17"/>
      <c r="IJ301" s="17"/>
      <c r="IK301" s="17"/>
      <c r="IL301" s="17"/>
      <c r="IM301" s="17"/>
      <c r="IN301" s="17"/>
      <c r="IO301" s="17"/>
      <c r="IP301" s="17"/>
    </row>
    <row r="302" spans="1:250" ht="33">
      <c r="A302" s="22" t="s">
        <v>307</v>
      </c>
      <c r="B302" s="22" t="s">
        <v>308</v>
      </c>
      <c r="C302" s="22" t="s">
        <v>309</v>
      </c>
      <c r="D302" s="22" t="s">
        <v>310</v>
      </c>
      <c r="E302" s="23" t="s">
        <v>10</v>
      </c>
      <c r="F302" s="24">
        <v>44</v>
      </c>
      <c r="G302" s="24" t="s">
        <v>63</v>
      </c>
      <c r="H302" s="41" t="s">
        <v>119</v>
      </c>
      <c r="I302" s="25" t="s">
        <v>21</v>
      </c>
      <c r="J302" s="25" t="s">
        <v>382</v>
      </c>
      <c r="K302" s="26">
        <v>2000</v>
      </c>
      <c r="L302" s="24">
        <v>1000</v>
      </c>
      <c r="M302" s="24">
        <v>800</v>
      </c>
      <c r="N302" s="24">
        <v>500</v>
      </c>
      <c r="O302" s="26"/>
      <c r="P302" s="26"/>
      <c r="Q302" s="26"/>
      <c r="R302" s="26"/>
      <c r="S302" s="92" t="s">
        <v>63</v>
      </c>
      <c r="T302" s="28"/>
      <c r="U302" s="28"/>
      <c r="V302" s="28"/>
      <c r="W302" s="28"/>
      <c r="X302" s="29"/>
      <c r="Y302" s="29"/>
      <c r="Z302" s="29"/>
      <c r="AA302" s="29"/>
      <c r="AB302" s="28"/>
      <c r="AC302" s="28"/>
      <c r="AD302" s="28"/>
      <c r="AE302" s="28"/>
      <c r="AF302" s="30"/>
      <c r="AG302" s="30"/>
      <c r="AH302" s="30"/>
      <c r="AI302" s="30"/>
      <c r="AJ302" s="31">
        <v>4.83</v>
      </c>
      <c r="AK302" s="31"/>
      <c r="AL302" s="32" t="e">
        <v>#REF!</v>
      </c>
      <c r="AM302" s="28" t="e">
        <v>#REF!</v>
      </c>
      <c r="AN302" s="28" t="e">
        <v>#REF!</v>
      </c>
      <c r="AO302" s="28" t="e">
        <v>#REF!</v>
      </c>
      <c r="AP302" s="28" t="e">
        <v>#REF!</v>
      </c>
      <c r="AQ302" s="28" t="e">
        <v>#REF!</v>
      </c>
      <c r="AR302" s="28" t="e">
        <v>#REF!</v>
      </c>
      <c r="AS302" s="28" t="e">
        <v>#REF!</v>
      </c>
      <c r="AT302" s="28" t="e">
        <v>#REF!</v>
      </c>
      <c r="AU302" s="33"/>
      <c r="AV302" s="23" t="s">
        <v>10</v>
      </c>
      <c r="AW302" s="34"/>
      <c r="AX302" s="35">
        <v>420</v>
      </c>
      <c r="AY302" s="17"/>
      <c r="AZ302" s="17"/>
      <c r="BA302" s="17"/>
      <c r="BB302" s="17"/>
      <c r="BC302" s="17"/>
      <c r="BD302" s="17"/>
      <c r="BE302" s="17"/>
      <c r="BF302" s="17"/>
      <c r="BG302" s="17"/>
      <c r="BH302" s="80" t="str">
        <f>TRIM(H302)</f>
        <v>Đường Đất Cát</v>
      </c>
      <c r="BI302" s="80" t="str">
        <f>TRIM(I302)</f>
        <v>Hương lộ 15</v>
      </c>
      <c r="BJ302" s="80" t="str">
        <f>TRIM(J302)</f>
        <v>Giáp ranh thửa đất số 305, tờ bản đồ số 62, BĐĐC phường Tân Triều</v>
      </c>
      <c r="BK302" s="37" t="str">
        <f>UPPER(LEFT(BH302,1))&amp;MID(BH302,2,LEN(BH302))</f>
        <v>Đường Đất Cát</v>
      </c>
      <c r="BL302" s="37" t="str">
        <f>UPPER(LEFT(BI302,1))&amp;MID(BI302,2,LEN(BI302))</f>
        <v>Hương lộ 15</v>
      </c>
      <c r="BM302" s="37" t="str">
        <f>UPPER(LEFT(BJ302,1))&amp;MID(BJ302,2,LEN(BJ302))</f>
        <v>Giáp ranh thửa đất số 305, tờ bản đồ số 62, BĐĐC phường Tân Triều</v>
      </c>
      <c r="BN302" s="17"/>
      <c r="BO302" s="17"/>
      <c r="BP302" s="17"/>
      <c r="BQ302" s="17"/>
      <c r="BR302" s="17"/>
      <c r="BS302" s="17"/>
      <c r="BT302" s="17"/>
      <c r="BU302" s="17"/>
      <c r="BV302" s="17"/>
      <c r="BW302" s="17"/>
      <c r="BX302" s="17"/>
      <c r="BY302" s="17"/>
      <c r="BZ302" s="17"/>
      <c r="CA302" s="17"/>
      <c r="CB302" s="17"/>
      <c r="CC302" s="17"/>
      <c r="CD302" s="17"/>
      <c r="CE302" s="17"/>
      <c r="CF302" s="17"/>
      <c r="CG302" s="17"/>
      <c r="CH302" s="17"/>
      <c r="CI302" s="17"/>
      <c r="CJ302" s="17"/>
      <c r="CK302" s="17"/>
      <c r="CL302" s="17"/>
      <c r="CM302" s="17"/>
      <c r="CN302" s="17"/>
      <c r="CO302" s="17"/>
      <c r="CP302" s="17"/>
      <c r="CQ302" s="17"/>
      <c r="CR302" s="17"/>
      <c r="CS302" s="17"/>
      <c r="CT302" s="17"/>
      <c r="CU302" s="17"/>
      <c r="CV302" s="17"/>
      <c r="CW302" s="17"/>
      <c r="CX302" s="17"/>
      <c r="CY302" s="17"/>
      <c r="CZ302" s="17"/>
      <c r="DA302" s="17"/>
      <c r="DB302" s="17"/>
      <c r="DC302" s="17"/>
      <c r="DD302" s="17"/>
      <c r="DE302" s="17"/>
      <c r="DF302" s="17"/>
      <c r="DG302" s="17"/>
      <c r="DH302" s="17"/>
      <c r="DI302" s="17"/>
      <c r="DJ302" s="17"/>
      <c r="DK302" s="17"/>
      <c r="DL302" s="17"/>
      <c r="DM302" s="17"/>
      <c r="DN302" s="17"/>
      <c r="DO302" s="17"/>
      <c r="DP302" s="17"/>
      <c r="DQ302" s="17"/>
      <c r="DR302" s="17"/>
      <c r="DS302" s="17"/>
      <c r="DT302" s="17"/>
      <c r="DU302" s="17"/>
      <c r="DV302" s="17"/>
      <c r="DW302" s="17"/>
      <c r="DX302" s="17"/>
      <c r="DY302" s="17"/>
      <c r="DZ302" s="17"/>
      <c r="EA302" s="17"/>
      <c r="EB302" s="17"/>
      <c r="EC302" s="17"/>
      <c r="ED302" s="17"/>
      <c r="EE302" s="17"/>
      <c r="EF302" s="17"/>
      <c r="EG302" s="17"/>
      <c r="EH302" s="17"/>
      <c r="EI302" s="17"/>
      <c r="EJ302" s="17"/>
      <c r="EK302" s="17"/>
      <c r="EL302" s="17"/>
      <c r="EM302" s="17"/>
      <c r="EN302" s="17"/>
      <c r="EO302" s="17"/>
      <c r="EP302" s="17"/>
      <c r="EQ302" s="17"/>
      <c r="ER302" s="17"/>
      <c r="ES302" s="17"/>
      <c r="ET302" s="17"/>
      <c r="EU302" s="17"/>
      <c r="EV302" s="17"/>
      <c r="EW302" s="17"/>
      <c r="EX302" s="17"/>
      <c r="EY302" s="17"/>
      <c r="EZ302" s="17"/>
      <c r="FA302" s="17"/>
      <c r="FB302" s="17"/>
      <c r="FC302" s="17"/>
      <c r="FD302" s="17"/>
      <c r="FE302" s="17"/>
      <c r="FF302" s="17"/>
      <c r="FG302" s="17"/>
      <c r="FH302" s="17"/>
      <c r="FI302" s="17"/>
      <c r="FJ302" s="17"/>
      <c r="FK302" s="17"/>
      <c r="FL302" s="17"/>
      <c r="FM302" s="17"/>
      <c r="FN302" s="17"/>
      <c r="FO302" s="17"/>
      <c r="FP302" s="17"/>
      <c r="FQ302" s="17"/>
      <c r="FR302" s="17"/>
      <c r="FS302" s="17"/>
      <c r="FT302" s="17"/>
      <c r="FU302" s="17"/>
      <c r="FV302" s="17"/>
      <c r="FW302" s="17"/>
      <c r="FX302" s="17"/>
      <c r="FY302" s="17"/>
      <c r="FZ302" s="17"/>
      <c r="GA302" s="17"/>
      <c r="GB302" s="17"/>
      <c r="GC302" s="17"/>
      <c r="GD302" s="17"/>
      <c r="GE302" s="17"/>
      <c r="GF302" s="17"/>
      <c r="GG302" s="17"/>
      <c r="GH302" s="17"/>
      <c r="GI302" s="17"/>
      <c r="GJ302" s="17"/>
      <c r="GK302" s="17"/>
      <c r="GL302" s="17"/>
      <c r="GM302" s="17"/>
      <c r="GN302" s="17"/>
      <c r="GO302" s="17"/>
      <c r="GP302" s="17"/>
      <c r="GQ302" s="17"/>
      <c r="GR302" s="17"/>
      <c r="GS302" s="17"/>
      <c r="GT302" s="17"/>
      <c r="GU302" s="17"/>
      <c r="GV302" s="17"/>
      <c r="GW302" s="17"/>
      <c r="GX302" s="17"/>
      <c r="GY302" s="17"/>
      <c r="GZ302" s="17"/>
      <c r="HA302" s="17"/>
      <c r="HB302" s="17"/>
      <c r="HC302" s="17"/>
      <c r="HD302" s="17"/>
      <c r="HE302" s="17"/>
      <c r="HF302" s="17"/>
      <c r="HG302" s="17"/>
      <c r="HH302" s="17"/>
      <c r="HI302" s="17"/>
      <c r="HJ302" s="17"/>
      <c r="HK302" s="17"/>
      <c r="HL302" s="17"/>
      <c r="HM302" s="17"/>
      <c r="HN302" s="17"/>
      <c r="HO302" s="17"/>
      <c r="HP302" s="17"/>
      <c r="HQ302" s="17"/>
      <c r="HR302" s="17"/>
      <c r="HS302" s="17"/>
      <c r="HT302" s="17"/>
      <c r="HU302" s="17"/>
      <c r="HV302" s="17"/>
      <c r="HW302" s="17"/>
      <c r="HX302" s="17"/>
      <c r="HY302" s="17"/>
      <c r="HZ302" s="17"/>
      <c r="IA302" s="17"/>
      <c r="IB302" s="17"/>
      <c r="IC302" s="17"/>
      <c r="ID302" s="17"/>
      <c r="IE302" s="17"/>
      <c r="IF302" s="17"/>
      <c r="IG302" s="17"/>
      <c r="IH302" s="17"/>
      <c r="II302" s="17"/>
      <c r="IJ302" s="17"/>
      <c r="IK302" s="17"/>
      <c r="IL302" s="17"/>
      <c r="IM302" s="17"/>
      <c r="IN302" s="17"/>
      <c r="IO302" s="17"/>
      <c r="IP302" s="17"/>
    </row>
    <row r="303" spans="1:250" ht="16.5" hidden="1">
      <c r="A303" s="22"/>
      <c r="B303" s="22"/>
      <c r="C303" s="22"/>
      <c r="D303" s="22"/>
      <c r="E303" s="23"/>
      <c r="F303" s="24"/>
      <c r="G303" s="24"/>
      <c r="H303" s="41"/>
      <c r="I303" s="25"/>
      <c r="J303" s="25"/>
      <c r="K303" s="26"/>
      <c r="L303" s="24"/>
      <c r="M303" s="24"/>
      <c r="N303" s="24"/>
      <c r="O303" s="26"/>
      <c r="P303" s="26"/>
      <c r="Q303" s="26"/>
      <c r="R303" s="26"/>
      <c r="S303" s="92"/>
      <c r="T303" s="28"/>
      <c r="U303" s="28"/>
      <c r="V303" s="28"/>
      <c r="W303" s="28"/>
      <c r="X303" s="29"/>
      <c r="Y303" s="29"/>
      <c r="Z303" s="29"/>
      <c r="AA303" s="29"/>
      <c r="AB303" s="28"/>
      <c r="AC303" s="28"/>
      <c r="AD303" s="28"/>
      <c r="AE303" s="28"/>
      <c r="AF303" s="30"/>
      <c r="AG303" s="30"/>
      <c r="AH303" s="30"/>
      <c r="AI303" s="30"/>
      <c r="AJ303" s="31"/>
      <c r="AK303" s="31"/>
      <c r="AL303" s="32"/>
      <c r="AM303" s="28"/>
      <c r="AN303" s="28"/>
      <c r="AO303" s="28"/>
      <c r="AP303" s="28"/>
      <c r="AQ303" s="28"/>
      <c r="AR303" s="28"/>
      <c r="AS303" s="28"/>
      <c r="AT303" s="28"/>
      <c r="AU303" s="33"/>
      <c r="AV303" s="23"/>
      <c r="AW303" s="34"/>
      <c r="AX303" s="35"/>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c r="CF303" s="17"/>
      <c r="CG303" s="17"/>
      <c r="CH303" s="17"/>
      <c r="CI303" s="17"/>
      <c r="CJ303" s="17"/>
      <c r="CK303" s="17"/>
      <c r="CL303" s="17"/>
      <c r="CM303" s="17"/>
      <c r="CN303" s="17"/>
      <c r="CO303" s="17"/>
      <c r="CP303" s="17"/>
      <c r="CQ303" s="17"/>
      <c r="CR303" s="17"/>
      <c r="CS303" s="17"/>
      <c r="CT303" s="17"/>
      <c r="CU303" s="17"/>
      <c r="CV303" s="17"/>
      <c r="CW303" s="17"/>
      <c r="CX303" s="17"/>
      <c r="CY303" s="17"/>
      <c r="CZ303" s="17"/>
      <c r="DA303" s="17"/>
      <c r="DB303" s="17"/>
      <c r="DC303" s="17"/>
      <c r="DD303" s="17"/>
      <c r="DE303" s="17"/>
      <c r="DF303" s="17"/>
      <c r="DG303" s="17"/>
      <c r="DH303" s="17"/>
      <c r="DI303" s="17"/>
      <c r="DJ303" s="17"/>
      <c r="DK303" s="17"/>
      <c r="DL303" s="17"/>
      <c r="DM303" s="17"/>
      <c r="DN303" s="17"/>
      <c r="DO303" s="17"/>
      <c r="DP303" s="17"/>
      <c r="DQ303" s="17"/>
      <c r="DR303" s="17"/>
      <c r="DS303" s="17"/>
      <c r="DT303" s="17"/>
      <c r="DU303" s="17"/>
      <c r="DV303" s="17"/>
      <c r="DW303" s="17"/>
      <c r="DX303" s="17"/>
      <c r="DY303" s="17"/>
      <c r="DZ303" s="17"/>
      <c r="EA303" s="17"/>
      <c r="EB303" s="17"/>
      <c r="EC303" s="17"/>
      <c r="ED303" s="17"/>
      <c r="EE303" s="17"/>
      <c r="EF303" s="17"/>
      <c r="EG303" s="17"/>
      <c r="EH303" s="17"/>
      <c r="EI303" s="17"/>
      <c r="EJ303" s="17"/>
      <c r="EK303" s="17"/>
      <c r="EL303" s="17"/>
      <c r="EM303" s="17"/>
      <c r="EN303" s="17"/>
      <c r="EO303" s="17"/>
      <c r="EP303" s="17"/>
      <c r="EQ303" s="17"/>
      <c r="ER303" s="17"/>
      <c r="ES303" s="17"/>
      <c r="ET303" s="17"/>
      <c r="EU303" s="17"/>
      <c r="EV303" s="17"/>
      <c r="EW303" s="17"/>
      <c r="EX303" s="17"/>
      <c r="EY303" s="17"/>
      <c r="EZ303" s="17"/>
      <c r="FA303" s="17"/>
      <c r="FB303" s="17"/>
      <c r="FC303" s="17"/>
      <c r="FD303" s="17"/>
      <c r="FE303" s="17"/>
      <c r="FF303" s="17"/>
      <c r="FG303" s="17"/>
      <c r="FH303" s="17"/>
      <c r="FI303" s="17"/>
      <c r="FJ303" s="17"/>
      <c r="FK303" s="17"/>
      <c r="FL303" s="17"/>
      <c r="FM303" s="17"/>
      <c r="FN303" s="17"/>
      <c r="FO303" s="17"/>
      <c r="FP303" s="17"/>
      <c r="FQ303" s="17"/>
      <c r="FR303" s="17"/>
      <c r="FS303" s="17"/>
      <c r="FT303" s="17"/>
      <c r="FU303" s="17"/>
      <c r="FV303" s="17"/>
      <c r="FW303" s="17"/>
      <c r="FX303" s="17"/>
      <c r="FY303" s="17"/>
      <c r="FZ303" s="17"/>
      <c r="GA303" s="17"/>
      <c r="GB303" s="17"/>
      <c r="GC303" s="17"/>
      <c r="GD303" s="17"/>
      <c r="GE303" s="17"/>
      <c r="GF303" s="17"/>
      <c r="GG303" s="17"/>
      <c r="GH303" s="17"/>
      <c r="GI303" s="17"/>
      <c r="GJ303" s="17"/>
      <c r="GK303" s="17"/>
      <c r="GL303" s="17"/>
      <c r="GM303" s="17"/>
      <c r="GN303" s="17"/>
      <c r="GO303" s="17"/>
      <c r="GP303" s="17"/>
      <c r="GQ303" s="17"/>
      <c r="GR303" s="17"/>
      <c r="GS303" s="17"/>
      <c r="GT303" s="17"/>
      <c r="GU303" s="17"/>
      <c r="GV303" s="17"/>
      <c r="GW303" s="17"/>
      <c r="GX303" s="17"/>
      <c r="GY303" s="17"/>
      <c r="GZ303" s="17"/>
      <c r="HA303" s="17"/>
      <c r="HB303" s="17"/>
      <c r="HC303" s="17"/>
      <c r="HD303" s="17"/>
      <c r="HE303" s="17"/>
      <c r="HF303" s="17"/>
      <c r="HG303" s="17"/>
      <c r="HH303" s="17"/>
      <c r="HI303" s="17"/>
      <c r="HJ303" s="17"/>
      <c r="HK303" s="17"/>
      <c r="HL303" s="17"/>
      <c r="HM303" s="17"/>
      <c r="HN303" s="17"/>
      <c r="HO303" s="17"/>
      <c r="HP303" s="17"/>
      <c r="HQ303" s="17"/>
      <c r="HR303" s="17"/>
      <c r="HS303" s="17"/>
      <c r="HT303" s="17"/>
      <c r="HU303" s="17"/>
      <c r="HV303" s="17"/>
      <c r="HW303" s="17"/>
      <c r="HX303" s="17"/>
      <c r="HY303" s="17"/>
      <c r="HZ303" s="17"/>
      <c r="IA303" s="17"/>
      <c r="IB303" s="17"/>
      <c r="IC303" s="17"/>
      <c r="ID303" s="17"/>
      <c r="IE303" s="17"/>
      <c r="IF303" s="17"/>
      <c r="IG303" s="17"/>
      <c r="IH303" s="17"/>
      <c r="II303" s="17"/>
      <c r="IJ303" s="17"/>
      <c r="IK303" s="17"/>
      <c r="IL303" s="17"/>
      <c r="IM303" s="17"/>
      <c r="IN303" s="17"/>
      <c r="IO303" s="17"/>
      <c r="IP303" s="17"/>
    </row>
    <row r="304" spans="1:250" ht="16.5" hidden="1">
      <c r="A304" s="22"/>
      <c r="B304" s="22"/>
      <c r="C304" s="22"/>
      <c r="D304" s="22"/>
      <c r="E304" s="23"/>
      <c r="F304" s="24"/>
      <c r="G304" s="24"/>
      <c r="H304" s="41"/>
      <c r="I304" s="25"/>
      <c r="J304" s="25"/>
      <c r="K304" s="26"/>
      <c r="L304" s="24"/>
      <c r="M304" s="24"/>
      <c r="N304" s="24"/>
      <c r="O304" s="26"/>
      <c r="P304" s="26"/>
      <c r="Q304" s="26"/>
      <c r="R304" s="26"/>
      <c r="S304" s="92"/>
      <c r="T304" s="28"/>
      <c r="U304" s="28"/>
      <c r="V304" s="28"/>
      <c r="W304" s="28"/>
      <c r="X304" s="29"/>
      <c r="Y304" s="29"/>
      <c r="Z304" s="29"/>
      <c r="AA304" s="29"/>
      <c r="AB304" s="28"/>
      <c r="AC304" s="28"/>
      <c r="AD304" s="28"/>
      <c r="AE304" s="28"/>
      <c r="AF304" s="30"/>
      <c r="AG304" s="30"/>
      <c r="AH304" s="30"/>
      <c r="AI304" s="30"/>
      <c r="AJ304" s="31"/>
      <c r="AK304" s="31"/>
      <c r="AL304" s="32"/>
      <c r="AM304" s="28"/>
      <c r="AN304" s="28"/>
      <c r="AO304" s="28"/>
      <c r="AP304" s="28"/>
      <c r="AQ304" s="28"/>
      <c r="AR304" s="28"/>
      <c r="AS304" s="28"/>
      <c r="AT304" s="28"/>
      <c r="AU304" s="33"/>
      <c r="AV304" s="23"/>
      <c r="AW304" s="34"/>
      <c r="AX304" s="35"/>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c r="CF304" s="17"/>
      <c r="CG304" s="17"/>
      <c r="CH304" s="17"/>
      <c r="CI304" s="17"/>
      <c r="CJ304" s="17"/>
      <c r="CK304" s="17"/>
      <c r="CL304" s="17"/>
      <c r="CM304" s="17"/>
      <c r="CN304" s="17"/>
      <c r="CO304" s="17"/>
      <c r="CP304" s="17"/>
      <c r="CQ304" s="17"/>
      <c r="CR304" s="17"/>
      <c r="CS304" s="17"/>
      <c r="CT304" s="17"/>
      <c r="CU304" s="17"/>
      <c r="CV304" s="17"/>
      <c r="CW304" s="17"/>
      <c r="CX304" s="17"/>
      <c r="CY304" s="17"/>
      <c r="CZ304" s="17"/>
      <c r="DA304" s="17"/>
      <c r="DB304" s="17"/>
      <c r="DC304" s="17"/>
      <c r="DD304" s="17"/>
      <c r="DE304" s="17"/>
      <c r="DF304" s="17"/>
      <c r="DG304" s="17"/>
      <c r="DH304" s="17"/>
      <c r="DI304" s="17"/>
      <c r="DJ304" s="17"/>
      <c r="DK304" s="17"/>
      <c r="DL304" s="17"/>
      <c r="DM304" s="17"/>
      <c r="DN304" s="17"/>
      <c r="DO304" s="17"/>
      <c r="DP304" s="17"/>
      <c r="DQ304" s="17"/>
      <c r="DR304" s="17"/>
      <c r="DS304" s="17"/>
      <c r="DT304" s="17"/>
      <c r="DU304" s="17"/>
      <c r="DV304" s="17"/>
      <c r="DW304" s="17"/>
      <c r="DX304" s="17"/>
      <c r="DY304" s="17"/>
      <c r="DZ304" s="17"/>
      <c r="EA304" s="17"/>
      <c r="EB304" s="17"/>
      <c r="EC304" s="17"/>
      <c r="ED304" s="17"/>
      <c r="EE304" s="17"/>
      <c r="EF304" s="17"/>
      <c r="EG304" s="17"/>
      <c r="EH304" s="17"/>
      <c r="EI304" s="17"/>
      <c r="EJ304" s="17"/>
      <c r="EK304" s="17"/>
      <c r="EL304" s="17"/>
      <c r="EM304" s="17"/>
      <c r="EN304" s="17"/>
      <c r="EO304" s="17"/>
      <c r="EP304" s="17"/>
      <c r="EQ304" s="17"/>
      <c r="ER304" s="17"/>
      <c r="ES304" s="17"/>
      <c r="ET304" s="17"/>
      <c r="EU304" s="17"/>
      <c r="EV304" s="17"/>
      <c r="EW304" s="17"/>
      <c r="EX304" s="17"/>
      <c r="EY304" s="17"/>
      <c r="EZ304" s="17"/>
      <c r="FA304" s="17"/>
      <c r="FB304" s="17"/>
      <c r="FC304" s="17"/>
      <c r="FD304" s="17"/>
      <c r="FE304" s="17"/>
      <c r="FF304" s="17"/>
      <c r="FG304" s="17"/>
      <c r="FH304" s="17"/>
      <c r="FI304" s="17"/>
      <c r="FJ304" s="17"/>
      <c r="FK304" s="17"/>
      <c r="FL304" s="17"/>
      <c r="FM304" s="17"/>
      <c r="FN304" s="17"/>
      <c r="FO304" s="17"/>
      <c r="FP304" s="17"/>
      <c r="FQ304" s="17"/>
      <c r="FR304" s="17"/>
      <c r="FS304" s="17"/>
      <c r="FT304" s="17"/>
      <c r="FU304" s="17"/>
      <c r="FV304" s="17"/>
      <c r="FW304" s="17"/>
      <c r="FX304" s="17"/>
      <c r="FY304" s="17"/>
      <c r="FZ304" s="17"/>
      <c r="GA304" s="17"/>
      <c r="GB304" s="17"/>
      <c r="GC304" s="17"/>
      <c r="GD304" s="17"/>
      <c r="GE304" s="17"/>
      <c r="GF304" s="17"/>
      <c r="GG304" s="17"/>
      <c r="GH304" s="17"/>
      <c r="GI304" s="17"/>
      <c r="GJ304" s="17"/>
      <c r="GK304" s="17"/>
      <c r="GL304" s="17"/>
      <c r="GM304" s="17"/>
      <c r="GN304" s="17"/>
      <c r="GO304" s="17"/>
      <c r="GP304" s="17"/>
      <c r="GQ304" s="17"/>
      <c r="GR304" s="17"/>
      <c r="GS304" s="17"/>
      <c r="GT304" s="17"/>
      <c r="GU304" s="17"/>
      <c r="GV304" s="17"/>
      <c r="GW304" s="17"/>
      <c r="GX304" s="17"/>
      <c r="GY304" s="17"/>
      <c r="GZ304" s="17"/>
      <c r="HA304" s="17"/>
      <c r="HB304" s="17"/>
      <c r="HC304" s="17"/>
      <c r="HD304" s="17"/>
      <c r="HE304" s="17"/>
      <c r="HF304" s="17"/>
      <c r="HG304" s="17"/>
      <c r="HH304" s="17"/>
      <c r="HI304" s="17"/>
      <c r="HJ304" s="17"/>
      <c r="HK304" s="17"/>
      <c r="HL304" s="17"/>
      <c r="HM304" s="17"/>
      <c r="HN304" s="17"/>
      <c r="HO304" s="17"/>
      <c r="HP304" s="17"/>
      <c r="HQ304" s="17"/>
      <c r="HR304" s="17"/>
      <c r="HS304" s="17"/>
      <c r="HT304" s="17"/>
      <c r="HU304" s="17"/>
      <c r="HV304" s="17"/>
      <c r="HW304" s="17"/>
      <c r="HX304" s="17"/>
      <c r="HY304" s="17"/>
      <c r="HZ304" s="17"/>
      <c r="IA304" s="17"/>
      <c r="IB304" s="17"/>
      <c r="IC304" s="17"/>
      <c r="ID304" s="17"/>
      <c r="IE304" s="17"/>
      <c r="IF304" s="17"/>
      <c r="IG304" s="17"/>
      <c r="IH304" s="17"/>
      <c r="II304" s="17"/>
      <c r="IJ304" s="17"/>
      <c r="IK304" s="17"/>
      <c r="IL304" s="17"/>
      <c r="IM304" s="17"/>
      <c r="IN304" s="17"/>
      <c r="IO304" s="17"/>
      <c r="IP304" s="17"/>
    </row>
    <row r="305" spans="1:250" ht="16.5" hidden="1">
      <c r="A305" s="22"/>
      <c r="B305" s="22"/>
      <c r="C305" s="22"/>
      <c r="D305" s="22"/>
      <c r="E305" s="23"/>
      <c r="F305" s="24"/>
      <c r="G305" s="24"/>
      <c r="H305" s="41"/>
      <c r="I305" s="25"/>
      <c r="J305" s="25"/>
      <c r="K305" s="26"/>
      <c r="L305" s="24"/>
      <c r="M305" s="24"/>
      <c r="N305" s="24"/>
      <c r="O305" s="26"/>
      <c r="P305" s="26"/>
      <c r="Q305" s="26"/>
      <c r="R305" s="26"/>
      <c r="S305" s="92"/>
      <c r="T305" s="28"/>
      <c r="U305" s="28"/>
      <c r="V305" s="28"/>
      <c r="W305" s="28"/>
      <c r="X305" s="29"/>
      <c r="Y305" s="29"/>
      <c r="Z305" s="29"/>
      <c r="AA305" s="29"/>
      <c r="AB305" s="28"/>
      <c r="AC305" s="28"/>
      <c r="AD305" s="28"/>
      <c r="AE305" s="28"/>
      <c r="AF305" s="30"/>
      <c r="AG305" s="30"/>
      <c r="AH305" s="30"/>
      <c r="AI305" s="30"/>
      <c r="AJ305" s="31"/>
      <c r="AK305" s="31"/>
      <c r="AL305" s="32"/>
      <c r="AM305" s="28"/>
      <c r="AN305" s="28"/>
      <c r="AO305" s="28"/>
      <c r="AP305" s="28"/>
      <c r="AQ305" s="28"/>
      <c r="AR305" s="28"/>
      <c r="AS305" s="28"/>
      <c r="AT305" s="28"/>
      <c r="AU305" s="33"/>
      <c r="AV305" s="23"/>
      <c r="AW305" s="34"/>
      <c r="AX305" s="35"/>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c r="CF305" s="17"/>
      <c r="CG305" s="17"/>
      <c r="CH305" s="17"/>
      <c r="CI305" s="17"/>
      <c r="CJ305" s="17"/>
      <c r="CK305" s="17"/>
      <c r="CL305" s="17"/>
      <c r="CM305" s="17"/>
      <c r="CN305" s="17"/>
      <c r="CO305" s="17"/>
      <c r="CP305" s="17"/>
      <c r="CQ305" s="17"/>
      <c r="CR305" s="17"/>
      <c r="CS305" s="17"/>
      <c r="CT305" s="17"/>
      <c r="CU305" s="17"/>
      <c r="CV305" s="17"/>
      <c r="CW305" s="17"/>
      <c r="CX305" s="17"/>
      <c r="CY305" s="17"/>
      <c r="CZ305" s="17"/>
      <c r="DA305" s="17"/>
      <c r="DB305" s="17"/>
      <c r="DC305" s="17"/>
      <c r="DD305" s="17"/>
      <c r="DE305" s="17"/>
      <c r="DF305" s="17"/>
      <c r="DG305" s="17"/>
      <c r="DH305" s="17"/>
      <c r="DI305" s="17"/>
      <c r="DJ305" s="17"/>
      <c r="DK305" s="17"/>
      <c r="DL305" s="17"/>
      <c r="DM305" s="17"/>
      <c r="DN305" s="17"/>
      <c r="DO305" s="17"/>
      <c r="DP305" s="17"/>
      <c r="DQ305" s="17"/>
      <c r="DR305" s="17"/>
      <c r="DS305" s="17"/>
      <c r="DT305" s="17"/>
      <c r="DU305" s="17"/>
      <c r="DV305" s="17"/>
      <c r="DW305" s="17"/>
      <c r="DX305" s="17"/>
      <c r="DY305" s="17"/>
      <c r="DZ305" s="17"/>
      <c r="EA305" s="17"/>
      <c r="EB305" s="17"/>
      <c r="EC305" s="17"/>
      <c r="ED305" s="17"/>
      <c r="EE305" s="17"/>
      <c r="EF305" s="17"/>
      <c r="EG305" s="17"/>
      <c r="EH305" s="17"/>
      <c r="EI305" s="17"/>
      <c r="EJ305" s="17"/>
      <c r="EK305" s="17"/>
      <c r="EL305" s="17"/>
      <c r="EM305" s="17"/>
      <c r="EN305" s="17"/>
      <c r="EO305" s="17"/>
      <c r="EP305" s="17"/>
      <c r="EQ305" s="17"/>
      <c r="ER305" s="17"/>
      <c r="ES305" s="17"/>
      <c r="ET305" s="17"/>
      <c r="EU305" s="17"/>
      <c r="EV305" s="17"/>
      <c r="EW305" s="17"/>
      <c r="EX305" s="17"/>
      <c r="EY305" s="17"/>
      <c r="EZ305" s="17"/>
      <c r="FA305" s="17"/>
      <c r="FB305" s="17"/>
      <c r="FC305" s="17"/>
      <c r="FD305" s="17"/>
      <c r="FE305" s="17"/>
      <c r="FF305" s="17"/>
      <c r="FG305" s="17"/>
      <c r="FH305" s="17"/>
      <c r="FI305" s="17"/>
      <c r="FJ305" s="17"/>
      <c r="FK305" s="17"/>
      <c r="FL305" s="17"/>
      <c r="FM305" s="17"/>
      <c r="FN305" s="17"/>
      <c r="FO305" s="17"/>
      <c r="FP305" s="17"/>
      <c r="FQ305" s="17"/>
      <c r="FR305" s="17"/>
      <c r="FS305" s="17"/>
      <c r="FT305" s="17"/>
      <c r="FU305" s="17"/>
      <c r="FV305" s="17"/>
      <c r="FW305" s="17"/>
      <c r="FX305" s="17"/>
      <c r="FY305" s="17"/>
      <c r="FZ305" s="17"/>
      <c r="GA305" s="17"/>
      <c r="GB305" s="17"/>
      <c r="GC305" s="17"/>
      <c r="GD305" s="17"/>
      <c r="GE305" s="17"/>
      <c r="GF305" s="17"/>
      <c r="GG305" s="17"/>
      <c r="GH305" s="17"/>
      <c r="GI305" s="17"/>
      <c r="GJ305" s="17"/>
      <c r="GK305" s="17"/>
      <c r="GL305" s="17"/>
      <c r="GM305" s="17"/>
      <c r="GN305" s="17"/>
      <c r="GO305" s="17"/>
      <c r="GP305" s="17"/>
      <c r="GQ305" s="17"/>
      <c r="GR305" s="17"/>
      <c r="GS305" s="17"/>
      <c r="GT305" s="17"/>
      <c r="GU305" s="17"/>
      <c r="GV305" s="17"/>
      <c r="GW305" s="17"/>
      <c r="GX305" s="17"/>
      <c r="GY305" s="17"/>
      <c r="GZ305" s="17"/>
      <c r="HA305" s="17"/>
      <c r="HB305" s="17"/>
      <c r="HC305" s="17"/>
      <c r="HD305" s="17"/>
      <c r="HE305" s="17"/>
      <c r="HF305" s="17"/>
      <c r="HG305" s="17"/>
      <c r="HH305" s="17"/>
      <c r="HI305" s="17"/>
      <c r="HJ305" s="17"/>
      <c r="HK305" s="17"/>
      <c r="HL305" s="17"/>
      <c r="HM305" s="17"/>
      <c r="HN305" s="17"/>
      <c r="HO305" s="17"/>
      <c r="HP305" s="17"/>
      <c r="HQ305" s="17"/>
      <c r="HR305" s="17"/>
      <c r="HS305" s="17"/>
      <c r="HT305" s="17"/>
      <c r="HU305" s="17"/>
      <c r="HV305" s="17"/>
      <c r="HW305" s="17"/>
      <c r="HX305" s="17"/>
      <c r="HY305" s="17"/>
      <c r="HZ305" s="17"/>
      <c r="IA305" s="17"/>
      <c r="IB305" s="17"/>
      <c r="IC305" s="17"/>
      <c r="ID305" s="17"/>
      <c r="IE305" s="17"/>
      <c r="IF305" s="17"/>
      <c r="IG305" s="17"/>
      <c r="IH305" s="17"/>
      <c r="II305" s="17"/>
      <c r="IJ305" s="17"/>
      <c r="IK305" s="17"/>
      <c r="IL305" s="17"/>
      <c r="IM305" s="17"/>
      <c r="IN305" s="17"/>
      <c r="IO305" s="17"/>
      <c r="IP305" s="17"/>
    </row>
    <row r="306" spans="1:250" ht="16.5" hidden="1">
      <c r="A306" s="22"/>
      <c r="B306" s="22"/>
      <c r="C306" s="22"/>
      <c r="D306" s="22"/>
      <c r="E306" s="23"/>
      <c r="F306" s="24"/>
      <c r="G306" s="24"/>
      <c r="H306" s="41"/>
      <c r="I306" s="25"/>
      <c r="J306" s="25"/>
      <c r="K306" s="26"/>
      <c r="L306" s="24"/>
      <c r="M306" s="24"/>
      <c r="N306" s="24"/>
      <c r="O306" s="26"/>
      <c r="P306" s="26"/>
      <c r="Q306" s="26"/>
      <c r="R306" s="26"/>
      <c r="S306" s="92"/>
      <c r="T306" s="28"/>
      <c r="U306" s="28"/>
      <c r="V306" s="28"/>
      <c r="W306" s="28"/>
      <c r="X306" s="29"/>
      <c r="Y306" s="29"/>
      <c r="Z306" s="29"/>
      <c r="AA306" s="29"/>
      <c r="AB306" s="28"/>
      <c r="AC306" s="28"/>
      <c r="AD306" s="28"/>
      <c r="AE306" s="28"/>
      <c r="AF306" s="30"/>
      <c r="AG306" s="30"/>
      <c r="AH306" s="30"/>
      <c r="AI306" s="30"/>
      <c r="AJ306" s="31"/>
      <c r="AK306" s="31"/>
      <c r="AL306" s="32"/>
      <c r="AM306" s="28"/>
      <c r="AN306" s="28"/>
      <c r="AO306" s="28"/>
      <c r="AP306" s="28"/>
      <c r="AQ306" s="28"/>
      <c r="AR306" s="28"/>
      <c r="AS306" s="28"/>
      <c r="AT306" s="28"/>
      <c r="AU306" s="33"/>
      <c r="AV306" s="23"/>
      <c r="AW306" s="34"/>
      <c r="AX306" s="35"/>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c r="CF306" s="17"/>
      <c r="CG306" s="17"/>
      <c r="CH306" s="17"/>
      <c r="CI306" s="17"/>
      <c r="CJ306" s="17"/>
      <c r="CK306" s="17"/>
      <c r="CL306" s="17"/>
      <c r="CM306" s="17"/>
      <c r="CN306" s="17"/>
      <c r="CO306" s="17"/>
      <c r="CP306" s="17"/>
      <c r="CQ306" s="17"/>
      <c r="CR306" s="17"/>
      <c r="CS306" s="17"/>
      <c r="CT306" s="17"/>
      <c r="CU306" s="17"/>
      <c r="CV306" s="17"/>
      <c r="CW306" s="17"/>
      <c r="CX306" s="17"/>
      <c r="CY306" s="17"/>
      <c r="CZ306" s="17"/>
      <c r="DA306" s="17"/>
      <c r="DB306" s="17"/>
      <c r="DC306" s="17"/>
      <c r="DD306" s="17"/>
      <c r="DE306" s="17"/>
      <c r="DF306" s="17"/>
      <c r="DG306" s="17"/>
      <c r="DH306" s="17"/>
      <c r="DI306" s="17"/>
      <c r="DJ306" s="17"/>
      <c r="DK306" s="17"/>
      <c r="DL306" s="17"/>
      <c r="DM306" s="17"/>
      <c r="DN306" s="17"/>
      <c r="DO306" s="17"/>
      <c r="DP306" s="17"/>
      <c r="DQ306" s="17"/>
      <c r="DR306" s="17"/>
      <c r="DS306" s="17"/>
      <c r="DT306" s="17"/>
      <c r="DU306" s="17"/>
      <c r="DV306" s="17"/>
      <c r="DW306" s="17"/>
      <c r="DX306" s="17"/>
      <c r="DY306" s="17"/>
      <c r="DZ306" s="17"/>
      <c r="EA306" s="17"/>
      <c r="EB306" s="17"/>
      <c r="EC306" s="17"/>
      <c r="ED306" s="17"/>
      <c r="EE306" s="17"/>
      <c r="EF306" s="17"/>
      <c r="EG306" s="17"/>
      <c r="EH306" s="17"/>
      <c r="EI306" s="17"/>
      <c r="EJ306" s="17"/>
      <c r="EK306" s="17"/>
      <c r="EL306" s="17"/>
      <c r="EM306" s="17"/>
      <c r="EN306" s="17"/>
      <c r="EO306" s="17"/>
      <c r="EP306" s="17"/>
      <c r="EQ306" s="17"/>
      <c r="ER306" s="17"/>
      <c r="ES306" s="17"/>
      <c r="ET306" s="17"/>
      <c r="EU306" s="17"/>
      <c r="EV306" s="17"/>
      <c r="EW306" s="17"/>
      <c r="EX306" s="17"/>
      <c r="EY306" s="17"/>
      <c r="EZ306" s="17"/>
      <c r="FA306" s="17"/>
      <c r="FB306" s="17"/>
      <c r="FC306" s="17"/>
      <c r="FD306" s="17"/>
      <c r="FE306" s="17"/>
      <c r="FF306" s="17"/>
      <c r="FG306" s="17"/>
      <c r="FH306" s="17"/>
      <c r="FI306" s="17"/>
      <c r="FJ306" s="17"/>
      <c r="FK306" s="17"/>
      <c r="FL306" s="17"/>
      <c r="FM306" s="17"/>
      <c r="FN306" s="17"/>
      <c r="FO306" s="17"/>
      <c r="FP306" s="17"/>
      <c r="FQ306" s="17"/>
      <c r="FR306" s="17"/>
      <c r="FS306" s="17"/>
      <c r="FT306" s="17"/>
      <c r="FU306" s="17"/>
      <c r="FV306" s="17"/>
      <c r="FW306" s="17"/>
      <c r="FX306" s="17"/>
      <c r="FY306" s="17"/>
      <c r="FZ306" s="17"/>
      <c r="GA306" s="17"/>
      <c r="GB306" s="17"/>
      <c r="GC306" s="17"/>
      <c r="GD306" s="17"/>
      <c r="GE306" s="17"/>
      <c r="GF306" s="17"/>
      <c r="GG306" s="17"/>
      <c r="GH306" s="17"/>
      <c r="GI306" s="17"/>
      <c r="GJ306" s="17"/>
      <c r="GK306" s="17"/>
      <c r="GL306" s="17"/>
      <c r="GM306" s="17"/>
      <c r="GN306" s="17"/>
      <c r="GO306" s="17"/>
      <c r="GP306" s="17"/>
      <c r="GQ306" s="17"/>
      <c r="GR306" s="17"/>
      <c r="GS306" s="17"/>
      <c r="GT306" s="17"/>
      <c r="GU306" s="17"/>
      <c r="GV306" s="17"/>
      <c r="GW306" s="17"/>
      <c r="GX306" s="17"/>
      <c r="GY306" s="17"/>
      <c r="GZ306" s="17"/>
      <c r="HA306" s="17"/>
      <c r="HB306" s="17"/>
      <c r="HC306" s="17"/>
      <c r="HD306" s="17"/>
      <c r="HE306" s="17"/>
      <c r="HF306" s="17"/>
      <c r="HG306" s="17"/>
      <c r="HH306" s="17"/>
      <c r="HI306" s="17"/>
      <c r="HJ306" s="17"/>
      <c r="HK306" s="17"/>
      <c r="HL306" s="17"/>
      <c r="HM306" s="17"/>
      <c r="HN306" s="17"/>
      <c r="HO306" s="17"/>
      <c r="HP306" s="17"/>
      <c r="HQ306" s="17"/>
      <c r="HR306" s="17"/>
      <c r="HS306" s="17"/>
      <c r="HT306" s="17"/>
      <c r="HU306" s="17"/>
      <c r="HV306" s="17"/>
      <c r="HW306" s="17"/>
      <c r="HX306" s="17"/>
      <c r="HY306" s="17"/>
      <c r="HZ306" s="17"/>
      <c r="IA306" s="17"/>
      <c r="IB306" s="17"/>
      <c r="IC306" s="17"/>
      <c r="ID306" s="17"/>
      <c r="IE306" s="17"/>
      <c r="IF306" s="17"/>
      <c r="IG306" s="17"/>
      <c r="IH306" s="17"/>
      <c r="II306" s="17"/>
      <c r="IJ306" s="17"/>
      <c r="IK306" s="17"/>
      <c r="IL306" s="17"/>
      <c r="IM306" s="17"/>
      <c r="IN306" s="17"/>
      <c r="IO306" s="17"/>
      <c r="IP306" s="17"/>
    </row>
    <row r="307" spans="1:250" ht="16.5" hidden="1">
      <c r="A307" s="22"/>
      <c r="B307" s="22"/>
      <c r="C307" s="22"/>
      <c r="D307" s="22"/>
      <c r="E307" s="23"/>
      <c r="F307" s="24"/>
      <c r="G307" s="24"/>
      <c r="H307" s="41"/>
      <c r="I307" s="25"/>
      <c r="J307" s="25"/>
      <c r="K307" s="26"/>
      <c r="L307" s="24"/>
      <c r="M307" s="24"/>
      <c r="N307" s="24"/>
      <c r="O307" s="26"/>
      <c r="P307" s="26"/>
      <c r="Q307" s="26"/>
      <c r="R307" s="26"/>
      <c r="S307" s="92"/>
      <c r="T307" s="28"/>
      <c r="U307" s="28"/>
      <c r="V307" s="28"/>
      <c r="W307" s="28"/>
      <c r="X307" s="29"/>
      <c r="Y307" s="29"/>
      <c r="Z307" s="29"/>
      <c r="AA307" s="29"/>
      <c r="AB307" s="28"/>
      <c r="AC307" s="28"/>
      <c r="AD307" s="28"/>
      <c r="AE307" s="28"/>
      <c r="AF307" s="30"/>
      <c r="AG307" s="30"/>
      <c r="AH307" s="30"/>
      <c r="AI307" s="30"/>
      <c r="AJ307" s="31"/>
      <c r="AK307" s="31"/>
      <c r="AL307" s="32"/>
      <c r="AM307" s="28"/>
      <c r="AN307" s="28"/>
      <c r="AO307" s="28"/>
      <c r="AP307" s="28"/>
      <c r="AQ307" s="28"/>
      <c r="AR307" s="28"/>
      <c r="AS307" s="28"/>
      <c r="AT307" s="28"/>
      <c r="AU307" s="33"/>
      <c r="AV307" s="23"/>
      <c r="AW307" s="34"/>
      <c r="AX307" s="35"/>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c r="CF307" s="17"/>
      <c r="CG307" s="17"/>
      <c r="CH307" s="17"/>
      <c r="CI307" s="17"/>
      <c r="CJ307" s="17"/>
      <c r="CK307" s="17"/>
      <c r="CL307" s="17"/>
      <c r="CM307" s="17"/>
      <c r="CN307" s="17"/>
      <c r="CO307" s="17"/>
      <c r="CP307" s="17"/>
      <c r="CQ307" s="17"/>
      <c r="CR307" s="17"/>
      <c r="CS307" s="17"/>
      <c r="CT307" s="17"/>
      <c r="CU307" s="17"/>
      <c r="CV307" s="17"/>
      <c r="CW307" s="17"/>
      <c r="CX307" s="17"/>
      <c r="CY307" s="17"/>
      <c r="CZ307" s="17"/>
      <c r="DA307" s="17"/>
      <c r="DB307" s="17"/>
      <c r="DC307" s="17"/>
      <c r="DD307" s="17"/>
      <c r="DE307" s="17"/>
      <c r="DF307" s="17"/>
      <c r="DG307" s="17"/>
      <c r="DH307" s="17"/>
      <c r="DI307" s="17"/>
      <c r="DJ307" s="17"/>
      <c r="DK307" s="17"/>
      <c r="DL307" s="17"/>
      <c r="DM307" s="17"/>
      <c r="DN307" s="17"/>
      <c r="DO307" s="17"/>
      <c r="DP307" s="17"/>
      <c r="DQ307" s="17"/>
      <c r="DR307" s="17"/>
      <c r="DS307" s="17"/>
      <c r="DT307" s="17"/>
      <c r="DU307" s="17"/>
      <c r="DV307" s="17"/>
      <c r="DW307" s="17"/>
      <c r="DX307" s="17"/>
      <c r="DY307" s="17"/>
      <c r="DZ307" s="17"/>
      <c r="EA307" s="17"/>
      <c r="EB307" s="17"/>
      <c r="EC307" s="17"/>
      <c r="ED307" s="17"/>
      <c r="EE307" s="17"/>
      <c r="EF307" s="17"/>
      <c r="EG307" s="17"/>
      <c r="EH307" s="17"/>
      <c r="EI307" s="17"/>
      <c r="EJ307" s="17"/>
      <c r="EK307" s="17"/>
      <c r="EL307" s="17"/>
      <c r="EM307" s="17"/>
      <c r="EN307" s="17"/>
      <c r="EO307" s="17"/>
      <c r="EP307" s="17"/>
      <c r="EQ307" s="17"/>
      <c r="ER307" s="17"/>
      <c r="ES307" s="17"/>
      <c r="ET307" s="17"/>
      <c r="EU307" s="17"/>
      <c r="EV307" s="17"/>
      <c r="EW307" s="17"/>
      <c r="EX307" s="17"/>
      <c r="EY307" s="17"/>
      <c r="EZ307" s="17"/>
      <c r="FA307" s="17"/>
      <c r="FB307" s="17"/>
      <c r="FC307" s="17"/>
      <c r="FD307" s="17"/>
      <c r="FE307" s="17"/>
      <c r="FF307" s="17"/>
      <c r="FG307" s="17"/>
      <c r="FH307" s="17"/>
      <c r="FI307" s="17"/>
      <c r="FJ307" s="17"/>
      <c r="FK307" s="17"/>
      <c r="FL307" s="17"/>
      <c r="FM307" s="17"/>
      <c r="FN307" s="17"/>
      <c r="FO307" s="17"/>
      <c r="FP307" s="17"/>
      <c r="FQ307" s="17"/>
      <c r="FR307" s="17"/>
      <c r="FS307" s="17"/>
      <c r="FT307" s="17"/>
      <c r="FU307" s="17"/>
      <c r="FV307" s="17"/>
      <c r="FW307" s="17"/>
      <c r="FX307" s="17"/>
      <c r="FY307" s="17"/>
      <c r="FZ307" s="17"/>
      <c r="GA307" s="17"/>
      <c r="GB307" s="17"/>
      <c r="GC307" s="17"/>
      <c r="GD307" s="17"/>
      <c r="GE307" s="17"/>
      <c r="GF307" s="17"/>
      <c r="GG307" s="17"/>
      <c r="GH307" s="17"/>
      <c r="GI307" s="17"/>
      <c r="GJ307" s="17"/>
      <c r="GK307" s="17"/>
      <c r="GL307" s="17"/>
      <c r="GM307" s="17"/>
      <c r="GN307" s="17"/>
      <c r="GO307" s="17"/>
      <c r="GP307" s="17"/>
      <c r="GQ307" s="17"/>
      <c r="GR307" s="17"/>
      <c r="GS307" s="17"/>
      <c r="GT307" s="17"/>
      <c r="GU307" s="17"/>
      <c r="GV307" s="17"/>
      <c r="GW307" s="17"/>
      <c r="GX307" s="17"/>
      <c r="GY307" s="17"/>
      <c r="GZ307" s="17"/>
      <c r="HA307" s="17"/>
      <c r="HB307" s="17"/>
      <c r="HC307" s="17"/>
      <c r="HD307" s="17"/>
      <c r="HE307" s="17"/>
      <c r="HF307" s="17"/>
      <c r="HG307" s="17"/>
      <c r="HH307" s="17"/>
      <c r="HI307" s="17"/>
      <c r="HJ307" s="17"/>
      <c r="HK307" s="17"/>
      <c r="HL307" s="17"/>
      <c r="HM307" s="17"/>
      <c r="HN307" s="17"/>
      <c r="HO307" s="17"/>
      <c r="HP307" s="17"/>
      <c r="HQ307" s="17"/>
      <c r="HR307" s="17"/>
      <c r="HS307" s="17"/>
      <c r="HT307" s="17"/>
      <c r="HU307" s="17"/>
      <c r="HV307" s="17"/>
      <c r="HW307" s="17"/>
      <c r="HX307" s="17"/>
      <c r="HY307" s="17"/>
      <c r="HZ307" s="17"/>
      <c r="IA307" s="17"/>
      <c r="IB307" s="17"/>
      <c r="IC307" s="17"/>
      <c r="ID307" s="17"/>
      <c r="IE307" s="17"/>
      <c r="IF307" s="17"/>
      <c r="IG307" s="17"/>
      <c r="IH307" s="17"/>
      <c r="II307" s="17"/>
      <c r="IJ307" s="17"/>
      <c r="IK307" s="17"/>
      <c r="IL307" s="17"/>
      <c r="IM307" s="17"/>
      <c r="IN307" s="17"/>
      <c r="IO307" s="17"/>
      <c r="IP307" s="17"/>
    </row>
    <row r="308" spans="1:250" ht="16.5" hidden="1">
      <c r="A308" s="22"/>
      <c r="B308" s="22"/>
      <c r="C308" s="22"/>
      <c r="D308" s="22"/>
      <c r="E308" s="23"/>
      <c r="F308" s="24"/>
      <c r="G308" s="24"/>
      <c r="H308" s="41"/>
      <c r="I308" s="25"/>
      <c r="J308" s="25"/>
      <c r="K308" s="26"/>
      <c r="L308" s="24"/>
      <c r="M308" s="24"/>
      <c r="N308" s="24"/>
      <c r="O308" s="26"/>
      <c r="P308" s="26"/>
      <c r="Q308" s="26"/>
      <c r="R308" s="26"/>
      <c r="S308" s="92"/>
      <c r="T308" s="28"/>
      <c r="U308" s="28"/>
      <c r="V308" s="28"/>
      <c r="W308" s="28"/>
      <c r="X308" s="29"/>
      <c r="Y308" s="29"/>
      <c r="Z308" s="29"/>
      <c r="AA308" s="29"/>
      <c r="AB308" s="28"/>
      <c r="AC308" s="28"/>
      <c r="AD308" s="28"/>
      <c r="AE308" s="28"/>
      <c r="AF308" s="30"/>
      <c r="AG308" s="30"/>
      <c r="AH308" s="30"/>
      <c r="AI308" s="30"/>
      <c r="AJ308" s="31"/>
      <c r="AK308" s="31"/>
      <c r="AL308" s="32"/>
      <c r="AM308" s="28"/>
      <c r="AN308" s="28"/>
      <c r="AO308" s="28"/>
      <c r="AP308" s="28"/>
      <c r="AQ308" s="28"/>
      <c r="AR308" s="28"/>
      <c r="AS308" s="28"/>
      <c r="AT308" s="28"/>
      <c r="AU308" s="33"/>
      <c r="AV308" s="23"/>
      <c r="AW308" s="34"/>
      <c r="AX308" s="35"/>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c r="DJ308" s="17"/>
      <c r="DK308" s="17"/>
      <c r="DL308" s="17"/>
      <c r="DM308" s="17"/>
      <c r="DN308" s="17"/>
      <c r="DO308" s="17"/>
      <c r="DP308" s="17"/>
      <c r="DQ308" s="17"/>
      <c r="DR308" s="17"/>
      <c r="DS308" s="17"/>
      <c r="DT308" s="17"/>
      <c r="DU308" s="17"/>
      <c r="DV308" s="17"/>
      <c r="DW308" s="17"/>
      <c r="DX308" s="17"/>
      <c r="DY308" s="17"/>
      <c r="DZ308" s="17"/>
      <c r="EA308" s="17"/>
      <c r="EB308" s="17"/>
      <c r="EC308" s="17"/>
      <c r="ED308" s="17"/>
      <c r="EE308" s="17"/>
      <c r="EF308" s="17"/>
      <c r="EG308" s="17"/>
      <c r="EH308" s="17"/>
      <c r="EI308" s="17"/>
      <c r="EJ308" s="17"/>
      <c r="EK308" s="17"/>
      <c r="EL308" s="17"/>
      <c r="EM308" s="17"/>
      <c r="EN308" s="17"/>
      <c r="EO308" s="17"/>
      <c r="EP308" s="17"/>
      <c r="EQ308" s="17"/>
      <c r="ER308" s="17"/>
      <c r="ES308" s="17"/>
      <c r="ET308" s="17"/>
      <c r="EU308" s="17"/>
      <c r="EV308" s="17"/>
      <c r="EW308" s="17"/>
      <c r="EX308" s="17"/>
      <c r="EY308" s="17"/>
      <c r="EZ308" s="17"/>
      <c r="FA308" s="17"/>
      <c r="FB308" s="17"/>
      <c r="FC308" s="17"/>
      <c r="FD308" s="17"/>
      <c r="FE308" s="17"/>
      <c r="FF308" s="17"/>
      <c r="FG308" s="17"/>
      <c r="FH308" s="17"/>
      <c r="FI308" s="17"/>
      <c r="FJ308" s="17"/>
      <c r="FK308" s="17"/>
      <c r="FL308" s="17"/>
      <c r="FM308" s="17"/>
      <c r="FN308" s="17"/>
      <c r="FO308" s="17"/>
      <c r="FP308" s="17"/>
      <c r="FQ308" s="17"/>
      <c r="FR308" s="17"/>
      <c r="FS308" s="17"/>
      <c r="FT308" s="17"/>
      <c r="FU308" s="17"/>
      <c r="FV308" s="17"/>
      <c r="FW308" s="17"/>
      <c r="FX308" s="17"/>
      <c r="FY308" s="17"/>
      <c r="FZ308" s="17"/>
      <c r="GA308" s="17"/>
      <c r="GB308" s="17"/>
      <c r="GC308" s="17"/>
      <c r="GD308" s="17"/>
      <c r="GE308" s="17"/>
      <c r="GF308" s="17"/>
      <c r="GG308" s="17"/>
      <c r="GH308" s="17"/>
      <c r="GI308" s="17"/>
      <c r="GJ308" s="17"/>
      <c r="GK308" s="17"/>
      <c r="GL308" s="17"/>
      <c r="GM308" s="17"/>
      <c r="GN308" s="17"/>
      <c r="GO308" s="17"/>
      <c r="GP308" s="17"/>
      <c r="GQ308" s="17"/>
      <c r="GR308" s="17"/>
      <c r="GS308" s="17"/>
      <c r="GT308" s="17"/>
      <c r="GU308" s="17"/>
      <c r="GV308" s="17"/>
      <c r="GW308" s="17"/>
      <c r="GX308" s="17"/>
      <c r="GY308" s="17"/>
      <c r="GZ308" s="17"/>
      <c r="HA308" s="17"/>
      <c r="HB308" s="17"/>
      <c r="HC308" s="17"/>
      <c r="HD308" s="17"/>
      <c r="HE308" s="17"/>
      <c r="HF308" s="17"/>
      <c r="HG308" s="17"/>
      <c r="HH308" s="17"/>
      <c r="HI308" s="17"/>
      <c r="HJ308" s="17"/>
      <c r="HK308" s="17"/>
      <c r="HL308" s="17"/>
      <c r="HM308" s="17"/>
      <c r="HN308" s="17"/>
      <c r="HO308" s="17"/>
      <c r="HP308" s="17"/>
      <c r="HQ308" s="17"/>
      <c r="HR308" s="17"/>
      <c r="HS308" s="17"/>
      <c r="HT308" s="17"/>
      <c r="HU308" s="17"/>
      <c r="HV308" s="17"/>
      <c r="HW308" s="17"/>
      <c r="HX308" s="17"/>
      <c r="HY308" s="17"/>
      <c r="HZ308" s="17"/>
      <c r="IA308" s="17"/>
      <c r="IB308" s="17"/>
      <c r="IC308" s="17"/>
      <c r="ID308" s="17"/>
      <c r="IE308" s="17"/>
      <c r="IF308" s="17"/>
      <c r="IG308" s="17"/>
      <c r="IH308" s="17"/>
      <c r="II308" s="17"/>
      <c r="IJ308" s="17"/>
      <c r="IK308" s="17"/>
      <c r="IL308" s="17"/>
      <c r="IM308" s="17"/>
      <c r="IN308" s="17"/>
      <c r="IO308" s="17"/>
      <c r="IP308" s="17"/>
    </row>
    <row r="309" spans="1:250" ht="49.5">
      <c r="A309" s="22" t="s">
        <v>311</v>
      </c>
      <c r="B309" s="22" t="s">
        <v>312</v>
      </c>
      <c r="C309" s="22" t="s">
        <v>313</v>
      </c>
      <c r="D309" s="22" t="s">
        <v>314</v>
      </c>
      <c r="E309" s="23" t="s">
        <v>10</v>
      </c>
      <c r="F309" s="24">
        <v>46</v>
      </c>
      <c r="G309" s="24" t="s">
        <v>65</v>
      </c>
      <c r="H309" s="41" t="s">
        <v>120</v>
      </c>
      <c r="I309" s="25" t="s">
        <v>21</v>
      </c>
      <c r="J309" s="25" t="s">
        <v>30</v>
      </c>
      <c r="K309" s="26">
        <v>1800</v>
      </c>
      <c r="L309" s="24">
        <v>900</v>
      </c>
      <c r="M309" s="24">
        <v>800</v>
      </c>
      <c r="N309" s="24">
        <v>700</v>
      </c>
      <c r="O309" s="26"/>
      <c r="P309" s="26"/>
      <c r="Q309" s="26"/>
      <c r="R309" s="26"/>
      <c r="S309" s="92" t="s">
        <v>65</v>
      </c>
      <c r="T309" s="28"/>
      <c r="U309" s="28"/>
      <c r="V309" s="28"/>
      <c r="W309" s="28"/>
      <c r="X309" s="29"/>
      <c r="Y309" s="29"/>
      <c r="Z309" s="29"/>
      <c r="AA309" s="29"/>
      <c r="AB309" s="28"/>
      <c r="AC309" s="28"/>
      <c r="AD309" s="28"/>
      <c r="AE309" s="28"/>
      <c r="AF309" s="30"/>
      <c r="AG309" s="30"/>
      <c r="AH309" s="30"/>
      <c r="AI309" s="30"/>
      <c r="AJ309" s="31">
        <v>5.03</v>
      </c>
      <c r="AK309" s="31"/>
      <c r="AL309" s="32" t="e">
        <v>#REF!</v>
      </c>
      <c r="AM309" s="28" t="e">
        <v>#REF!</v>
      </c>
      <c r="AN309" s="28" t="e">
        <v>#REF!</v>
      </c>
      <c r="AO309" s="28" t="e">
        <v>#REF!</v>
      </c>
      <c r="AP309" s="28" t="e">
        <v>#REF!</v>
      </c>
      <c r="AQ309" s="28" t="e">
        <v>#REF!</v>
      </c>
      <c r="AR309" s="28" t="e">
        <v>#REF!</v>
      </c>
      <c r="AS309" s="28" t="e">
        <v>#REF!</v>
      </c>
      <c r="AT309" s="28" t="e">
        <v>#REF!</v>
      </c>
      <c r="AU309" s="33"/>
      <c r="AV309" s="23" t="s">
        <v>10</v>
      </c>
      <c r="AW309" s="34"/>
      <c r="AX309" s="35">
        <v>240</v>
      </c>
      <c r="AY309" s="17"/>
      <c r="AZ309" s="17"/>
      <c r="BA309" s="17"/>
      <c r="BB309" s="17"/>
      <c r="BC309" s="17"/>
      <c r="BD309" s="17"/>
      <c r="BE309" s="17"/>
      <c r="BF309" s="17"/>
      <c r="BG309" s="17"/>
      <c r="BH309" s="80" t="str">
        <f>TRIM(H309)</f>
        <v>Đường liên ấp 3 - 4</v>
      </c>
      <c r="BI309" s="80" t="str">
        <f>TRIM(I309)</f>
        <v>Hương lộ 15</v>
      </c>
      <c r="BJ309" s="80" t="str">
        <f>TRIM(J309)</f>
        <v>Hương lộ 7</v>
      </c>
      <c r="BK309" s="37" t="str">
        <f>UPPER(LEFT(BH309,1))&amp;MID(BH309,2,LEN(BH309))</f>
        <v>Đường liên ấp 3 - 4</v>
      </c>
      <c r="BL309" s="37" t="str">
        <f>UPPER(LEFT(BI309,1))&amp;MID(BI309,2,LEN(BI309))</f>
        <v>Hương lộ 15</v>
      </c>
      <c r="BM309" s="37" t="str">
        <f>UPPER(LEFT(BJ309,1))&amp;MID(BJ309,2,LEN(BJ309))</f>
        <v>Hương lộ 7</v>
      </c>
      <c r="BN309" s="17"/>
      <c r="BO309" s="17"/>
      <c r="BP309" s="17"/>
      <c r="BQ309" s="17"/>
      <c r="BR309" s="17"/>
      <c r="BS309" s="17"/>
      <c r="BT309" s="17"/>
      <c r="BU309" s="17"/>
      <c r="BV309" s="17"/>
      <c r="BW309" s="17"/>
      <c r="BX309" s="17"/>
      <c r="BY309" s="17"/>
      <c r="BZ309" s="17"/>
      <c r="CA309" s="17"/>
      <c r="CB309" s="17"/>
      <c r="CC309" s="17"/>
      <c r="CD309" s="17"/>
      <c r="CE309" s="17"/>
      <c r="CF309" s="17"/>
      <c r="CG309" s="17"/>
      <c r="CH309" s="17"/>
      <c r="CI309" s="17"/>
      <c r="CJ309" s="17"/>
      <c r="CK309" s="17"/>
      <c r="CL309" s="17"/>
      <c r="CM309" s="17"/>
      <c r="CN309" s="17"/>
      <c r="CO309" s="17"/>
      <c r="CP309" s="17"/>
      <c r="CQ309" s="17"/>
      <c r="CR309" s="17"/>
      <c r="CS309" s="17"/>
      <c r="CT309" s="17"/>
      <c r="CU309" s="17"/>
      <c r="CV309" s="17"/>
      <c r="CW309" s="17"/>
      <c r="CX309" s="17"/>
      <c r="CY309" s="17"/>
      <c r="CZ309" s="17"/>
      <c r="DA309" s="17"/>
      <c r="DB309" s="17"/>
      <c r="DC309" s="17"/>
      <c r="DD309" s="17"/>
      <c r="DE309" s="17"/>
      <c r="DF309" s="17"/>
      <c r="DG309" s="17"/>
      <c r="DH309" s="17"/>
      <c r="DI309" s="17"/>
      <c r="DJ309" s="17"/>
      <c r="DK309" s="17"/>
      <c r="DL309" s="17"/>
      <c r="DM309" s="17"/>
      <c r="DN309" s="17"/>
      <c r="DO309" s="17"/>
      <c r="DP309" s="17"/>
      <c r="DQ309" s="17"/>
      <c r="DR309" s="17"/>
      <c r="DS309" s="17"/>
      <c r="DT309" s="17"/>
      <c r="DU309" s="17"/>
      <c r="DV309" s="17"/>
      <c r="DW309" s="17"/>
      <c r="DX309" s="17"/>
      <c r="DY309" s="17"/>
      <c r="DZ309" s="17"/>
      <c r="EA309" s="17"/>
      <c r="EB309" s="17"/>
      <c r="EC309" s="17"/>
      <c r="ED309" s="17"/>
      <c r="EE309" s="17"/>
      <c r="EF309" s="17"/>
      <c r="EG309" s="17"/>
      <c r="EH309" s="17"/>
      <c r="EI309" s="17"/>
      <c r="EJ309" s="17"/>
      <c r="EK309" s="17"/>
      <c r="EL309" s="17"/>
      <c r="EM309" s="17"/>
      <c r="EN309" s="17"/>
      <c r="EO309" s="17"/>
      <c r="EP309" s="17"/>
      <c r="EQ309" s="17"/>
      <c r="ER309" s="17"/>
      <c r="ES309" s="17"/>
      <c r="ET309" s="17"/>
      <c r="EU309" s="17"/>
      <c r="EV309" s="17"/>
      <c r="EW309" s="17"/>
      <c r="EX309" s="17"/>
      <c r="EY309" s="17"/>
      <c r="EZ309" s="17"/>
      <c r="FA309" s="17"/>
      <c r="FB309" s="17"/>
      <c r="FC309" s="17"/>
      <c r="FD309" s="17"/>
      <c r="FE309" s="17"/>
      <c r="FF309" s="17"/>
      <c r="FG309" s="17"/>
      <c r="FH309" s="17"/>
      <c r="FI309" s="17"/>
      <c r="FJ309" s="17"/>
      <c r="FK309" s="17"/>
      <c r="FL309" s="17"/>
      <c r="FM309" s="17"/>
      <c r="FN309" s="17"/>
      <c r="FO309" s="17"/>
      <c r="FP309" s="17"/>
      <c r="FQ309" s="17"/>
      <c r="FR309" s="17"/>
      <c r="FS309" s="17"/>
      <c r="FT309" s="17"/>
      <c r="FU309" s="17"/>
      <c r="FV309" s="17"/>
      <c r="FW309" s="17"/>
      <c r="FX309" s="17"/>
      <c r="FY309" s="17"/>
      <c r="FZ309" s="17"/>
      <c r="GA309" s="17"/>
      <c r="GB309" s="17"/>
      <c r="GC309" s="17"/>
      <c r="GD309" s="17"/>
      <c r="GE309" s="17"/>
      <c r="GF309" s="17"/>
      <c r="GG309" s="17"/>
      <c r="GH309" s="17"/>
      <c r="GI309" s="17"/>
      <c r="GJ309" s="17"/>
      <c r="GK309" s="17"/>
      <c r="GL309" s="17"/>
      <c r="GM309" s="17"/>
      <c r="GN309" s="17"/>
      <c r="GO309" s="17"/>
      <c r="GP309" s="17"/>
      <c r="GQ309" s="17"/>
      <c r="GR309" s="17"/>
      <c r="GS309" s="17"/>
      <c r="GT309" s="17"/>
      <c r="GU309" s="17"/>
      <c r="GV309" s="17"/>
      <c r="GW309" s="17"/>
      <c r="GX309" s="17"/>
      <c r="GY309" s="17"/>
      <c r="GZ309" s="17"/>
      <c r="HA309" s="17"/>
      <c r="HB309" s="17"/>
      <c r="HC309" s="17"/>
      <c r="HD309" s="17"/>
      <c r="HE309" s="17"/>
      <c r="HF309" s="17"/>
      <c r="HG309" s="17"/>
      <c r="HH309" s="17"/>
      <c r="HI309" s="17"/>
      <c r="HJ309" s="17"/>
      <c r="HK309" s="17"/>
      <c r="HL309" s="17"/>
      <c r="HM309" s="17"/>
      <c r="HN309" s="17"/>
      <c r="HO309" s="17"/>
      <c r="HP309" s="17"/>
      <c r="HQ309" s="17"/>
      <c r="HR309" s="17"/>
      <c r="HS309" s="17"/>
      <c r="HT309" s="17"/>
      <c r="HU309" s="17"/>
      <c r="HV309" s="17"/>
      <c r="HW309" s="17"/>
      <c r="HX309" s="17"/>
      <c r="HY309" s="17"/>
      <c r="HZ309" s="17"/>
      <c r="IA309" s="17"/>
      <c r="IB309" s="17"/>
      <c r="IC309" s="17"/>
      <c r="ID309" s="17"/>
      <c r="IE309" s="17"/>
      <c r="IF309" s="17"/>
      <c r="IG309" s="17"/>
      <c r="IH309" s="17"/>
      <c r="II309" s="17"/>
      <c r="IJ309" s="17"/>
      <c r="IK309" s="17"/>
      <c r="IL309" s="17"/>
      <c r="IM309" s="17"/>
      <c r="IN309" s="17"/>
      <c r="IO309" s="17"/>
      <c r="IP309" s="17"/>
    </row>
    <row r="310" spans="1:250" ht="16.5" hidden="1">
      <c r="A310" s="22"/>
      <c r="B310" s="22"/>
      <c r="C310" s="22"/>
      <c r="D310" s="22"/>
      <c r="E310" s="23"/>
      <c r="F310" s="24"/>
      <c r="G310" s="24"/>
      <c r="H310" s="41"/>
      <c r="I310" s="25"/>
      <c r="J310" s="25"/>
      <c r="K310" s="26"/>
      <c r="L310" s="24"/>
      <c r="M310" s="24"/>
      <c r="N310" s="24"/>
      <c r="O310" s="26"/>
      <c r="P310" s="26"/>
      <c r="Q310" s="26"/>
      <c r="R310" s="26"/>
      <c r="S310" s="92"/>
      <c r="T310" s="28"/>
      <c r="U310" s="28"/>
      <c r="V310" s="28"/>
      <c r="W310" s="28"/>
      <c r="X310" s="29"/>
      <c r="Y310" s="29"/>
      <c r="Z310" s="29"/>
      <c r="AA310" s="29"/>
      <c r="AB310" s="28"/>
      <c r="AC310" s="28"/>
      <c r="AD310" s="28"/>
      <c r="AE310" s="28"/>
      <c r="AF310" s="30"/>
      <c r="AG310" s="30"/>
      <c r="AH310" s="30"/>
      <c r="AI310" s="30"/>
      <c r="AJ310" s="31"/>
      <c r="AK310" s="31"/>
      <c r="AL310" s="32"/>
      <c r="AM310" s="28"/>
      <c r="AN310" s="28"/>
      <c r="AO310" s="28"/>
      <c r="AP310" s="28"/>
      <c r="AQ310" s="28"/>
      <c r="AR310" s="28"/>
      <c r="AS310" s="28"/>
      <c r="AT310" s="28"/>
      <c r="AU310" s="33"/>
      <c r="AV310" s="23"/>
      <c r="AW310" s="34"/>
      <c r="AX310" s="35"/>
      <c r="AY310" s="17"/>
      <c r="AZ310" s="17"/>
      <c r="BA310" s="17"/>
      <c r="BB310" s="17"/>
      <c r="BC310" s="17"/>
      <c r="BD310" s="17"/>
      <c r="BE310" s="17"/>
      <c r="BF310" s="17"/>
      <c r="BG310" s="17"/>
      <c r="BH310" s="17"/>
      <c r="BI310" s="17"/>
      <c r="BJ310" s="17"/>
      <c r="BK310" s="17"/>
      <c r="BL310" s="17"/>
      <c r="BM310" s="17"/>
      <c r="BN310" s="17"/>
      <c r="BO310" s="17"/>
      <c r="BP310" s="17"/>
      <c r="BQ310" s="17"/>
      <c r="BR310" s="17"/>
      <c r="BS310" s="17"/>
      <c r="BT310" s="17"/>
      <c r="BU310" s="17"/>
      <c r="BV310" s="17"/>
      <c r="BW310" s="17"/>
      <c r="BX310" s="17"/>
      <c r="BY310" s="17"/>
      <c r="BZ310" s="17"/>
      <c r="CA310" s="17"/>
      <c r="CB310" s="17"/>
      <c r="CC310" s="17"/>
      <c r="CD310" s="17"/>
      <c r="CE310" s="17"/>
      <c r="CF310" s="17"/>
      <c r="CG310" s="17"/>
      <c r="CH310" s="17"/>
      <c r="CI310" s="17"/>
      <c r="CJ310" s="17"/>
      <c r="CK310" s="17"/>
      <c r="CL310" s="17"/>
      <c r="CM310" s="17"/>
      <c r="CN310" s="17"/>
      <c r="CO310" s="17"/>
      <c r="CP310" s="17"/>
      <c r="CQ310" s="17"/>
      <c r="CR310" s="17"/>
      <c r="CS310" s="17"/>
      <c r="CT310" s="17"/>
      <c r="CU310" s="17"/>
      <c r="CV310" s="17"/>
      <c r="CW310" s="17"/>
      <c r="CX310" s="17"/>
      <c r="CY310" s="17"/>
      <c r="CZ310" s="17"/>
      <c r="DA310" s="17"/>
      <c r="DB310" s="17"/>
      <c r="DC310" s="17"/>
      <c r="DD310" s="17"/>
      <c r="DE310" s="17"/>
      <c r="DF310" s="17"/>
      <c r="DG310" s="17"/>
      <c r="DH310" s="17"/>
      <c r="DI310" s="17"/>
      <c r="DJ310" s="17"/>
      <c r="DK310" s="17"/>
      <c r="DL310" s="17"/>
      <c r="DM310" s="17"/>
      <c r="DN310" s="17"/>
      <c r="DO310" s="17"/>
      <c r="DP310" s="17"/>
      <c r="DQ310" s="17"/>
      <c r="DR310" s="17"/>
      <c r="DS310" s="17"/>
      <c r="DT310" s="17"/>
      <c r="DU310" s="17"/>
      <c r="DV310" s="17"/>
      <c r="DW310" s="17"/>
      <c r="DX310" s="17"/>
      <c r="DY310" s="17"/>
      <c r="DZ310" s="17"/>
      <c r="EA310" s="17"/>
      <c r="EB310" s="17"/>
      <c r="EC310" s="17"/>
      <c r="ED310" s="17"/>
      <c r="EE310" s="17"/>
      <c r="EF310" s="17"/>
      <c r="EG310" s="17"/>
      <c r="EH310" s="17"/>
      <c r="EI310" s="17"/>
      <c r="EJ310" s="17"/>
      <c r="EK310" s="17"/>
      <c r="EL310" s="17"/>
      <c r="EM310" s="17"/>
      <c r="EN310" s="17"/>
      <c r="EO310" s="17"/>
      <c r="EP310" s="17"/>
      <c r="EQ310" s="17"/>
      <c r="ER310" s="17"/>
      <c r="ES310" s="17"/>
      <c r="ET310" s="17"/>
      <c r="EU310" s="17"/>
      <c r="EV310" s="17"/>
      <c r="EW310" s="17"/>
      <c r="EX310" s="17"/>
      <c r="EY310" s="17"/>
      <c r="EZ310" s="17"/>
      <c r="FA310" s="17"/>
      <c r="FB310" s="17"/>
      <c r="FC310" s="17"/>
      <c r="FD310" s="17"/>
      <c r="FE310" s="17"/>
      <c r="FF310" s="17"/>
      <c r="FG310" s="17"/>
      <c r="FH310" s="17"/>
      <c r="FI310" s="17"/>
      <c r="FJ310" s="17"/>
      <c r="FK310" s="17"/>
      <c r="FL310" s="17"/>
      <c r="FM310" s="17"/>
      <c r="FN310" s="17"/>
      <c r="FO310" s="17"/>
      <c r="FP310" s="17"/>
      <c r="FQ310" s="17"/>
      <c r="FR310" s="17"/>
      <c r="FS310" s="17"/>
      <c r="FT310" s="17"/>
      <c r="FU310" s="17"/>
      <c r="FV310" s="17"/>
      <c r="FW310" s="17"/>
      <c r="FX310" s="17"/>
      <c r="FY310" s="17"/>
      <c r="FZ310" s="17"/>
      <c r="GA310" s="17"/>
      <c r="GB310" s="17"/>
      <c r="GC310" s="17"/>
      <c r="GD310" s="17"/>
      <c r="GE310" s="17"/>
      <c r="GF310" s="17"/>
      <c r="GG310" s="17"/>
      <c r="GH310" s="17"/>
      <c r="GI310" s="17"/>
      <c r="GJ310" s="17"/>
      <c r="GK310" s="17"/>
      <c r="GL310" s="17"/>
      <c r="GM310" s="17"/>
      <c r="GN310" s="17"/>
      <c r="GO310" s="17"/>
      <c r="GP310" s="17"/>
      <c r="GQ310" s="17"/>
      <c r="GR310" s="17"/>
      <c r="GS310" s="17"/>
      <c r="GT310" s="17"/>
      <c r="GU310" s="17"/>
      <c r="GV310" s="17"/>
      <c r="GW310" s="17"/>
      <c r="GX310" s="17"/>
      <c r="GY310" s="17"/>
      <c r="GZ310" s="17"/>
      <c r="HA310" s="17"/>
      <c r="HB310" s="17"/>
      <c r="HC310" s="17"/>
      <c r="HD310" s="17"/>
      <c r="HE310" s="17"/>
      <c r="HF310" s="17"/>
      <c r="HG310" s="17"/>
      <c r="HH310" s="17"/>
      <c r="HI310" s="17"/>
      <c r="HJ310" s="17"/>
      <c r="HK310" s="17"/>
      <c r="HL310" s="17"/>
      <c r="HM310" s="17"/>
      <c r="HN310" s="17"/>
      <c r="HO310" s="17"/>
      <c r="HP310" s="17"/>
      <c r="HQ310" s="17"/>
      <c r="HR310" s="17"/>
      <c r="HS310" s="17"/>
      <c r="HT310" s="17"/>
      <c r="HU310" s="17"/>
      <c r="HV310" s="17"/>
      <c r="HW310" s="17"/>
      <c r="HX310" s="17"/>
      <c r="HY310" s="17"/>
      <c r="HZ310" s="17"/>
      <c r="IA310" s="17"/>
      <c r="IB310" s="17"/>
      <c r="IC310" s="17"/>
      <c r="ID310" s="17"/>
      <c r="IE310" s="17"/>
      <c r="IF310" s="17"/>
      <c r="IG310" s="17"/>
      <c r="IH310" s="17"/>
      <c r="II310" s="17"/>
      <c r="IJ310" s="17"/>
      <c r="IK310" s="17"/>
      <c r="IL310" s="17"/>
      <c r="IM310" s="17"/>
      <c r="IN310" s="17"/>
      <c r="IO310" s="17"/>
      <c r="IP310" s="17"/>
    </row>
    <row r="311" spans="1:250" ht="16.5" hidden="1">
      <c r="A311" s="22"/>
      <c r="B311" s="22"/>
      <c r="C311" s="22"/>
      <c r="D311" s="22"/>
      <c r="E311" s="23"/>
      <c r="F311" s="24"/>
      <c r="G311" s="24"/>
      <c r="H311" s="41"/>
      <c r="I311" s="25"/>
      <c r="J311" s="25"/>
      <c r="K311" s="26"/>
      <c r="L311" s="24"/>
      <c r="M311" s="24"/>
      <c r="N311" s="24"/>
      <c r="O311" s="26"/>
      <c r="P311" s="26"/>
      <c r="Q311" s="26"/>
      <c r="R311" s="26"/>
      <c r="S311" s="92"/>
      <c r="T311" s="28"/>
      <c r="U311" s="28"/>
      <c r="V311" s="28"/>
      <c r="W311" s="28"/>
      <c r="X311" s="29"/>
      <c r="Y311" s="29"/>
      <c r="Z311" s="29"/>
      <c r="AA311" s="29"/>
      <c r="AB311" s="28"/>
      <c r="AC311" s="28"/>
      <c r="AD311" s="28"/>
      <c r="AE311" s="28"/>
      <c r="AF311" s="30"/>
      <c r="AG311" s="30"/>
      <c r="AH311" s="30"/>
      <c r="AI311" s="30"/>
      <c r="AJ311" s="31"/>
      <c r="AK311" s="31"/>
      <c r="AL311" s="32"/>
      <c r="AM311" s="28"/>
      <c r="AN311" s="28"/>
      <c r="AO311" s="28"/>
      <c r="AP311" s="28"/>
      <c r="AQ311" s="28"/>
      <c r="AR311" s="28"/>
      <c r="AS311" s="28"/>
      <c r="AT311" s="28"/>
      <c r="AU311" s="33"/>
      <c r="AV311" s="23"/>
      <c r="AW311" s="34"/>
      <c r="AX311" s="35"/>
      <c r="AY311" s="17"/>
      <c r="AZ311" s="17"/>
      <c r="BA311" s="17"/>
      <c r="BB311" s="17"/>
      <c r="BC311" s="17"/>
      <c r="BD311" s="17"/>
      <c r="BE311" s="17"/>
      <c r="BF311" s="17"/>
      <c r="BG311" s="17"/>
      <c r="BH311" s="17"/>
      <c r="BI311" s="17"/>
      <c r="BJ311" s="17"/>
      <c r="BK311" s="17"/>
      <c r="BL311" s="17"/>
      <c r="BM311" s="17"/>
      <c r="BN311" s="17"/>
      <c r="BO311" s="17"/>
      <c r="BP311" s="17"/>
      <c r="BQ311" s="17"/>
      <c r="BR311" s="17"/>
      <c r="BS311" s="17"/>
      <c r="BT311" s="17"/>
      <c r="BU311" s="17"/>
      <c r="BV311" s="17"/>
      <c r="BW311" s="17"/>
      <c r="BX311" s="17"/>
      <c r="BY311" s="17"/>
      <c r="BZ311" s="17"/>
      <c r="CA311" s="17"/>
      <c r="CB311" s="17"/>
      <c r="CC311" s="17"/>
      <c r="CD311" s="17"/>
      <c r="CE311" s="17"/>
      <c r="CF311" s="17"/>
      <c r="CG311" s="17"/>
      <c r="CH311" s="17"/>
      <c r="CI311" s="17"/>
      <c r="CJ311" s="17"/>
      <c r="CK311" s="17"/>
      <c r="CL311" s="17"/>
      <c r="CM311" s="17"/>
      <c r="CN311" s="17"/>
      <c r="CO311" s="17"/>
      <c r="CP311" s="17"/>
      <c r="CQ311" s="17"/>
      <c r="CR311" s="17"/>
      <c r="CS311" s="17"/>
      <c r="CT311" s="17"/>
      <c r="CU311" s="17"/>
      <c r="CV311" s="17"/>
      <c r="CW311" s="17"/>
      <c r="CX311" s="17"/>
      <c r="CY311" s="17"/>
      <c r="CZ311" s="17"/>
      <c r="DA311" s="17"/>
      <c r="DB311" s="17"/>
      <c r="DC311" s="17"/>
      <c r="DD311" s="17"/>
      <c r="DE311" s="17"/>
      <c r="DF311" s="17"/>
      <c r="DG311" s="17"/>
      <c r="DH311" s="17"/>
      <c r="DI311" s="17"/>
      <c r="DJ311" s="17"/>
      <c r="DK311" s="17"/>
      <c r="DL311" s="17"/>
      <c r="DM311" s="17"/>
      <c r="DN311" s="17"/>
      <c r="DO311" s="17"/>
      <c r="DP311" s="17"/>
      <c r="DQ311" s="17"/>
      <c r="DR311" s="17"/>
      <c r="DS311" s="17"/>
      <c r="DT311" s="17"/>
      <c r="DU311" s="17"/>
      <c r="DV311" s="17"/>
      <c r="DW311" s="17"/>
      <c r="DX311" s="17"/>
      <c r="DY311" s="17"/>
      <c r="DZ311" s="17"/>
      <c r="EA311" s="17"/>
      <c r="EB311" s="17"/>
      <c r="EC311" s="17"/>
      <c r="ED311" s="17"/>
      <c r="EE311" s="17"/>
      <c r="EF311" s="17"/>
      <c r="EG311" s="17"/>
      <c r="EH311" s="17"/>
      <c r="EI311" s="17"/>
      <c r="EJ311" s="17"/>
      <c r="EK311" s="17"/>
      <c r="EL311" s="17"/>
      <c r="EM311" s="17"/>
      <c r="EN311" s="17"/>
      <c r="EO311" s="17"/>
      <c r="EP311" s="17"/>
      <c r="EQ311" s="17"/>
      <c r="ER311" s="17"/>
      <c r="ES311" s="17"/>
      <c r="ET311" s="17"/>
      <c r="EU311" s="17"/>
      <c r="EV311" s="17"/>
      <c r="EW311" s="17"/>
      <c r="EX311" s="17"/>
      <c r="EY311" s="17"/>
      <c r="EZ311" s="17"/>
      <c r="FA311" s="17"/>
      <c r="FB311" s="17"/>
      <c r="FC311" s="17"/>
      <c r="FD311" s="17"/>
      <c r="FE311" s="17"/>
      <c r="FF311" s="17"/>
      <c r="FG311" s="17"/>
      <c r="FH311" s="17"/>
      <c r="FI311" s="17"/>
      <c r="FJ311" s="17"/>
      <c r="FK311" s="17"/>
      <c r="FL311" s="17"/>
      <c r="FM311" s="17"/>
      <c r="FN311" s="17"/>
      <c r="FO311" s="17"/>
      <c r="FP311" s="17"/>
      <c r="FQ311" s="17"/>
      <c r="FR311" s="17"/>
      <c r="FS311" s="17"/>
      <c r="FT311" s="17"/>
      <c r="FU311" s="17"/>
      <c r="FV311" s="17"/>
      <c r="FW311" s="17"/>
      <c r="FX311" s="17"/>
      <c r="FY311" s="17"/>
      <c r="FZ311" s="17"/>
      <c r="GA311" s="17"/>
      <c r="GB311" s="17"/>
      <c r="GC311" s="17"/>
      <c r="GD311" s="17"/>
      <c r="GE311" s="17"/>
      <c r="GF311" s="17"/>
      <c r="GG311" s="17"/>
      <c r="GH311" s="17"/>
      <c r="GI311" s="17"/>
      <c r="GJ311" s="17"/>
      <c r="GK311" s="17"/>
      <c r="GL311" s="17"/>
      <c r="GM311" s="17"/>
      <c r="GN311" s="17"/>
      <c r="GO311" s="17"/>
      <c r="GP311" s="17"/>
      <c r="GQ311" s="17"/>
      <c r="GR311" s="17"/>
      <c r="GS311" s="17"/>
      <c r="GT311" s="17"/>
      <c r="GU311" s="17"/>
      <c r="GV311" s="17"/>
      <c r="GW311" s="17"/>
      <c r="GX311" s="17"/>
      <c r="GY311" s="17"/>
      <c r="GZ311" s="17"/>
      <c r="HA311" s="17"/>
      <c r="HB311" s="17"/>
      <c r="HC311" s="17"/>
      <c r="HD311" s="17"/>
      <c r="HE311" s="17"/>
      <c r="HF311" s="17"/>
      <c r="HG311" s="17"/>
      <c r="HH311" s="17"/>
      <c r="HI311" s="17"/>
      <c r="HJ311" s="17"/>
      <c r="HK311" s="17"/>
      <c r="HL311" s="17"/>
      <c r="HM311" s="17"/>
      <c r="HN311" s="17"/>
      <c r="HO311" s="17"/>
      <c r="HP311" s="17"/>
      <c r="HQ311" s="17"/>
      <c r="HR311" s="17"/>
      <c r="HS311" s="17"/>
      <c r="HT311" s="17"/>
      <c r="HU311" s="17"/>
      <c r="HV311" s="17"/>
      <c r="HW311" s="17"/>
      <c r="HX311" s="17"/>
      <c r="HY311" s="17"/>
      <c r="HZ311" s="17"/>
      <c r="IA311" s="17"/>
      <c r="IB311" s="17"/>
      <c r="IC311" s="17"/>
      <c r="ID311" s="17"/>
      <c r="IE311" s="17"/>
      <c r="IF311" s="17"/>
      <c r="IG311" s="17"/>
      <c r="IH311" s="17"/>
      <c r="II311" s="17"/>
      <c r="IJ311" s="17"/>
      <c r="IK311" s="17"/>
      <c r="IL311" s="17"/>
      <c r="IM311" s="17"/>
      <c r="IN311" s="17"/>
      <c r="IO311" s="17"/>
      <c r="IP311" s="17"/>
    </row>
    <row r="312" spans="1:250" ht="16.5" hidden="1">
      <c r="A312" s="22"/>
      <c r="B312" s="22"/>
      <c r="C312" s="22"/>
      <c r="D312" s="22"/>
      <c r="E312" s="23"/>
      <c r="F312" s="24"/>
      <c r="G312" s="24"/>
      <c r="H312" s="41"/>
      <c r="I312" s="25"/>
      <c r="J312" s="25"/>
      <c r="K312" s="26"/>
      <c r="L312" s="24"/>
      <c r="M312" s="24"/>
      <c r="N312" s="24"/>
      <c r="O312" s="26"/>
      <c r="P312" s="26"/>
      <c r="Q312" s="26"/>
      <c r="R312" s="26"/>
      <c r="S312" s="92"/>
      <c r="T312" s="28"/>
      <c r="U312" s="28"/>
      <c r="V312" s="28"/>
      <c r="W312" s="28"/>
      <c r="X312" s="29"/>
      <c r="Y312" s="29"/>
      <c r="Z312" s="29"/>
      <c r="AA312" s="29"/>
      <c r="AB312" s="28"/>
      <c r="AC312" s="28"/>
      <c r="AD312" s="28"/>
      <c r="AE312" s="28"/>
      <c r="AF312" s="30"/>
      <c r="AG312" s="30"/>
      <c r="AH312" s="30"/>
      <c r="AI312" s="30"/>
      <c r="AJ312" s="31"/>
      <c r="AK312" s="31"/>
      <c r="AL312" s="32"/>
      <c r="AM312" s="28"/>
      <c r="AN312" s="28"/>
      <c r="AO312" s="28"/>
      <c r="AP312" s="28"/>
      <c r="AQ312" s="28"/>
      <c r="AR312" s="28"/>
      <c r="AS312" s="28"/>
      <c r="AT312" s="28"/>
      <c r="AU312" s="33"/>
      <c r="AV312" s="23"/>
      <c r="AW312" s="34"/>
      <c r="AX312" s="35"/>
      <c r="AY312" s="17"/>
      <c r="AZ312" s="17"/>
      <c r="BA312" s="17"/>
      <c r="BB312" s="17"/>
      <c r="BC312" s="17"/>
      <c r="BD312" s="17"/>
      <c r="BE312" s="17"/>
      <c r="BF312" s="17"/>
      <c r="BG312" s="17"/>
      <c r="BH312" s="17"/>
      <c r="BI312" s="17"/>
      <c r="BJ312" s="17"/>
      <c r="BK312" s="17"/>
      <c r="BL312" s="17"/>
      <c r="BM312" s="17"/>
      <c r="BN312" s="17"/>
      <c r="BO312" s="17"/>
      <c r="BP312" s="17"/>
      <c r="BQ312" s="17"/>
      <c r="BR312" s="17"/>
      <c r="BS312" s="17"/>
      <c r="BT312" s="17"/>
      <c r="BU312" s="17"/>
      <c r="BV312" s="17"/>
      <c r="BW312" s="17"/>
      <c r="BX312" s="17"/>
      <c r="BY312" s="17"/>
      <c r="BZ312" s="17"/>
      <c r="CA312" s="17"/>
      <c r="CB312" s="17"/>
      <c r="CC312" s="17"/>
      <c r="CD312" s="17"/>
      <c r="CE312" s="17"/>
      <c r="CF312" s="17"/>
      <c r="CG312" s="17"/>
      <c r="CH312" s="17"/>
      <c r="CI312" s="17"/>
      <c r="CJ312" s="17"/>
      <c r="CK312" s="17"/>
      <c r="CL312" s="17"/>
      <c r="CM312" s="17"/>
      <c r="CN312" s="17"/>
      <c r="CO312" s="17"/>
      <c r="CP312" s="17"/>
      <c r="CQ312" s="17"/>
      <c r="CR312" s="17"/>
      <c r="CS312" s="17"/>
      <c r="CT312" s="17"/>
      <c r="CU312" s="17"/>
      <c r="CV312" s="17"/>
      <c r="CW312" s="17"/>
      <c r="CX312" s="17"/>
      <c r="CY312" s="17"/>
      <c r="CZ312" s="17"/>
      <c r="DA312" s="17"/>
      <c r="DB312" s="17"/>
      <c r="DC312" s="17"/>
      <c r="DD312" s="17"/>
      <c r="DE312" s="17"/>
      <c r="DF312" s="17"/>
      <c r="DG312" s="17"/>
      <c r="DH312" s="17"/>
      <c r="DI312" s="17"/>
      <c r="DJ312" s="17"/>
      <c r="DK312" s="17"/>
      <c r="DL312" s="17"/>
      <c r="DM312" s="17"/>
      <c r="DN312" s="17"/>
      <c r="DO312" s="17"/>
      <c r="DP312" s="17"/>
      <c r="DQ312" s="17"/>
      <c r="DR312" s="17"/>
      <c r="DS312" s="17"/>
      <c r="DT312" s="17"/>
      <c r="DU312" s="17"/>
      <c r="DV312" s="17"/>
      <c r="DW312" s="17"/>
      <c r="DX312" s="17"/>
      <c r="DY312" s="17"/>
      <c r="DZ312" s="17"/>
      <c r="EA312" s="17"/>
      <c r="EB312" s="17"/>
      <c r="EC312" s="17"/>
      <c r="ED312" s="17"/>
      <c r="EE312" s="17"/>
      <c r="EF312" s="17"/>
      <c r="EG312" s="17"/>
      <c r="EH312" s="17"/>
      <c r="EI312" s="17"/>
      <c r="EJ312" s="17"/>
      <c r="EK312" s="17"/>
      <c r="EL312" s="17"/>
      <c r="EM312" s="17"/>
      <c r="EN312" s="17"/>
      <c r="EO312" s="17"/>
      <c r="EP312" s="17"/>
      <c r="EQ312" s="17"/>
      <c r="ER312" s="17"/>
      <c r="ES312" s="17"/>
      <c r="ET312" s="17"/>
      <c r="EU312" s="17"/>
      <c r="EV312" s="17"/>
      <c r="EW312" s="17"/>
      <c r="EX312" s="17"/>
      <c r="EY312" s="17"/>
      <c r="EZ312" s="17"/>
      <c r="FA312" s="17"/>
      <c r="FB312" s="17"/>
      <c r="FC312" s="17"/>
      <c r="FD312" s="17"/>
      <c r="FE312" s="17"/>
      <c r="FF312" s="17"/>
      <c r="FG312" s="17"/>
      <c r="FH312" s="17"/>
      <c r="FI312" s="17"/>
      <c r="FJ312" s="17"/>
      <c r="FK312" s="17"/>
      <c r="FL312" s="17"/>
      <c r="FM312" s="17"/>
      <c r="FN312" s="17"/>
      <c r="FO312" s="17"/>
      <c r="FP312" s="17"/>
      <c r="FQ312" s="17"/>
      <c r="FR312" s="17"/>
      <c r="FS312" s="17"/>
      <c r="FT312" s="17"/>
      <c r="FU312" s="17"/>
      <c r="FV312" s="17"/>
      <c r="FW312" s="17"/>
      <c r="FX312" s="17"/>
      <c r="FY312" s="17"/>
      <c r="FZ312" s="17"/>
      <c r="GA312" s="17"/>
      <c r="GB312" s="17"/>
      <c r="GC312" s="17"/>
      <c r="GD312" s="17"/>
      <c r="GE312" s="17"/>
      <c r="GF312" s="17"/>
      <c r="GG312" s="17"/>
      <c r="GH312" s="17"/>
      <c r="GI312" s="17"/>
      <c r="GJ312" s="17"/>
      <c r="GK312" s="17"/>
      <c r="GL312" s="17"/>
      <c r="GM312" s="17"/>
      <c r="GN312" s="17"/>
      <c r="GO312" s="17"/>
      <c r="GP312" s="17"/>
      <c r="GQ312" s="17"/>
      <c r="GR312" s="17"/>
      <c r="GS312" s="17"/>
      <c r="GT312" s="17"/>
      <c r="GU312" s="17"/>
      <c r="GV312" s="17"/>
      <c r="GW312" s="17"/>
      <c r="GX312" s="17"/>
      <c r="GY312" s="17"/>
      <c r="GZ312" s="17"/>
      <c r="HA312" s="17"/>
      <c r="HB312" s="17"/>
      <c r="HC312" s="17"/>
      <c r="HD312" s="17"/>
      <c r="HE312" s="17"/>
      <c r="HF312" s="17"/>
      <c r="HG312" s="17"/>
      <c r="HH312" s="17"/>
      <c r="HI312" s="17"/>
      <c r="HJ312" s="17"/>
      <c r="HK312" s="17"/>
      <c r="HL312" s="17"/>
      <c r="HM312" s="17"/>
      <c r="HN312" s="17"/>
      <c r="HO312" s="17"/>
      <c r="HP312" s="17"/>
      <c r="HQ312" s="17"/>
      <c r="HR312" s="17"/>
      <c r="HS312" s="17"/>
      <c r="HT312" s="17"/>
      <c r="HU312" s="17"/>
      <c r="HV312" s="17"/>
      <c r="HW312" s="17"/>
      <c r="HX312" s="17"/>
      <c r="HY312" s="17"/>
      <c r="HZ312" s="17"/>
      <c r="IA312" s="17"/>
      <c r="IB312" s="17"/>
      <c r="IC312" s="17"/>
      <c r="ID312" s="17"/>
      <c r="IE312" s="17"/>
      <c r="IF312" s="17"/>
      <c r="IG312" s="17"/>
      <c r="IH312" s="17"/>
      <c r="II312" s="17"/>
      <c r="IJ312" s="17"/>
      <c r="IK312" s="17"/>
      <c r="IL312" s="17"/>
      <c r="IM312" s="17"/>
      <c r="IN312" s="17"/>
      <c r="IO312" s="17"/>
      <c r="IP312" s="17"/>
    </row>
    <row r="313" spans="1:250" ht="16.5" hidden="1">
      <c r="A313" s="22"/>
      <c r="B313" s="22"/>
      <c r="C313" s="22"/>
      <c r="D313" s="22"/>
      <c r="E313" s="23"/>
      <c r="F313" s="24"/>
      <c r="G313" s="24"/>
      <c r="H313" s="41"/>
      <c r="I313" s="25"/>
      <c r="J313" s="25"/>
      <c r="K313" s="26"/>
      <c r="L313" s="24"/>
      <c r="M313" s="24"/>
      <c r="N313" s="24"/>
      <c r="O313" s="26"/>
      <c r="P313" s="26"/>
      <c r="Q313" s="26"/>
      <c r="R313" s="26"/>
      <c r="S313" s="92"/>
      <c r="T313" s="28"/>
      <c r="U313" s="28"/>
      <c r="V313" s="28"/>
      <c r="W313" s="28"/>
      <c r="X313" s="29"/>
      <c r="Y313" s="29"/>
      <c r="Z313" s="29"/>
      <c r="AA313" s="29"/>
      <c r="AB313" s="28"/>
      <c r="AC313" s="28"/>
      <c r="AD313" s="28"/>
      <c r="AE313" s="28"/>
      <c r="AF313" s="30"/>
      <c r="AG313" s="30"/>
      <c r="AH313" s="30"/>
      <c r="AI313" s="30"/>
      <c r="AJ313" s="31"/>
      <c r="AK313" s="31"/>
      <c r="AL313" s="32"/>
      <c r="AM313" s="28"/>
      <c r="AN313" s="28"/>
      <c r="AO313" s="28"/>
      <c r="AP313" s="28"/>
      <c r="AQ313" s="28"/>
      <c r="AR313" s="28"/>
      <c r="AS313" s="28"/>
      <c r="AT313" s="28"/>
      <c r="AU313" s="33"/>
      <c r="AV313" s="23"/>
      <c r="AW313" s="34"/>
      <c r="AX313" s="35"/>
      <c r="AY313" s="17"/>
      <c r="AZ313" s="17"/>
      <c r="BA313" s="17"/>
      <c r="BB313" s="17"/>
      <c r="BC313" s="17"/>
      <c r="BD313" s="17"/>
      <c r="BE313" s="17"/>
      <c r="BF313" s="17"/>
      <c r="BG313" s="17"/>
      <c r="BH313" s="17"/>
      <c r="BI313" s="17"/>
      <c r="BJ313" s="17"/>
      <c r="BK313" s="17"/>
      <c r="BL313" s="17"/>
      <c r="BM313" s="17"/>
      <c r="BN313" s="17"/>
      <c r="BO313" s="17"/>
      <c r="BP313" s="17"/>
      <c r="BQ313" s="17"/>
      <c r="BR313" s="17"/>
      <c r="BS313" s="17"/>
      <c r="BT313" s="17"/>
      <c r="BU313" s="17"/>
      <c r="BV313" s="17"/>
      <c r="BW313" s="17"/>
      <c r="BX313" s="17"/>
      <c r="BY313" s="17"/>
      <c r="BZ313" s="17"/>
      <c r="CA313" s="17"/>
      <c r="CB313" s="17"/>
      <c r="CC313" s="17"/>
      <c r="CD313" s="17"/>
      <c r="CE313" s="17"/>
      <c r="CF313" s="17"/>
      <c r="CG313" s="17"/>
      <c r="CH313" s="17"/>
      <c r="CI313" s="17"/>
      <c r="CJ313" s="17"/>
      <c r="CK313" s="17"/>
      <c r="CL313" s="17"/>
      <c r="CM313" s="17"/>
      <c r="CN313" s="17"/>
      <c r="CO313" s="17"/>
      <c r="CP313" s="17"/>
      <c r="CQ313" s="17"/>
      <c r="CR313" s="17"/>
      <c r="CS313" s="17"/>
      <c r="CT313" s="17"/>
      <c r="CU313" s="17"/>
      <c r="CV313" s="17"/>
      <c r="CW313" s="17"/>
      <c r="CX313" s="17"/>
      <c r="CY313" s="17"/>
      <c r="CZ313" s="17"/>
      <c r="DA313" s="17"/>
      <c r="DB313" s="17"/>
      <c r="DC313" s="17"/>
      <c r="DD313" s="17"/>
      <c r="DE313" s="17"/>
      <c r="DF313" s="17"/>
      <c r="DG313" s="17"/>
      <c r="DH313" s="17"/>
      <c r="DI313" s="17"/>
      <c r="DJ313" s="17"/>
      <c r="DK313" s="17"/>
      <c r="DL313" s="17"/>
      <c r="DM313" s="17"/>
      <c r="DN313" s="17"/>
      <c r="DO313" s="17"/>
      <c r="DP313" s="17"/>
      <c r="DQ313" s="17"/>
      <c r="DR313" s="17"/>
      <c r="DS313" s="17"/>
      <c r="DT313" s="17"/>
      <c r="DU313" s="17"/>
      <c r="DV313" s="17"/>
      <c r="DW313" s="17"/>
      <c r="DX313" s="17"/>
      <c r="DY313" s="17"/>
      <c r="DZ313" s="17"/>
      <c r="EA313" s="17"/>
      <c r="EB313" s="17"/>
      <c r="EC313" s="17"/>
      <c r="ED313" s="17"/>
      <c r="EE313" s="17"/>
      <c r="EF313" s="17"/>
      <c r="EG313" s="17"/>
      <c r="EH313" s="17"/>
      <c r="EI313" s="17"/>
      <c r="EJ313" s="17"/>
      <c r="EK313" s="17"/>
      <c r="EL313" s="17"/>
      <c r="EM313" s="17"/>
      <c r="EN313" s="17"/>
      <c r="EO313" s="17"/>
      <c r="EP313" s="17"/>
      <c r="EQ313" s="17"/>
      <c r="ER313" s="17"/>
      <c r="ES313" s="17"/>
      <c r="ET313" s="17"/>
      <c r="EU313" s="17"/>
      <c r="EV313" s="17"/>
      <c r="EW313" s="17"/>
      <c r="EX313" s="17"/>
      <c r="EY313" s="17"/>
      <c r="EZ313" s="17"/>
      <c r="FA313" s="17"/>
      <c r="FB313" s="17"/>
      <c r="FC313" s="17"/>
      <c r="FD313" s="17"/>
      <c r="FE313" s="17"/>
      <c r="FF313" s="17"/>
      <c r="FG313" s="17"/>
      <c r="FH313" s="17"/>
      <c r="FI313" s="17"/>
      <c r="FJ313" s="17"/>
      <c r="FK313" s="17"/>
      <c r="FL313" s="17"/>
      <c r="FM313" s="17"/>
      <c r="FN313" s="17"/>
      <c r="FO313" s="17"/>
      <c r="FP313" s="17"/>
      <c r="FQ313" s="17"/>
      <c r="FR313" s="17"/>
      <c r="FS313" s="17"/>
      <c r="FT313" s="17"/>
      <c r="FU313" s="17"/>
      <c r="FV313" s="17"/>
      <c r="FW313" s="17"/>
      <c r="FX313" s="17"/>
      <c r="FY313" s="17"/>
      <c r="FZ313" s="17"/>
      <c r="GA313" s="17"/>
      <c r="GB313" s="17"/>
      <c r="GC313" s="17"/>
      <c r="GD313" s="17"/>
      <c r="GE313" s="17"/>
      <c r="GF313" s="17"/>
      <c r="GG313" s="17"/>
      <c r="GH313" s="17"/>
      <c r="GI313" s="17"/>
      <c r="GJ313" s="17"/>
      <c r="GK313" s="17"/>
      <c r="GL313" s="17"/>
      <c r="GM313" s="17"/>
      <c r="GN313" s="17"/>
      <c r="GO313" s="17"/>
      <c r="GP313" s="17"/>
      <c r="GQ313" s="17"/>
      <c r="GR313" s="17"/>
      <c r="GS313" s="17"/>
      <c r="GT313" s="17"/>
      <c r="GU313" s="17"/>
      <c r="GV313" s="17"/>
      <c r="GW313" s="17"/>
      <c r="GX313" s="17"/>
      <c r="GY313" s="17"/>
      <c r="GZ313" s="17"/>
      <c r="HA313" s="17"/>
      <c r="HB313" s="17"/>
      <c r="HC313" s="17"/>
      <c r="HD313" s="17"/>
      <c r="HE313" s="17"/>
      <c r="HF313" s="17"/>
      <c r="HG313" s="17"/>
      <c r="HH313" s="17"/>
      <c r="HI313" s="17"/>
      <c r="HJ313" s="17"/>
      <c r="HK313" s="17"/>
      <c r="HL313" s="17"/>
      <c r="HM313" s="17"/>
      <c r="HN313" s="17"/>
      <c r="HO313" s="17"/>
      <c r="HP313" s="17"/>
      <c r="HQ313" s="17"/>
      <c r="HR313" s="17"/>
      <c r="HS313" s="17"/>
      <c r="HT313" s="17"/>
      <c r="HU313" s="17"/>
      <c r="HV313" s="17"/>
      <c r="HW313" s="17"/>
      <c r="HX313" s="17"/>
      <c r="HY313" s="17"/>
      <c r="HZ313" s="17"/>
      <c r="IA313" s="17"/>
      <c r="IB313" s="17"/>
      <c r="IC313" s="17"/>
      <c r="ID313" s="17"/>
      <c r="IE313" s="17"/>
      <c r="IF313" s="17"/>
      <c r="IG313" s="17"/>
      <c r="IH313" s="17"/>
      <c r="II313" s="17"/>
      <c r="IJ313" s="17"/>
      <c r="IK313" s="17"/>
      <c r="IL313" s="17"/>
      <c r="IM313" s="17"/>
      <c r="IN313" s="17"/>
      <c r="IO313" s="17"/>
      <c r="IP313" s="17"/>
    </row>
    <row r="314" spans="1:250" ht="16.5" hidden="1">
      <c r="A314" s="22"/>
      <c r="B314" s="22"/>
      <c r="C314" s="22"/>
      <c r="D314" s="22"/>
      <c r="E314" s="23"/>
      <c r="F314" s="24"/>
      <c r="G314" s="24"/>
      <c r="H314" s="41"/>
      <c r="I314" s="25"/>
      <c r="J314" s="25"/>
      <c r="K314" s="26"/>
      <c r="L314" s="24"/>
      <c r="M314" s="24"/>
      <c r="N314" s="24"/>
      <c r="O314" s="26"/>
      <c r="P314" s="26"/>
      <c r="Q314" s="26"/>
      <c r="R314" s="26"/>
      <c r="S314" s="92"/>
      <c r="T314" s="28"/>
      <c r="U314" s="28"/>
      <c r="V314" s="28"/>
      <c r="W314" s="28"/>
      <c r="X314" s="29"/>
      <c r="Y314" s="29"/>
      <c r="Z314" s="29"/>
      <c r="AA314" s="29"/>
      <c r="AB314" s="28"/>
      <c r="AC314" s="28"/>
      <c r="AD314" s="28"/>
      <c r="AE314" s="28"/>
      <c r="AF314" s="30"/>
      <c r="AG314" s="30"/>
      <c r="AH314" s="30"/>
      <c r="AI314" s="30"/>
      <c r="AJ314" s="31"/>
      <c r="AK314" s="31"/>
      <c r="AL314" s="32"/>
      <c r="AM314" s="28"/>
      <c r="AN314" s="28"/>
      <c r="AO314" s="28"/>
      <c r="AP314" s="28"/>
      <c r="AQ314" s="28"/>
      <c r="AR314" s="28"/>
      <c r="AS314" s="28"/>
      <c r="AT314" s="28"/>
      <c r="AU314" s="33"/>
      <c r="AV314" s="23"/>
      <c r="AW314" s="34"/>
      <c r="AX314" s="35"/>
      <c r="AY314" s="17"/>
      <c r="AZ314" s="17"/>
      <c r="BA314" s="17"/>
      <c r="BB314" s="17"/>
      <c r="BC314" s="17"/>
      <c r="BD314" s="17"/>
      <c r="BE314" s="17"/>
      <c r="BF314" s="17"/>
      <c r="BG314" s="17"/>
      <c r="BH314" s="17"/>
      <c r="BI314" s="17"/>
      <c r="BJ314" s="17"/>
      <c r="BK314" s="17"/>
      <c r="BL314" s="17"/>
      <c r="BM314" s="17"/>
      <c r="BN314" s="17"/>
      <c r="BO314" s="17"/>
      <c r="BP314" s="17"/>
      <c r="BQ314" s="17"/>
      <c r="BR314" s="17"/>
      <c r="BS314" s="17"/>
      <c r="BT314" s="17"/>
      <c r="BU314" s="17"/>
      <c r="BV314" s="17"/>
      <c r="BW314" s="17"/>
      <c r="BX314" s="17"/>
      <c r="BY314" s="17"/>
      <c r="BZ314" s="17"/>
      <c r="CA314" s="17"/>
      <c r="CB314" s="17"/>
      <c r="CC314" s="17"/>
      <c r="CD314" s="17"/>
      <c r="CE314" s="17"/>
      <c r="CF314" s="17"/>
      <c r="CG314" s="17"/>
      <c r="CH314" s="17"/>
      <c r="CI314" s="17"/>
      <c r="CJ314" s="17"/>
      <c r="CK314" s="17"/>
      <c r="CL314" s="17"/>
      <c r="CM314" s="17"/>
      <c r="CN314" s="17"/>
      <c r="CO314" s="17"/>
      <c r="CP314" s="17"/>
      <c r="CQ314" s="17"/>
      <c r="CR314" s="17"/>
      <c r="CS314" s="17"/>
      <c r="CT314" s="17"/>
      <c r="CU314" s="17"/>
      <c r="CV314" s="17"/>
      <c r="CW314" s="17"/>
      <c r="CX314" s="17"/>
      <c r="CY314" s="17"/>
      <c r="CZ314" s="17"/>
      <c r="DA314" s="17"/>
      <c r="DB314" s="17"/>
      <c r="DC314" s="17"/>
      <c r="DD314" s="17"/>
      <c r="DE314" s="17"/>
      <c r="DF314" s="17"/>
      <c r="DG314" s="17"/>
      <c r="DH314" s="17"/>
      <c r="DI314" s="17"/>
      <c r="DJ314" s="17"/>
      <c r="DK314" s="17"/>
      <c r="DL314" s="17"/>
      <c r="DM314" s="17"/>
      <c r="DN314" s="17"/>
      <c r="DO314" s="17"/>
      <c r="DP314" s="17"/>
      <c r="DQ314" s="17"/>
      <c r="DR314" s="17"/>
      <c r="DS314" s="17"/>
      <c r="DT314" s="17"/>
      <c r="DU314" s="17"/>
      <c r="DV314" s="17"/>
      <c r="DW314" s="17"/>
      <c r="DX314" s="17"/>
      <c r="DY314" s="17"/>
      <c r="DZ314" s="17"/>
      <c r="EA314" s="17"/>
      <c r="EB314" s="17"/>
      <c r="EC314" s="17"/>
      <c r="ED314" s="17"/>
      <c r="EE314" s="17"/>
      <c r="EF314" s="17"/>
      <c r="EG314" s="17"/>
      <c r="EH314" s="17"/>
      <c r="EI314" s="17"/>
      <c r="EJ314" s="17"/>
      <c r="EK314" s="17"/>
      <c r="EL314" s="17"/>
      <c r="EM314" s="17"/>
      <c r="EN314" s="17"/>
      <c r="EO314" s="17"/>
      <c r="EP314" s="17"/>
      <c r="EQ314" s="17"/>
      <c r="ER314" s="17"/>
      <c r="ES314" s="17"/>
      <c r="ET314" s="17"/>
      <c r="EU314" s="17"/>
      <c r="EV314" s="17"/>
      <c r="EW314" s="17"/>
      <c r="EX314" s="17"/>
      <c r="EY314" s="17"/>
      <c r="EZ314" s="17"/>
      <c r="FA314" s="17"/>
      <c r="FB314" s="17"/>
      <c r="FC314" s="17"/>
      <c r="FD314" s="17"/>
      <c r="FE314" s="17"/>
      <c r="FF314" s="17"/>
      <c r="FG314" s="17"/>
      <c r="FH314" s="17"/>
      <c r="FI314" s="17"/>
      <c r="FJ314" s="17"/>
      <c r="FK314" s="17"/>
      <c r="FL314" s="17"/>
      <c r="FM314" s="17"/>
      <c r="FN314" s="17"/>
      <c r="FO314" s="17"/>
      <c r="FP314" s="17"/>
      <c r="FQ314" s="17"/>
      <c r="FR314" s="17"/>
      <c r="FS314" s="17"/>
      <c r="FT314" s="17"/>
      <c r="FU314" s="17"/>
      <c r="FV314" s="17"/>
      <c r="FW314" s="17"/>
      <c r="FX314" s="17"/>
      <c r="FY314" s="17"/>
      <c r="FZ314" s="17"/>
      <c r="GA314" s="17"/>
      <c r="GB314" s="17"/>
      <c r="GC314" s="17"/>
      <c r="GD314" s="17"/>
      <c r="GE314" s="17"/>
      <c r="GF314" s="17"/>
      <c r="GG314" s="17"/>
      <c r="GH314" s="17"/>
      <c r="GI314" s="17"/>
      <c r="GJ314" s="17"/>
      <c r="GK314" s="17"/>
      <c r="GL314" s="17"/>
      <c r="GM314" s="17"/>
      <c r="GN314" s="17"/>
      <c r="GO314" s="17"/>
      <c r="GP314" s="17"/>
      <c r="GQ314" s="17"/>
      <c r="GR314" s="17"/>
      <c r="GS314" s="17"/>
      <c r="GT314" s="17"/>
      <c r="GU314" s="17"/>
      <c r="GV314" s="17"/>
      <c r="GW314" s="17"/>
      <c r="GX314" s="17"/>
      <c r="GY314" s="17"/>
      <c r="GZ314" s="17"/>
      <c r="HA314" s="17"/>
      <c r="HB314" s="17"/>
      <c r="HC314" s="17"/>
      <c r="HD314" s="17"/>
      <c r="HE314" s="17"/>
      <c r="HF314" s="17"/>
      <c r="HG314" s="17"/>
      <c r="HH314" s="17"/>
      <c r="HI314" s="17"/>
      <c r="HJ314" s="17"/>
      <c r="HK314" s="17"/>
      <c r="HL314" s="17"/>
      <c r="HM314" s="17"/>
      <c r="HN314" s="17"/>
      <c r="HO314" s="17"/>
      <c r="HP314" s="17"/>
      <c r="HQ314" s="17"/>
      <c r="HR314" s="17"/>
      <c r="HS314" s="17"/>
      <c r="HT314" s="17"/>
      <c r="HU314" s="17"/>
      <c r="HV314" s="17"/>
      <c r="HW314" s="17"/>
      <c r="HX314" s="17"/>
      <c r="HY314" s="17"/>
      <c r="HZ314" s="17"/>
      <c r="IA314" s="17"/>
      <c r="IB314" s="17"/>
      <c r="IC314" s="17"/>
      <c r="ID314" s="17"/>
      <c r="IE314" s="17"/>
      <c r="IF314" s="17"/>
      <c r="IG314" s="17"/>
      <c r="IH314" s="17"/>
      <c r="II314" s="17"/>
      <c r="IJ314" s="17"/>
      <c r="IK314" s="17"/>
      <c r="IL314" s="17"/>
      <c r="IM314" s="17"/>
      <c r="IN314" s="17"/>
      <c r="IO314" s="17"/>
      <c r="IP314" s="17"/>
    </row>
    <row r="315" spans="1:250" ht="16.5" hidden="1">
      <c r="A315" s="22"/>
      <c r="B315" s="22"/>
      <c r="C315" s="22"/>
      <c r="D315" s="22"/>
      <c r="E315" s="23"/>
      <c r="F315" s="24"/>
      <c r="G315" s="24"/>
      <c r="H315" s="41"/>
      <c r="I315" s="25"/>
      <c r="J315" s="25"/>
      <c r="K315" s="26"/>
      <c r="L315" s="24"/>
      <c r="M315" s="24"/>
      <c r="N315" s="24"/>
      <c r="O315" s="26"/>
      <c r="P315" s="26"/>
      <c r="Q315" s="26"/>
      <c r="R315" s="26"/>
      <c r="S315" s="92"/>
      <c r="T315" s="28"/>
      <c r="U315" s="28"/>
      <c r="V315" s="28"/>
      <c r="W315" s="28"/>
      <c r="X315" s="29"/>
      <c r="Y315" s="29"/>
      <c r="Z315" s="29"/>
      <c r="AA315" s="29"/>
      <c r="AB315" s="28"/>
      <c r="AC315" s="28"/>
      <c r="AD315" s="28"/>
      <c r="AE315" s="28"/>
      <c r="AF315" s="30"/>
      <c r="AG315" s="30"/>
      <c r="AH315" s="30"/>
      <c r="AI315" s="30"/>
      <c r="AJ315" s="31"/>
      <c r="AK315" s="31"/>
      <c r="AL315" s="32"/>
      <c r="AM315" s="28"/>
      <c r="AN315" s="28"/>
      <c r="AO315" s="28"/>
      <c r="AP315" s="28"/>
      <c r="AQ315" s="28"/>
      <c r="AR315" s="28"/>
      <c r="AS315" s="28"/>
      <c r="AT315" s="28"/>
      <c r="AU315" s="33"/>
      <c r="AV315" s="23"/>
      <c r="AW315" s="34"/>
      <c r="AX315" s="35"/>
      <c r="AY315" s="17"/>
      <c r="AZ315" s="17"/>
      <c r="BA315" s="17"/>
      <c r="BB315" s="17"/>
      <c r="BC315" s="17"/>
      <c r="BD315" s="17"/>
      <c r="BE315" s="17"/>
      <c r="BF315" s="17"/>
      <c r="BG315" s="17"/>
      <c r="BH315" s="17"/>
      <c r="BI315" s="17"/>
      <c r="BJ315" s="17"/>
      <c r="BK315" s="17"/>
      <c r="BL315" s="17"/>
      <c r="BM315" s="17"/>
      <c r="BN315" s="17"/>
      <c r="BO315" s="17"/>
      <c r="BP315" s="17"/>
      <c r="BQ315" s="17"/>
      <c r="BR315" s="17"/>
      <c r="BS315" s="17"/>
      <c r="BT315" s="17"/>
      <c r="BU315" s="17"/>
      <c r="BV315" s="17"/>
      <c r="BW315" s="17"/>
      <c r="BX315" s="17"/>
      <c r="BY315" s="17"/>
      <c r="BZ315" s="17"/>
      <c r="CA315" s="17"/>
      <c r="CB315" s="17"/>
      <c r="CC315" s="17"/>
      <c r="CD315" s="17"/>
      <c r="CE315" s="17"/>
      <c r="CF315" s="17"/>
      <c r="CG315" s="17"/>
      <c r="CH315" s="17"/>
      <c r="CI315" s="17"/>
      <c r="CJ315" s="17"/>
      <c r="CK315" s="17"/>
      <c r="CL315" s="17"/>
      <c r="CM315" s="17"/>
      <c r="CN315" s="17"/>
      <c r="CO315" s="17"/>
      <c r="CP315" s="17"/>
      <c r="CQ315" s="17"/>
      <c r="CR315" s="17"/>
      <c r="CS315" s="17"/>
      <c r="CT315" s="17"/>
      <c r="CU315" s="17"/>
      <c r="CV315" s="17"/>
      <c r="CW315" s="17"/>
      <c r="CX315" s="17"/>
      <c r="CY315" s="17"/>
      <c r="CZ315" s="17"/>
      <c r="DA315" s="17"/>
      <c r="DB315" s="17"/>
      <c r="DC315" s="17"/>
      <c r="DD315" s="17"/>
      <c r="DE315" s="17"/>
      <c r="DF315" s="17"/>
      <c r="DG315" s="17"/>
      <c r="DH315" s="17"/>
      <c r="DI315" s="17"/>
      <c r="DJ315" s="17"/>
      <c r="DK315" s="17"/>
      <c r="DL315" s="17"/>
      <c r="DM315" s="17"/>
      <c r="DN315" s="17"/>
      <c r="DO315" s="17"/>
      <c r="DP315" s="17"/>
      <c r="DQ315" s="17"/>
      <c r="DR315" s="17"/>
      <c r="DS315" s="17"/>
      <c r="DT315" s="17"/>
      <c r="DU315" s="17"/>
      <c r="DV315" s="17"/>
      <c r="DW315" s="17"/>
      <c r="DX315" s="17"/>
      <c r="DY315" s="17"/>
      <c r="DZ315" s="17"/>
      <c r="EA315" s="17"/>
      <c r="EB315" s="17"/>
      <c r="EC315" s="17"/>
      <c r="ED315" s="17"/>
      <c r="EE315" s="17"/>
      <c r="EF315" s="17"/>
      <c r="EG315" s="17"/>
      <c r="EH315" s="17"/>
      <c r="EI315" s="17"/>
      <c r="EJ315" s="17"/>
      <c r="EK315" s="17"/>
      <c r="EL315" s="17"/>
      <c r="EM315" s="17"/>
      <c r="EN315" s="17"/>
      <c r="EO315" s="17"/>
      <c r="EP315" s="17"/>
      <c r="EQ315" s="17"/>
      <c r="ER315" s="17"/>
      <c r="ES315" s="17"/>
      <c r="ET315" s="17"/>
      <c r="EU315" s="17"/>
      <c r="EV315" s="17"/>
      <c r="EW315" s="17"/>
      <c r="EX315" s="17"/>
      <c r="EY315" s="17"/>
      <c r="EZ315" s="17"/>
      <c r="FA315" s="17"/>
      <c r="FB315" s="17"/>
      <c r="FC315" s="17"/>
      <c r="FD315" s="17"/>
      <c r="FE315" s="17"/>
      <c r="FF315" s="17"/>
      <c r="FG315" s="17"/>
      <c r="FH315" s="17"/>
      <c r="FI315" s="17"/>
      <c r="FJ315" s="17"/>
      <c r="FK315" s="17"/>
      <c r="FL315" s="17"/>
      <c r="FM315" s="17"/>
      <c r="FN315" s="17"/>
      <c r="FO315" s="17"/>
      <c r="FP315" s="17"/>
      <c r="FQ315" s="17"/>
      <c r="FR315" s="17"/>
      <c r="FS315" s="17"/>
      <c r="FT315" s="17"/>
      <c r="FU315" s="17"/>
      <c r="FV315" s="17"/>
      <c r="FW315" s="17"/>
      <c r="FX315" s="17"/>
      <c r="FY315" s="17"/>
      <c r="FZ315" s="17"/>
      <c r="GA315" s="17"/>
      <c r="GB315" s="17"/>
      <c r="GC315" s="17"/>
      <c r="GD315" s="17"/>
      <c r="GE315" s="17"/>
      <c r="GF315" s="17"/>
      <c r="GG315" s="17"/>
      <c r="GH315" s="17"/>
      <c r="GI315" s="17"/>
      <c r="GJ315" s="17"/>
      <c r="GK315" s="17"/>
      <c r="GL315" s="17"/>
      <c r="GM315" s="17"/>
      <c r="GN315" s="17"/>
      <c r="GO315" s="17"/>
      <c r="GP315" s="17"/>
      <c r="GQ315" s="17"/>
      <c r="GR315" s="17"/>
      <c r="GS315" s="17"/>
      <c r="GT315" s="17"/>
      <c r="GU315" s="17"/>
      <c r="GV315" s="17"/>
      <c r="GW315" s="17"/>
      <c r="GX315" s="17"/>
      <c r="GY315" s="17"/>
      <c r="GZ315" s="17"/>
      <c r="HA315" s="17"/>
      <c r="HB315" s="17"/>
      <c r="HC315" s="17"/>
      <c r="HD315" s="17"/>
      <c r="HE315" s="17"/>
      <c r="HF315" s="17"/>
      <c r="HG315" s="17"/>
      <c r="HH315" s="17"/>
      <c r="HI315" s="17"/>
      <c r="HJ315" s="17"/>
      <c r="HK315" s="17"/>
      <c r="HL315" s="17"/>
      <c r="HM315" s="17"/>
      <c r="HN315" s="17"/>
      <c r="HO315" s="17"/>
      <c r="HP315" s="17"/>
      <c r="HQ315" s="17"/>
      <c r="HR315" s="17"/>
      <c r="HS315" s="17"/>
      <c r="HT315" s="17"/>
      <c r="HU315" s="17"/>
      <c r="HV315" s="17"/>
      <c r="HW315" s="17"/>
      <c r="HX315" s="17"/>
      <c r="HY315" s="17"/>
      <c r="HZ315" s="17"/>
      <c r="IA315" s="17"/>
      <c r="IB315" s="17"/>
      <c r="IC315" s="17"/>
      <c r="ID315" s="17"/>
      <c r="IE315" s="17"/>
      <c r="IF315" s="17"/>
      <c r="IG315" s="17"/>
      <c r="IH315" s="17"/>
      <c r="II315" s="17"/>
      <c r="IJ315" s="17"/>
      <c r="IK315" s="17"/>
      <c r="IL315" s="17"/>
      <c r="IM315" s="17"/>
      <c r="IN315" s="17"/>
      <c r="IO315" s="17"/>
      <c r="IP315" s="17"/>
    </row>
    <row r="316" spans="1:250" ht="49.5">
      <c r="A316" s="22" t="s">
        <v>315</v>
      </c>
      <c r="B316" s="22" t="s">
        <v>316</v>
      </c>
      <c r="C316" s="22" t="s">
        <v>317</v>
      </c>
      <c r="D316" s="22" t="s">
        <v>318</v>
      </c>
      <c r="E316" s="23" t="s">
        <v>10</v>
      </c>
      <c r="F316" s="24">
        <v>21</v>
      </c>
      <c r="G316" s="24" t="s">
        <v>51</v>
      </c>
      <c r="H316" s="41" t="s">
        <v>27</v>
      </c>
      <c r="I316" s="25" t="s">
        <v>21</v>
      </c>
      <c r="J316" s="25" t="s">
        <v>22</v>
      </c>
      <c r="K316" s="26">
        <v>2000</v>
      </c>
      <c r="L316" s="24">
        <v>1000</v>
      </c>
      <c r="M316" s="24">
        <v>800</v>
      </c>
      <c r="N316" s="24">
        <v>500</v>
      </c>
      <c r="O316" s="26"/>
      <c r="P316" s="26"/>
      <c r="Q316" s="26"/>
      <c r="R316" s="26"/>
      <c r="S316" s="92" t="s">
        <v>51</v>
      </c>
      <c r="T316" s="28"/>
      <c r="U316" s="28"/>
      <c r="V316" s="28"/>
      <c r="W316" s="28"/>
      <c r="X316" s="29"/>
      <c r="Y316" s="29"/>
      <c r="Z316" s="29"/>
      <c r="AA316" s="29"/>
      <c r="AB316" s="28"/>
      <c r="AC316" s="28"/>
      <c r="AD316" s="28"/>
      <c r="AE316" s="28"/>
      <c r="AF316" s="30"/>
      <c r="AG316" s="30"/>
      <c r="AH316" s="30"/>
      <c r="AI316" s="30"/>
      <c r="AJ316" s="31">
        <v>5.590740740740741</v>
      </c>
      <c r="AK316" s="31"/>
      <c r="AL316" s="32" t="e">
        <v>#REF!</v>
      </c>
      <c r="AM316" s="28" t="e">
        <v>#REF!</v>
      </c>
      <c r="AN316" s="28" t="e">
        <v>#REF!</v>
      </c>
      <c r="AO316" s="28" t="e">
        <v>#REF!</v>
      </c>
      <c r="AP316" s="28" t="e">
        <v>#REF!</v>
      </c>
      <c r="AQ316" s="28" t="e">
        <v>#REF!</v>
      </c>
      <c r="AR316" s="28" t="e">
        <v>#REF!</v>
      </c>
      <c r="AS316" s="28" t="e">
        <v>#REF!</v>
      </c>
      <c r="AT316" s="28" t="e">
        <v>#REF!</v>
      </c>
      <c r="AU316" s="33"/>
      <c r="AV316" s="23" t="s">
        <v>10</v>
      </c>
      <c r="AW316" s="34"/>
      <c r="AX316" s="35">
        <v>300</v>
      </c>
      <c r="AY316" s="17"/>
      <c r="AZ316" s="17"/>
      <c r="BA316" s="17"/>
      <c r="BB316" s="17"/>
      <c r="BC316" s="17"/>
      <c r="BD316" s="17"/>
      <c r="BE316" s="17"/>
      <c r="BF316" s="17"/>
      <c r="BG316" s="17"/>
      <c r="BH316" s="80" t="str">
        <f>TRIM(H316)</f>
        <v>Đường Long Chiến</v>
      </c>
      <c r="BI316" s="80" t="str">
        <f>TRIM(I316)</f>
        <v>Hương lộ 15</v>
      </c>
      <c r="BJ316" s="80" t="str">
        <f>TRIM(J316)</f>
        <v>Bờ sông Đồng Nai</v>
      </c>
      <c r="BK316" s="37" t="str">
        <f>UPPER(LEFT(BH316,1))&amp;MID(BH316,2,LEN(BH316))</f>
        <v>Đường Long Chiến</v>
      </c>
      <c r="BL316" s="37" t="str">
        <f>UPPER(LEFT(BI316,1))&amp;MID(BI316,2,LEN(BI316))</f>
        <v>Hương lộ 15</v>
      </c>
      <c r="BM316" s="37" t="str">
        <f>UPPER(LEFT(BJ316,1))&amp;MID(BJ316,2,LEN(BJ316))</f>
        <v>Bờ sông Đồng Nai</v>
      </c>
      <c r="BN316" s="17"/>
      <c r="BO316" s="17"/>
      <c r="BP316" s="17"/>
      <c r="BQ316" s="17"/>
      <c r="BR316" s="17"/>
      <c r="BS316" s="17"/>
      <c r="BT316" s="17"/>
      <c r="BU316" s="17"/>
      <c r="BV316" s="17"/>
      <c r="BW316" s="17"/>
      <c r="BX316" s="17"/>
      <c r="BY316" s="17"/>
      <c r="BZ316" s="17"/>
      <c r="CA316" s="17"/>
      <c r="CB316" s="17"/>
      <c r="CC316" s="17"/>
      <c r="CD316" s="17"/>
      <c r="CE316" s="17"/>
      <c r="CF316" s="17"/>
      <c r="CG316" s="17"/>
      <c r="CH316" s="17"/>
      <c r="CI316" s="17"/>
      <c r="CJ316" s="17"/>
      <c r="CK316" s="17"/>
      <c r="CL316" s="17"/>
      <c r="CM316" s="17"/>
      <c r="CN316" s="17"/>
      <c r="CO316" s="17"/>
      <c r="CP316" s="17"/>
      <c r="CQ316" s="17"/>
      <c r="CR316" s="17"/>
      <c r="CS316" s="17"/>
      <c r="CT316" s="17"/>
      <c r="CU316" s="17"/>
      <c r="CV316" s="17"/>
      <c r="CW316" s="17"/>
      <c r="CX316" s="17"/>
      <c r="CY316" s="17"/>
      <c r="CZ316" s="17"/>
      <c r="DA316" s="17"/>
      <c r="DB316" s="17"/>
      <c r="DC316" s="17"/>
      <c r="DD316" s="17"/>
      <c r="DE316" s="17"/>
      <c r="DF316" s="17"/>
      <c r="DG316" s="17"/>
      <c r="DH316" s="17"/>
      <c r="DI316" s="17"/>
      <c r="DJ316" s="17"/>
      <c r="DK316" s="17"/>
      <c r="DL316" s="17"/>
      <c r="DM316" s="17"/>
      <c r="DN316" s="17"/>
      <c r="DO316" s="17"/>
      <c r="DP316" s="17"/>
      <c r="DQ316" s="17"/>
      <c r="DR316" s="17"/>
      <c r="DS316" s="17"/>
      <c r="DT316" s="17"/>
      <c r="DU316" s="17"/>
      <c r="DV316" s="17"/>
      <c r="DW316" s="17"/>
      <c r="DX316" s="17"/>
      <c r="DY316" s="17"/>
      <c r="DZ316" s="17"/>
      <c r="EA316" s="17"/>
      <c r="EB316" s="17"/>
      <c r="EC316" s="17"/>
      <c r="ED316" s="17"/>
      <c r="EE316" s="17"/>
      <c r="EF316" s="17"/>
      <c r="EG316" s="17"/>
      <c r="EH316" s="17"/>
      <c r="EI316" s="17"/>
      <c r="EJ316" s="17"/>
      <c r="EK316" s="17"/>
      <c r="EL316" s="17"/>
      <c r="EM316" s="17"/>
      <c r="EN316" s="17"/>
      <c r="EO316" s="17"/>
      <c r="EP316" s="17"/>
      <c r="EQ316" s="17"/>
      <c r="ER316" s="17"/>
      <c r="ES316" s="17"/>
      <c r="ET316" s="17"/>
      <c r="EU316" s="17"/>
      <c r="EV316" s="17"/>
      <c r="EW316" s="17"/>
      <c r="EX316" s="17"/>
      <c r="EY316" s="17"/>
      <c r="EZ316" s="17"/>
      <c r="FA316" s="17"/>
      <c r="FB316" s="17"/>
      <c r="FC316" s="17"/>
      <c r="FD316" s="17"/>
      <c r="FE316" s="17"/>
      <c r="FF316" s="17"/>
      <c r="FG316" s="17"/>
      <c r="FH316" s="17"/>
      <c r="FI316" s="17"/>
      <c r="FJ316" s="17"/>
      <c r="FK316" s="17"/>
      <c r="FL316" s="17"/>
      <c r="FM316" s="17"/>
      <c r="FN316" s="17"/>
      <c r="FO316" s="17"/>
      <c r="FP316" s="17"/>
      <c r="FQ316" s="17"/>
      <c r="FR316" s="17"/>
      <c r="FS316" s="17"/>
      <c r="FT316" s="17"/>
      <c r="FU316" s="17"/>
      <c r="FV316" s="17"/>
      <c r="FW316" s="17"/>
      <c r="FX316" s="17"/>
      <c r="FY316" s="17"/>
      <c r="FZ316" s="17"/>
      <c r="GA316" s="17"/>
      <c r="GB316" s="17"/>
      <c r="GC316" s="17"/>
      <c r="GD316" s="17"/>
      <c r="GE316" s="17"/>
      <c r="GF316" s="17"/>
      <c r="GG316" s="17"/>
      <c r="GH316" s="17"/>
      <c r="GI316" s="17"/>
      <c r="GJ316" s="17"/>
      <c r="GK316" s="17"/>
      <c r="GL316" s="17"/>
      <c r="GM316" s="17"/>
      <c r="GN316" s="17"/>
      <c r="GO316" s="17"/>
      <c r="GP316" s="17"/>
      <c r="GQ316" s="17"/>
      <c r="GR316" s="17"/>
      <c r="GS316" s="17"/>
      <c r="GT316" s="17"/>
      <c r="GU316" s="17"/>
      <c r="GV316" s="17"/>
      <c r="GW316" s="17"/>
      <c r="GX316" s="17"/>
      <c r="GY316" s="17"/>
      <c r="GZ316" s="17"/>
      <c r="HA316" s="17"/>
      <c r="HB316" s="17"/>
      <c r="HC316" s="17"/>
      <c r="HD316" s="17"/>
      <c r="HE316" s="17"/>
      <c r="HF316" s="17"/>
      <c r="HG316" s="17"/>
      <c r="HH316" s="17"/>
      <c r="HI316" s="17"/>
      <c r="HJ316" s="17"/>
      <c r="HK316" s="17"/>
      <c r="HL316" s="17"/>
      <c r="HM316" s="17"/>
      <c r="HN316" s="17"/>
      <c r="HO316" s="17"/>
      <c r="HP316" s="17"/>
      <c r="HQ316" s="17"/>
      <c r="HR316" s="17"/>
      <c r="HS316" s="17"/>
      <c r="HT316" s="17"/>
      <c r="HU316" s="17"/>
      <c r="HV316" s="17"/>
      <c r="HW316" s="17"/>
      <c r="HX316" s="17"/>
      <c r="HY316" s="17"/>
      <c r="HZ316" s="17"/>
      <c r="IA316" s="17"/>
      <c r="IB316" s="17"/>
      <c r="IC316" s="17"/>
      <c r="ID316" s="17"/>
      <c r="IE316" s="17"/>
      <c r="IF316" s="17"/>
      <c r="IG316" s="17"/>
      <c r="IH316" s="17"/>
      <c r="II316" s="17"/>
      <c r="IJ316" s="17"/>
      <c r="IK316" s="17"/>
      <c r="IL316" s="17"/>
      <c r="IM316" s="17"/>
      <c r="IN316" s="17"/>
      <c r="IO316" s="17"/>
      <c r="IP316" s="17"/>
    </row>
    <row r="317" spans="1:250" ht="16.5" hidden="1">
      <c r="A317" s="22"/>
      <c r="B317" s="22"/>
      <c r="C317" s="22"/>
      <c r="D317" s="22"/>
      <c r="E317" s="23"/>
      <c r="F317" s="24"/>
      <c r="G317" s="24"/>
      <c r="H317" s="41"/>
      <c r="I317" s="25"/>
      <c r="J317" s="25"/>
      <c r="K317" s="26"/>
      <c r="L317" s="24"/>
      <c r="M317" s="24"/>
      <c r="N317" s="24"/>
      <c r="O317" s="26"/>
      <c r="P317" s="26"/>
      <c r="Q317" s="26"/>
      <c r="R317" s="26"/>
      <c r="S317" s="92"/>
      <c r="T317" s="28"/>
      <c r="U317" s="28"/>
      <c r="V317" s="28"/>
      <c r="W317" s="28"/>
      <c r="X317" s="29"/>
      <c r="Y317" s="29"/>
      <c r="Z317" s="29"/>
      <c r="AA317" s="29"/>
      <c r="AB317" s="28"/>
      <c r="AC317" s="28"/>
      <c r="AD317" s="28"/>
      <c r="AE317" s="28"/>
      <c r="AF317" s="30"/>
      <c r="AG317" s="30"/>
      <c r="AH317" s="30"/>
      <c r="AI317" s="30"/>
      <c r="AJ317" s="31"/>
      <c r="AK317" s="31"/>
      <c r="AL317" s="32"/>
      <c r="AM317" s="28"/>
      <c r="AN317" s="28"/>
      <c r="AO317" s="28"/>
      <c r="AP317" s="28"/>
      <c r="AQ317" s="28"/>
      <c r="AR317" s="28"/>
      <c r="AS317" s="28"/>
      <c r="AT317" s="28"/>
      <c r="AU317" s="33"/>
      <c r="AV317" s="23"/>
      <c r="AW317" s="34"/>
      <c r="AX317" s="35"/>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c r="DJ317" s="17"/>
      <c r="DK317" s="17"/>
      <c r="DL317" s="17"/>
      <c r="DM317" s="17"/>
      <c r="DN317" s="17"/>
      <c r="DO317" s="17"/>
      <c r="DP317" s="17"/>
      <c r="DQ317" s="17"/>
      <c r="DR317" s="17"/>
      <c r="DS317" s="17"/>
      <c r="DT317" s="17"/>
      <c r="DU317" s="17"/>
      <c r="DV317" s="17"/>
      <c r="DW317" s="17"/>
      <c r="DX317" s="17"/>
      <c r="DY317" s="17"/>
      <c r="DZ317" s="17"/>
      <c r="EA317" s="17"/>
      <c r="EB317" s="17"/>
      <c r="EC317" s="17"/>
      <c r="ED317" s="17"/>
      <c r="EE317" s="17"/>
      <c r="EF317" s="17"/>
      <c r="EG317" s="17"/>
      <c r="EH317" s="17"/>
      <c r="EI317" s="17"/>
      <c r="EJ317" s="17"/>
      <c r="EK317" s="17"/>
      <c r="EL317" s="17"/>
      <c r="EM317" s="17"/>
      <c r="EN317" s="17"/>
      <c r="EO317" s="17"/>
      <c r="EP317" s="17"/>
      <c r="EQ317" s="17"/>
      <c r="ER317" s="17"/>
      <c r="ES317" s="17"/>
      <c r="ET317" s="17"/>
      <c r="EU317" s="17"/>
      <c r="EV317" s="17"/>
      <c r="EW317" s="17"/>
      <c r="EX317" s="17"/>
      <c r="EY317" s="17"/>
      <c r="EZ317" s="17"/>
      <c r="FA317" s="17"/>
      <c r="FB317" s="17"/>
      <c r="FC317" s="17"/>
      <c r="FD317" s="17"/>
      <c r="FE317" s="17"/>
      <c r="FF317" s="17"/>
      <c r="FG317" s="17"/>
      <c r="FH317" s="17"/>
      <c r="FI317" s="17"/>
      <c r="FJ317" s="17"/>
      <c r="FK317" s="17"/>
      <c r="FL317" s="17"/>
      <c r="FM317" s="17"/>
      <c r="FN317" s="17"/>
      <c r="FO317" s="17"/>
      <c r="FP317" s="17"/>
      <c r="FQ317" s="17"/>
      <c r="FR317" s="17"/>
      <c r="FS317" s="17"/>
      <c r="FT317" s="17"/>
      <c r="FU317" s="17"/>
      <c r="FV317" s="17"/>
      <c r="FW317" s="17"/>
      <c r="FX317" s="17"/>
      <c r="FY317" s="17"/>
      <c r="FZ317" s="17"/>
      <c r="GA317" s="17"/>
      <c r="GB317" s="17"/>
      <c r="GC317" s="17"/>
      <c r="GD317" s="17"/>
      <c r="GE317" s="17"/>
      <c r="GF317" s="17"/>
      <c r="GG317" s="17"/>
      <c r="GH317" s="17"/>
      <c r="GI317" s="17"/>
      <c r="GJ317" s="17"/>
      <c r="GK317" s="17"/>
      <c r="GL317" s="17"/>
      <c r="GM317" s="17"/>
      <c r="GN317" s="17"/>
      <c r="GO317" s="17"/>
      <c r="GP317" s="17"/>
      <c r="GQ317" s="17"/>
      <c r="GR317" s="17"/>
      <c r="GS317" s="17"/>
      <c r="GT317" s="17"/>
      <c r="GU317" s="17"/>
      <c r="GV317" s="17"/>
      <c r="GW317" s="17"/>
      <c r="GX317" s="17"/>
      <c r="GY317" s="17"/>
      <c r="GZ317" s="17"/>
      <c r="HA317" s="17"/>
      <c r="HB317" s="17"/>
      <c r="HC317" s="17"/>
      <c r="HD317" s="17"/>
      <c r="HE317" s="17"/>
      <c r="HF317" s="17"/>
      <c r="HG317" s="17"/>
      <c r="HH317" s="17"/>
      <c r="HI317" s="17"/>
      <c r="HJ317" s="17"/>
      <c r="HK317" s="17"/>
      <c r="HL317" s="17"/>
      <c r="HM317" s="17"/>
      <c r="HN317" s="17"/>
      <c r="HO317" s="17"/>
      <c r="HP317" s="17"/>
      <c r="HQ317" s="17"/>
      <c r="HR317" s="17"/>
      <c r="HS317" s="17"/>
      <c r="HT317" s="17"/>
      <c r="HU317" s="17"/>
      <c r="HV317" s="17"/>
      <c r="HW317" s="17"/>
      <c r="HX317" s="17"/>
      <c r="HY317" s="17"/>
      <c r="HZ317" s="17"/>
      <c r="IA317" s="17"/>
      <c r="IB317" s="17"/>
      <c r="IC317" s="17"/>
      <c r="ID317" s="17"/>
      <c r="IE317" s="17"/>
      <c r="IF317" s="17"/>
      <c r="IG317" s="17"/>
      <c r="IH317" s="17"/>
      <c r="II317" s="17"/>
      <c r="IJ317" s="17"/>
      <c r="IK317" s="17"/>
      <c r="IL317" s="17"/>
      <c r="IM317" s="17"/>
      <c r="IN317" s="17"/>
      <c r="IO317" s="17"/>
      <c r="IP317" s="17"/>
    </row>
    <row r="318" spans="1:250" ht="16.5" hidden="1">
      <c r="A318" s="22"/>
      <c r="B318" s="22"/>
      <c r="C318" s="22"/>
      <c r="D318" s="22"/>
      <c r="E318" s="23"/>
      <c r="F318" s="24"/>
      <c r="G318" s="24"/>
      <c r="H318" s="41"/>
      <c r="I318" s="25"/>
      <c r="J318" s="25"/>
      <c r="K318" s="26"/>
      <c r="L318" s="24"/>
      <c r="M318" s="24"/>
      <c r="N318" s="24"/>
      <c r="O318" s="26"/>
      <c r="P318" s="26"/>
      <c r="Q318" s="26"/>
      <c r="R318" s="26"/>
      <c r="S318" s="92"/>
      <c r="T318" s="28"/>
      <c r="U318" s="28"/>
      <c r="V318" s="28"/>
      <c r="W318" s="28"/>
      <c r="X318" s="29"/>
      <c r="Y318" s="29"/>
      <c r="Z318" s="29"/>
      <c r="AA318" s="29"/>
      <c r="AB318" s="28"/>
      <c r="AC318" s="28"/>
      <c r="AD318" s="28"/>
      <c r="AE318" s="28"/>
      <c r="AF318" s="30"/>
      <c r="AG318" s="30"/>
      <c r="AH318" s="30"/>
      <c r="AI318" s="30"/>
      <c r="AJ318" s="31"/>
      <c r="AK318" s="31"/>
      <c r="AL318" s="32"/>
      <c r="AM318" s="28"/>
      <c r="AN318" s="28"/>
      <c r="AO318" s="28"/>
      <c r="AP318" s="28"/>
      <c r="AQ318" s="28"/>
      <c r="AR318" s="28"/>
      <c r="AS318" s="28"/>
      <c r="AT318" s="28"/>
      <c r="AU318" s="33"/>
      <c r="AV318" s="23"/>
      <c r="AW318" s="34"/>
      <c r="AX318" s="35"/>
      <c r="AY318" s="17"/>
      <c r="AZ318" s="17"/>
      <c r="BA318" s="17"/>
      <c r="BB318" s="17"/>
      <c r="BC318" s="17"/>
      <c r="BD318" s="17"/>
      <c r="BE318" s="17"/>
      <c r="BF318" s="17"/>
      <c r="BG318" s="17"/>
      <c r="BH318" s="17"/>
      <c r="BI318" s="17"/>
      <c r="BJ318" s="17"/>
      <c r="BK318" s="17"/>
      <c r="BL318" s="17"/>
      <c r="BM318" s="17"/>
      <c r="BN318" s="17"/>
      <c r="BO318" s="17"/>
      <c r="BP318" s="17"/>
      <c r="BQ318" s="17"/>
      <c r="BR318" s="17"/>
      <c r="BS318" s="17"/>
      <c r="BT318" s="17"/>
      <c r="BU318" s="17"/>
      <c r="BV318" s="17"/>
      <c r="BW318" s="17"/>
      <c r="BX318" s="17"/>
      <c r="BY318" s="17"/>
      <c r="BZ318" s="17"/>
      <c r="CA318" s="17"/>
      <c r="CB318" s="17"/>
      <c r="CC318" s="17"/>
      <c r="CD318" s="17"/>
      <c r="CE318" s="17"/>
      <c r="CF318" s="17"/>
      <c r="CG318" s="17"/>
      <c r="CH318" s="17"/>
      <c r="CI318" s="17"/>
      <c r="CJ318" s="17"/>
      <c r="CK318" s="17"/>
      <c r="CL318" s="17"/>
      <c r="CM318" s="17"/>
      <c r="CN318" s="17"/>
      <c r="CO318" s="17"/>
      <c r="CP318" s="17"/>
      <c r="CQ318" s="17"/>
      <c r="CR318" s="17"/>
      <c r="CS318" s="17"/>
      <c r="CT318" s="17"/>
      <c r="CU318" s="17"/>
      <c r="CV318" s="17"/>
      <c r="CW318" s="17"/>
      <c r="CX318" s="17"/>
      <c r="CY318" s="17"/>
      <c r="CZ318" s="17"/>
      <c r="DA318" s="17"/>
      <c r="DB318" s="17"/>
      <c r="DC318" s="17"/>
      <c r="DD318" s="17"/>
      <c r="DE318" s="17"/>
      <c r="DF318" s="17"/>
      <c r="DG318" s="17"/>
      <c r="DH318" s="17"/>
      <c r="DI318" s="17"/>
      <c r="DJ318" s="17"/>
      <c r="DK318" s="17"/>
      <c r="DL318" s="17"/>
      <c r="DM318" s="17"/>
      <c r="DN318" s="17"/>
      <c r="DO318" s="17"/>
      <c r="DP318" s="17"/>
      <c r="DQ318" s="17"/>
      <c r="DR318" s="17"/>
      <c r="DS318" s="17"/>
      <c r="DT318" s="17"/>
      <c r="DU318" s="17"/>
      <c r="DV318" s="17"/>
      <c r="DW318" s="17"/>
      <c r="DX318" s="17"/>
      <c r="DY318" s="17"/>
      <c r="DZ318" s="17"/>
      <c r="EA318" s="17"/>
      <c r="EB318" s="17"/>
      <c r="EC318" s="17"/>
      <c r="ED318" s="17"/>
      <c r="EE318" s="17"/>
      <c r="EF318" s="17"/>
      <c r="EG318" s="17"/>
      <c r="EH318" s="17"/>
      <c r="EI318" s="17"/>
      <c r="EJ318" s="17"/>
      <c r="EK318" s="17"/>
      <c r="EL318" s="17"/>
      <c r="EM318" s="17"/>
      <c r="EN318" s="17"/>
      <c r="EO318" s="17"/>
      <c r="EP318" s="17"/>
      <c r="EQ318" s="17"/>
      <c r="ER318" s="17"/>
      <c r="ES318" s="17"/>
      <c r="ET318" s="17"/>
      <c r="EU318" s="17"/>
      <c r="EV318" s="17"/>
      <c r="EW318" s="17"/>
      <c r="EX318" s="17"/>
      <c r="EY318" s="17"/>
      <c r="EZ318" s="17"/>
      <c r="FA318" s="17"/>
      <c r="FB318" s="17"/>
      <c r="FC318" s="17"/>
      <c r="FD318" s="17"/>
      <c r="FE318" s="17"/>
      <c r="FF318" s="17"/>
      <c r="FG318" s="17"/>
      <c r="FH318" s="17"/>
      <c r="FI318" s="17"/>
      <c r="FJ318" s="17"/>
      <c r="FK318" s="17"/>
      <c r="FL318" s="17"/>
      <c r="FM318" s="17"/>
      <c r="FN318" s="17"/>
      <c r="FO318" s="17"/>
      <c r="FP318" s="17"/>
      <c r="FQ318" s="17"/>
      <c r="FR318" s="17"/>
      <c r="FS318" s="17"/>
      <c r="FT318" s="17"/>
      <c r="FU318" s="17"/>
      <c r="FV318" s="17"/>
      <c r="FW318" s="17"/>
      <c r="FX318" s="17"/>
      <c r="FY318" s="17"/>
      <c r="FZ318" s="17"/>
      <c r="GA318" s="17"/>
      <c r="GB318" s="17"/>
      <c r="GC318" s="17"/>
      <c r="GD318" s="17"/>
      <c r="GE318" s="17"/>
      <c r="GF318" s="17"/>
      <c r="GG318" s="17"/>
      <c r="GH318" s="17"/>
      <c r="GI318" s="17"/>
      <c r="GJ318" s="17"/>
      <c r="GK318" s="17"/>
      <c r="GL318" s="17"/>
      <c r="GM318" s="17"/>
      <c r="GN318" s="17"/>
      <c r="GO318" s="17"/>
      <c r="GP318" s="17"/>
      <c r="GQ318" s="17"/>
      <c r="GR318" s="17"/>
      <c r="GS318" s="17"/>
      <c r="GT318" s="17"/>
      <c r="GU318" s="17"/>
      <c r="GV318" s="17"/>
      <c r="GW318" s="17"/>
      <c r="GX318" s="17"/>
      <c r="GY318" s="17"/>
      <c r="GZ318" s="17"/>
      <c r="HA318" s="17"/>
      <c r="HB318" s="17"/>
      <c r="HC318" s="17"/>
      <c r="HD318" s="17"/>
      <c r="HE318" s="17"/>
      <c r="HF318" s="17"/>
      <c r="HG318" s="17"/>
      <c r="HH318" s="17"/>
      <c r="HI318" s="17"/>
      <c r="HJ318" s="17"/>
      <c r="HK318" s="17"/>
      <c r="HL318" s="17"/>
      <c r="HM318" s="17"/>
      <c r="HN318" s="17"/>
      <c r="HO318" s="17"/>
      <c r="HP318" s="17"/>
      <c r="HQ318" s="17"/>
      <c r="HR318" s="17"/>
      <c r="HS318" s="17"/>
      <c r="HT318" s="17"/>
      <c r="HU318" s="17"/>
      <c r="HV318" s="17"/>
      <c r="HW318" s="17"/>
      <c r="HX318" s="17"/>
      <c r="HY318" s="17"/>
      <c r="HZ318" s="17"/>
      <c r="IA318" s="17"/>
      <c r="IB318" s="17"/>
      <c r="IC318" s="17"/>
      <c r="ID318" s="17"/>
      <c r="IE318" s="17"/>
      <c r="IF318" s="17"/>
      <c r="IG318" s="17"/>
      <c r="IH318" s="17"/>
      <c r="II318" s="17"/>
      <c r="IJ318" s="17"/>
      <c r="IK318" s="17"/>
      <c r="IL318" s="17"/>
      <c r="IM318" s="17"/>
      <c r="IN318" s="17"/>
      <c r="IO318" s="17"/>
      <c r="IP318" s="17"/>
    </row>
    <row r="319" spans="1:250" ht="16.5" hidden="1">
      <c r="A319" s="22"/>
      <c r="B319" s="22"/>
      <c r="C319" s="22"/>
      <c r="D319" s="22"/>
      <c r="E319" s="23"/>
      <c r="F319" s="24"/>
      <c r="G319" s="24"/>
      <c r="H319" s="41"/>
      <c r="I319" s="25"/>
      <c r="J319" s="25"/>
      <c r="K319" s="26"/>
      <c r="L319" s="24"/>
      <c r="M319" s="24"/>
      <c r="N319" s="24"/>
      <c r="O319" s="26"/>
      <c r="P319" s="26"/>
      <c r="Q319" s="26"/>
      <c r="R319" s="26"/>
      <c r="S319" s="92"/>
      <c r="T319" s="28"/>
      <c r="U319" s="28"/>
      <c r="V319" s="28"/>
      <c r="W319" s="28"/>
      <c r="X319" s="29"/>
      <c r="Y319" s="29"/>
      <c r="Z319" s="29"/>
      <c r="AA319" s="29"/>
      <c r="AB319" s="28"/>
      <c r="AC319" s="28"/>
      <c r="AD319" s="28"/>
      <c r="AE319" s="28"/>
      <c r="AF319" s="30"/>
      <c r="AG319" s="30"/>
      <c r="AH319" s="30"/>
      <c r="AI319" s="30"/>
      <c r="AJ319" s="31"/>
      <c r="AK319" s="31"/>
      <c r="AL319" s="32"/>
      <c r="AM319" s="28"/>
      <c r="AN319" s="28"/>
      <c r="AO319" s="28"/>
      <c r="AP319" s="28"/>
      <c r="AQ319" s="28"/>
      <c r="AR319" s="28"/>
      <c r="AS319" s="28"/>
      <c r="AT319" s="28"/>
      <c r="AU319" s="33"/>
      <c r="AV319" s="23"/>
      <c r="AW319" s="34"/>
      <c r="AX319" s="35"/>
      <c r="AY319" s="17"/>
      <c r="AZ319" s="17"/>
      <c r="BA319" s="17"/>
      <c r="BB319" s="17"/>
      <c r="BC319" s="17"/>
      <c r="BD319" s="17"/>
      <c r="BE319" s="17"/>
      <c r="BF319" s="17"/>
      <c r="BG319" s="17"/>
      <c r="BH319" s="17"/>
      <c r="BI319" s="17"/>
      <c r="BJ319" s="17"/>
      <c r="BK319" s="17"/>
      <c r="BL319" s="17"/>
      <c r="BM319" s="17"/>
      <c r="BN319" s="17"/>
      <c r="BO319" s="17"/>
      <c r="BP319" s="17"/>
      <c r="BQ319" s="17"/>
      <c r="BR319" s="17"/>
      <c r="BS319" s="17"/>
      <c r="BT319" s="17"/>
      <c r="BU319" s="17"/>
      <c r="BV319" s="17"/>
      <c r="BW319" s="17"/>
      <c r="BX319" s="17"/>
      <c r="BY319" s="17"/>
      <c r="BZ319" s="17"/>
      <c r="CA319" s="17"/>
      <c r="CB319" s="17"/>
      <c r="CC319" s="17"/>
      <c r="CD319" s="17"/>
      <c r="CE319" s="17"/>
      <c r="CF319" s="17"/>
      <c r="CG319" s="17"/>
      <c r="CH319" s="17"/>
      <c r="CI319" s="17"/>
      <c r="CJ319" s="17"/>
      <c r="CK319" s="17"/>
      <c r="CL319" s="17"/>
      <c r="CM319" s="17"/>
      <c r="CN319" s="17"/>
      <c r="CO319" s="17"/>
      <c r="CP319" s="17"/>
      <c r="CQ319" s="17"/>
      <c r="CR319" s="17"/>
      <c r="CS319" s="17"/>
      <c r="CT319" s="17"/>
      <c r="CU319" s="17"/>
      <c r="CV319" s="17"/>
      <c r="CW319" s="17"/>
      <c r="CX319" s="17"/>
      <c r="CY319" s="17"/>
      <c r="CZ319" s="17"/>
      <c r="DA319" s="17"/>
      <c r="DB319" s="17"/>
      <c r="DC319" s="17"/>
      <c r="DD319" s="17"/>
      <c r="DE319" s="17"/>
      <c r="DF319" s="17"/>
      <c r="DG319" s="17"/>
      <c r="DH319" s="17"/>
      <c r="DI319" s="17"/>
      <c r="DJ319" s="17"/>
      <c r="DK319" s="17"/>
      <c r="DL319" s="17"/>
      <c r="DM319" s="17"/>
      <c r="DN319" s="17"/>
      <c r="DO319" s="17"/>
      <c r="DP319" s="17"/>
      <c r="DQ319" s="17"/>
      <c r="DR319" s="17"/>
      <c r="DS319" s="17"/>
      <c r="DT319" s="17"/>
      <c r="DU319" s="17"/>
      <c r="DV319" s="17"/>
      <c r="DW319" s="17"/>
      <c r="DX319" s="17"/>
      <c r="DY319" s="17"/>
      <c r="DZ319" s="17"/>
      <c r="EA319" s="17"/>
      <c r="EB319" s="17"/>
      <c r="EC319" s="17"/>
      <c r="ED319" s="17"/>
      <c r="EE319" s="17"/>
      <c r="EF319" s="17"/>
      <c r="EG319" s="17"/>
      <c r="EH319" s="17"/>
      <c r="EI319" s="17"/>
      <c r="EJ319" s="17"/>
      <c r="EK319" s="17"/>
      <c r="EL319" s="17"/>
      <c r="EM319" s="17"/>
      <c r="EN319" s="17"/>
      <c r="EO319" s="17"/>
      <c r="EP319" s="17"/>
      <c r="EQ319" s="17"/>
      <c r="ER319" s="17"/>
      <c r="ES319" s="17"/>
      <c r="ET319" s="17"/>
      <c r="EU319" s="17"/>
      <c r="EV319" s="17"/>
      <c r="EW319" s="17"/>
      <c r="EX319" s="17"/>
      <c r="EY319" s="17"/>
      <c r="EZ319" s="17"/>
      <c r="FA319" s="17"/>
      <c r="FB319" s="17"/>
      <c r="FC319" s="17"/>
      <c r="FD319" s="17"/>
      <c r="FE319" s="17"/>
      <c r="FF319" s="17"/>
      <c r="FG319" s="17"/>
      <c r="FH319" s="17"/>
      <c r="FI319" s="17"/>
      <c r="FJ319" s="17"/>
      <c r="FK319" s="17"/>
      <c r="FL319" s="17"/>
      <c r="FM319" s="17"/>
      <c r="FN319" s="17"/>
      <c r="FO319" s="17"/>
      <c r="FP319" s="17"/>
      <c r="FQ319" s="17"/>
      <c r="FR319" s="17"/>
      <c r="FS319" s="17"/>
      <c r="FT319" s="17"/>
      <c r="FU319" s="17"/>
      <c r="FV319" s="17"/>
      <c r="FW319" s="17"/>
      <c r="FX319" s="17"/>
      <c r="FY319" s="17"/>
      <c r="FZ319" s="17"/>
      <c r="GA319" s="17"/>
      <c r="GB319" s="17"/>
      <c r="GC319" s="17"/>
      <c r="GD319" s="17"/>
      <c r="GE319" s="17"/>
      <c r="GF319" s="17"/>
      <c r="GG319" s="17"/>
      <c r="GH319" s="17"/>
      <c r="GI319" s="17"/>
      <c r="GJ319" s="17"/>
      <c r="GK319" s="17"/>
      <c r="GL319" s="17"/>
      <c r="GM319" s="17"/>
      <c r="GN319" s="17"/>
      <c r="GO319" s="17"/>
      <c r="GP319" s="17"/>
      <c r="GQ319" s="17"/>
      <c r="GR319" s="17"/>
      <c r="GS319" s="17"/>
      <c r="GT319" s="17"/>
      <c r="GU319" s="17"/>
      <c r="GV319" s="17"/>
      <c r="GW319" s="17"/>
      <c r="GX319" s="17"/>
      <c r="GY319" s="17"/>
      <c r="GZ319" s="17"/>
      <c r="HA319" s="17"/>
      <c r="HB319" s="17"/>
      <c r="HC319" s="17"/>
      <c r="HD319" s="17"/>
      <c r="HE319" s="17"/>
      <c r="HF319" s="17"/>
      <c r="HG319" s="17"/>
      <c r="HH319" s="17"/>
      <c r="HI319" s="17"/>
      <c r="HJ319" s="17"/>
      <c r="HK319" s="17"/>
      <c r="HL319" s="17"/>
      <c r="HM319" s="17"/>
      <c r="HN319" s="17"/>
      <c r="HO319" s="17"/>
      <c r="HP319" s="17"/>
      <c r="HQ319" s="17"/>
      <c r="HR319" s="17"/>
      <c r="HS319" s="17"/>
      <c r="HT319" s="17"/>
      <c r="HU319" s="17"/>
      <c r="HV319" s="17"/>
      <c r="HW319" s="17"/>
      <c r="HX319" s="17"/>
      <c r="HY319" s="17"/>
      <c r="HZ319" s="17"/>
      <c r="IA319" s="17"/>
      <c r="IB319" s="17"/>
      <c r="IC319" s="17"/>
      <c r="ID319" s="17"/>
      <c r="IE319" s="17"/>
      <c r="IF319" s="17"/>
      <c r="IG319" s="17"/>
      <c r="IH319" s="17"/>
      <c r="II319" s="17"/>
      <c r="IJ319" s="17"/>
      <c r="IK319" s="17"/>
      <c r="IL319" s="17"/>
      <c r="IM319" s="17"/>
      <c r="IN319" s="17"/>
      <c r="IO319" s="17"/>
      <c r="IP319" s="17"/>
    </row>
    <row r="320" spans="1:250" ht="16.5" hidden="1">
      <c r="A320" s="22"/>
      <c r="B320" s="22"/>
      <c r="C320" s="22"/>
      <c r="D320" s="22"/>
      <c r="E320" s="23"/>
      <c r="F320" s="24"/>
      <c r="G320" s="24"/>
      <c r="H320" s="41"/>
      <c r="I320" s="25"/>
      <c r="J320" s="25"/>
      <c r="K320" s="26"/>
      <c r="L320" s="24"/>
      <c r="M320" s="24"/>
      <c r="N320" s="24"/>
      <c r="O320" s="26"/>
      <c r="P320" s="26"/>
      <c r="Q320" s="26"/>
      <c r="R320" s="26"/>
      <c r="S320" s="92"/>
      <c r="T320" s="28"/>
      <c r="U320" s="28"/>
      <c r="V320" s="28"/>
      <c r="W320" s="28"/>
      <c r="X320" s="29"/>
      <c r="Y320" s="29"/>
      <c r="Z320" s="29"/>
      <c r="AA320" s="29"/>
      <c r="AB320" s="28"/>
      <c r="AC320" s="28"/>
      <c r="AD320" s="28"/>
      <c r="AE320" s="28"/>
      <c r="AF320" s="30"/>
      <c r="AG320" s="30"/>
      <c r="AH320" s="30"/>
      <c r="AI320" s="30"/>
      <c r="AJ320" s="31"/>
      <c r="AK320" s="31"/>
      <c r="AL320" s="32"/>
      <c r="AM320" s="28"/>
      <c r="AN320" s="28"/>
      <c r="AO320" s="28"/>
      <c r="AP320" s="28"/>
      <c r="AQ320" s="28"/>
      <c r="AR320" s="28"/>
      <c r="AS320" s="28"/>
      <c r="AT320" s="28"/>
      <c r="AU320" s="33"/>
      <c r="AV320" s="23"/>
      <c r="AW320" s="34"/>
      <c r="AX320" s="35"/>
      <c r="AY320" s="17"/>
      <c r="AZ320" s="17"/>
      <c r="BA320" s="17"/>
      <c r="BB320" s="17"/>
      <c r="BC320" s="17"/>
      <c r="BD320" s="17"/>
      <c r="BE320" s="17"/>
      <c r="BF320" s="17"/>
      <c r="BG320" s="17"/>
      <c r="BH320" s="17"/>
      <c r="BI320" s="17"/>
      <c r="BJ320" s="17"/>
      <c r="BK320" s="17"/>
      <c r="BL320" s="17"/>
      <c r="BM320" s="17"/>
      <c r="BN320" s="17"/>
      <c r="BO320" s="17"/>
      <c r="BP320" s="17"/>
      <c r="BQ320" s="17"/>
      <c r="BR320" s="17"/>
      <c r="BS320" s="17"/>
      <c r="BT320" s="17"/>
      <c r="BU320" s="17"/>
      <c r="BV320" s="17"/>
      <c r="BW320" s="17"/>
      <c r="BX320" s="17"/>
      <c r="BY320" s="17"/>
      <c r="BZ320" s="17"/>
      <c r="CA320" s="17"/>
      <c r="CB320" s="17"/>
      <c r="CC320" s="17"/>
      <c r="CD320" s="17"/>
      <c r="CE320" s="17"/>
      <c r="CF320" s="17"/>
      <c r="CG320" s="17"/>
      <c r="CH320" s="17"/>
      <c r="CI320" s="17"/>
      <c r="CJ320" s="17"/>
      <c r="CK320" s="17"/>
      <c r="CL320" s="17"/>
      <c r="CM320" s="17"/>
      <c r="CN320" s="17"/>
      <c r="CO320" s="17"/>
      <c r="CP320" s="17"/>
      <c r="CQ320" s="17"/>
      <c r="CR320" s="17"/>
      <c r="CS320" s="17"/>
      <c r="CT320" s="17"/>
      <c r="CU320" s="17"/>
      <c r="CV320" s="17"/>
      <c r="CW320" s="17"/>
      <c r="CX320" s="17"/>
      <c r="CY320" s="17"/>
      <c r="CZ320" s="17"/>
      <c r="DA320" s="17"/>
      <c r="DB320" s="17"/>
      <c r="DC320" s="17"/>
      <c r="DD320" s="17"/>
      <c r="DE320" s="17"/>
      <c r="DF320" s="17"/>
      <c r="DG320" s="17"/>
      <c r="DH320" s="17"/>
      <c r="DI320" s="17"/>
      <c r="DJ320" s="17"/>
      <c r="DK320" s="17"/>
      <c r="DL320" s="17"/>
      <c r="DM320" s="17"/>
      <c r="DN320" s="17"/>
      <c r="DO320" s="17"/>
      <c r="DP320" s="17"/>
      <c r="DQ320" s="17"/>
      <c r="DR320" s="17"/>
      <c r="DS320" s="17"/>
      <c r="DT320" s="17"/>
      <c r="DU320" s="17"/>
      <c r="DV320" s="17"/>
      <c r="DW320" s="17"/>
      <c r="DX320" s="17"/>
      <c r="DY320" s="17"/>
      <c r="DZ320" s="17"/>
      <c r="EA320" s="17"/>
      <c r="EB320" s="17"/>
      <c r="EC320" s="17"/>
      <c r="ED320" s="17"/>
      <c r="EE320" s="17"/>
      <c r="EF320" s="17"/>
      <c r="EG320" s="17"/>
      <c r="EH320" s="17"/>
      <c r="EI320" s="17"/>
      <c r="EJ320" s="17"/>
      <c r="EK320" s="17"/>
      <c r="EL320" s="17"/>
      <c r="EM320" s="17"/>
      <c r="EN320" s="17"/>
      <c r="EO320" s="17"/>
      <c r="EP320" s="17"/>
      <c r="EQ320" s="17"/>
      <c r="ER320" s="17"/>
      <c r="ES320" s="17"/>
      <c r="ET320" s="17"/>
      <c r="EU320" s="17"/>
      <c r="EV320" s="17"/>
      <c r="EW320" s="17"/>
      <c r="EX320" s="17"/>
      <c r="EY320" s="17"/>
      <c r="EZ320" s="17"/>
      <c r="FA320" s="17"/>
      <c r="FB320" s="17"/>
      <c r="FC320" s="17"/>
      <c r="FD320" s="17"/>
      <c r="FE320" s="17"/>
      <c r="FF320" s="17"/>
      <c r="FG320" s="17"/>
      <c r="FH320" s="17"/>
      <c r="FI320" s="17"/>
      <c r="FJ320" s="17"/>
      <c r="FK320" s="17"/>
      <c r="FL320" s="17"/>
      <c r="FM320" s="17"/>
      <c r="FN320" s="17"/>
      <c r="FO320" s="17"/>
      <c r="FP320" s="17"/>
      <c r="FQ320" s="17"/>
      <c r="FR320" s="17"/>
      <c r="FS320" s="17"/>
      <c r="FT320" s="17"/>
      <c r="FU320" s="17"/>
      <c r="FV320" s="17"/>
      <c r="FW320" s="17"/>
      <c r="FX320" s="17"/>
      <c r="FY320" s="17"/>
      <c r="FZ320" s="17"/>
      <c r="GA320" s="17"/>
      <c r="GB320" s="17"/>
      <c r="GC320" s="17"/>
      <c r="GD320" s="17"/>
      <c r="GE320" s="17"/>
      <c r="GF320" s="17"/>
      <c r="GG320" s="17"/>
      <c r="GH320" s="17"/>
      <c r="GI320" s="17"/>
      <c r="GJ320" s="17"/>
      <c r="GK320" s="17"/>
      <c r="GL320" s="17"/>
      <c r="GM320" s="17"/>
      <c r="GN320" s="17"/>
      <c r="GO320" s="17"/>
      <c r="GP320" s="17"/>
      <c r="GQ320" s="17"/>
      <c r="GR320" s="17"/>
      <c r="GS320" s="17"/>
      <c r="GT320" s="17"/>
      <c r="GU320" s="17"/>
      <c r="GV320" s="17"/>
      <c r="GW320" s="17"/>
      <c r="GX320" s="17"/>
      <c r="GY320" s="17"/>
      <c r="GZ320" s="17"/>
      <c r="HA320" s="17"/>
      <c r="HB320" s="17"/>
      <c r="HC320" s="17"/>
      <c r="HD320" s="17"/>
      <c r="HE320" s="17"/>
      <c r="HF320" s="17"/>
      <c r="HG320" s="17"/>
      <c r="HH320" s="17"/>
      <c r="HI320" s="17"/>
      <c r="HJ320" s="17"/>
      <c r="HK320" s="17"/>
      <c r="HL320" s="17"/>
      <c r="HM320" s="17"/>
      <c r="HN320" s="17"/>
      <c r="HO320" s="17"/>
      <c r="HP320" s="17"/>
      <c r="HQ320" s="17"/>
      <c r="HR320" s="17"/>
      <c r="HS320" s="17"/>
      <c r="HT320" s="17"/>
      <c r="HU320" s="17"/>
      <c r="HV320" s="17"/>
      <c r="HW320" s="17"/>
      <c r="HX320" s="17"/>
      <c r="HY320" s="17"/>
      <c r="HZ320" s="17"/>
      <c r="IA320" s="17"/>
      <c r="IB320" s="17"/>
      <c r="IC320" s="17"/>
      <c r="ID320" s="17"/>
      <c r="IE320" s="17"/>
      <c r="IF320" s="17"/>
      <c r="IG320" s="17"/>
      <c r="IH320" s="17"/>
      <c r="II320" s="17"/>
      <c r="IJ320" s="17"/>
      <c r="IK320" s="17"/>
      <c r="IL320" s="17"/>
      <c r="IM320" s="17"/>
      <c r="IN320" s="17"/>
      <c r="IO320" s="17"/>
      <c r="IP320" s="17"/>
    </row>
    <row r="321" spans="1:250" ht="16.5" hidden="1">
      <c r="A321" s="22"/>
      <c r="B321" s="22"/>
      <c r="C321" s="22"/>
      <c r="D321" s="22"/>
      <c r="E321" s="23"/>
      <c r="F321" s="24"/>
      <c r="G321" s="24"/>
      <c r="H321" s="41"/>
      <c r="I321" s="25"/>
      <c r="J321" s="25"/>
      <c r="K321" s="26"/>
      <c r="L321" s="24"/>
      <c r="M321" s="24"/>
      <c r="N321" s="24"/>
      <c r="O321" s="26"/>
      <c r="P321" s="26"/>
      <c r="Q321" s="26"/>
      <c r="R321" s="26"/>
      <c r="S321" s="92"/>
      <c r="T321" s="28"/>
      <c r="U321" s="28"/>
      <c r="V321" s="28"/>
      <c r="W321" s="28"/>
      <c r="X321" s="29"/>
      <c r="Y321" s="29"/>
      <c r="Z321" s="29"/>
      <c r="AA321" s="29"/>
      <c r="AB321" s="28"/>
      <c r="AC321" s="28"/>
      <c r="AD321" s="28"/>
      <c r="AE321" s="28"/>
      <c r="AF321" s="30"/>
      <c r="AG321" s="30"/>
      <c r="AH321" s="30"/>
      <c r="AI321" s="30"/>
      <c r="AJ321" s="31"/>
      <c r="AK321" s="31"/>
      <c r="AL321" s="32"/>
      <c r="AM321" s="28"/>
      <c r="AN321" s="28"/>
      <c r="AO321" s="28"/>
      <c r="AP321" s="28"/>
      <c r="AQ321" s="28"/>
      <c r="AR321" s="28"/>
      <c r="AS321" s="28"/>
      <c r="AT321" s="28"/>
      <c r="AU321" s="33"/>
      <c r="AV321" s="23"/>
      <c r="AW321" s="34"/>
      <c r="AX321" s="35"/>
      <c r="AY321" s="17"/>
      <c r="AZ321" s="17"/>
      <c r="BA321" s="17"/>
      <c r="BB321" s="17"/>
      <c r="BC321" s="17"/>
      <c r="BD321" s="17"/>
      <c r="BE321" s="17"/>
      <c r="BF321" s="17"/>
      <c r="BG321" s="17"/>
      <c r="BH321" s="17"/>
      <c r="BI321" s="17"/>
      <c r="BJ321" s="17"/>
      <c r="BK321" s="17"/>
      <c r="BL321" s="17"/>
      <c r="BM321" s="17"/>
      <c r="BN321" s="17"/>
      <c r="BO321" s="17"/>
      <c r="BP321" s="17"/>
      <c r="BQ321" s="17"/>
      <c r="BR321" s="17"/>
      <c r="BS321" s="17"/>
      <c r="BT321" s="17"/>
      <c r="BU321" s="17"/>
      <c r="BV321" s="17"/>
      <c r="BW321" s="17"/>
      <c r="BX321" s="17"/>
      <c r="BY321" s="17"/>
      <c r="BZ321" s="17"/>
      <c r="CA321" s="17"/>
      <c r="CB321" s="17"/>
      <c r="CC321" s="17"/>
      <c r="CD321" s="17"/>
      <c r="CE321" s="17"/>
      <c r="CF321" s="17"/>
      <c r="CG321" s="17"/>
      <c r="CH321" s="17"/>
      <c r="CI321" s="17"/>
      <c r="CJ321" s="17"/>
      <c r="CK321" s="17"/>
      <c r="CL321" s="17"/>
      <c r="CM321" s="17"/>
      <c r="CN321" s="17"/>
      <c r="CO321" s="17"/>
      <c r="CP321" s="17"/>
      <c r="CQ321" s="17"/>
      <c r="CR321" s="17"/>
      <c r="CS321" s="17"/>
      <c r="CT321" s="17"/>
      <c r="CU321" s="17"/>
      <c r="CV321" s="17"/>
      <c r="CW321" s="17"/>
      <c r="CX321" s="17"/>
      <c r="CY321" s="17"/>
      <c r="CZ321" s="17"/>
      <c r="DA321" s="17"/>
      <c r="DB321" s="17"/>
      <c r="DC321" s="17"/>
      <c r="DD321" s="17"/>
      <c r="DE321" s="17"/>
      <c r="DF321" s="17"/>
      <c r="DG321" s="17"/>
      <c r="DH321" s="17"/>
      <c r="DI321" s="17"/>
      <c r="DJ321" s="17"/>
      <c r="DK321" s="17"/>
      <c r="DL321" s="17"/>
      <c r="DM321" s="17"/>
      <c r="DN321" s="17"/>
      <c r="DO321" s="17"/>
      <c r="DP321" s="17"/>
      <c r="DQ321" s="17"/>
      <c r="DR321" s="17"/>
      <c r="DS321" s="17"/>
      <c r="DT321" s="17"/>
      <c r="DU321" s="17"/>
      <c r="DV321" s="17"/>
      <c r="DW321" s="17"/>
      <c r="DX321" s="17"/>
      <c r="DY321" s="17"/>
      <c r="DZ321" s="17"/>
      <c r="EA321" s="17"/>
      <c r="EB321" s="17"/>
      <c r="EC321" s="17"/>
      <c r="ED321" s="17"/>
      <c r="EE321" s="17"/>
      <c r="EF321" s="17"/>
      <c r="EG321" s="17"/>
      <c r="EH321" s="17"/>
      <c r="EI321" s="17"/>
      <c r="EJ321" s="17"/>
      <c r="EK321" s="17"/>
      <c r="EL321" s="17"/>
      <c r="EM321" s="17"/>
      <c r="EN321" s="17"/>
      <c r="EO321" s="17"/>
      <c r="EP321" s="17"/>
      <c r="EQ321" s="17"/>
      <c r="ER321" s="17"/>
      <c r="ES321" s="17"/>
      <c r="ET321" s="17"/>
      <c r="EU321" s="17"/>
      <c r="EV321" s="17"/>
      <c r="EW321" s="17"/>
      <c r="EX321" s="17"/>
      <c r="EY321" s="17"/>
      <c r="EZ321" s="17"/>
      <c r="FA321" s="17"/>
      <c r="FB321" s="17"/>
      <c r="FC321" s="17"/>
      <c r="FD321" s="17"/>
      <c r="FE321" s="17"/>
      <c r="FF321" s="17"/>
      <c r="FG321" s="17"/>
      <c r="FH321" s="17"/>
      <c r="FI321" s="17"/>
      <c r="FJ321" s="17"/>
      <c r="FK321" s="17"/>
      <c r="FL321" s="17"/>
      <c r="FM321" s="17"/>
      <c r="FN321" s="17"/>
      <c r="FO321" s="17"/>
      <c r="FP321" s="17"/>
      <c r="FQ321" s="17"/>
      <c r="FR321" s="17"/>
      <c r="FS321" s="17"/>
      <c r="FT321" s="17"/>
      <c r="FU321" s="17"/>
      <c r="FV321" s="17"/>
      <c r="FW321" s="17"/>
      <c r="FX321" s="17"/>
      <c r="FY321" s="17"/>
      <c r="FZ321" s="17"/>
      <c r="GA321" s="17"/>
      <c r="GB321" s="17"/>
      <c r="GC321" s="17"/>
      <c r="GD321" s="17"/>
      <c r="GE321" s="17"/>
      <c r="GF321" s="17"/>
      <c r="GG321" s="17"/>
      <c r="GH321" s="17"/>
      <c r="GI321" s="17"/>
      <c r="GJ321" s="17"/>
      <c r="GK321" s="17"/>
      <c r="GL321" s="17"/>
      <c r="GM321" s="17"/>
      <c r="GN321" s="17"/>
      <c r="GO321" s="17"/>
      <c r="GP321" s="17"/>
      <c r="GQ321" s="17"/>
      <c r="GR321" s="17"/>
      <c r="GS321" s="17"/>
      <c r="GT321" s="17"/>
      <c r="GU321" s="17"/>
      <c r="GV321" s="17"/>
      <c r="GW321" s="17"/>
      <c r="GX321" s="17"/>
      <c r="GY321" s="17"/>
      <c r="GZ321" s="17"/>
      <c r="HA321" s="17"/>
      <c r="HB321" s="17"/>
      <c r="HC321" s="17"/>
      <c r="HD321" s="17"/>
      <c r="HE321" s="17"/>
      <c r="HF321" s="17"/>
      <c r="HG321" s="17"/>
      <c r="HH321" s="17"/>
      <c r="HI321" s="17"/>
      <c r="HJ321" s="17"/>
      <c r="HK321" s="17"/>
      <c r="HL321" s="17"/>
      <c r="HM321" s="17"/>
      <c r="HN321" s="17"/>
      <c r="HO321" s="17"/>
      <c r="HP321" s="17"/>
      <c r="HQ321" s="17"/>
      <c r="HR321" s="17"/>
      <c r="HS321" s="17"/>
      <c r="HT321" s="17"/>
      <c r="HU321" s="17"/>
      <c r="HV321" s="17"/>
      <c r="HW321" s="17"/>
      <c r="HX321" s="17"/>
      <c r="HY321" s="17"/>
      <c r="HZ321" s="17"/>
      <c r="IA321" s="17"/>
      <c r="IB321" s="17"/>
      <c r="IC321" s="17"/>
      <c r="ID321" s="17"/>
      <c r="IE321" s="17"/>
      <c r="IF321" s="17"/>
      <c r="IG321" s="17"/>
      <c r="IH321" s="17"/>
      <c r="II321" s="17"/>
      <c r="IJ321" s="17"/>
      <c r="IK321" s="17"/>
      <c r="IL321" s="17"/>
      <c r="IM321" s="17"/>
      <c r="IN321" s="17"/>
      <c r="IO321" s="17"/>
      <c r="IP321" s="17"/>
    </row>
    <row r="322" spans="1:250" ht="16.5" hidden="1">
      <c r="A322" s="22"/>
      <c r="B322" s="22"/>
      <c r="C322" s="22"/>
      <c r="D322" s="22"/>
      <c r="E322" s="23"/>
      <c r="F322" s="24"/>
      <c r="G322" s="24"/>
      <c r="H322" s="41"/>
      <c r="I322" s="25"/>
      <c r="J322" s="25"/>
      <c r="K322" s="26"/>
      <c r="L322" s="24"/>
      <c r="M322" s="24"/>
      <c r="N322" s="24"/>
      <c r="O322" s="26"/>
      <c r="P322" s="26"/>
      <c r="Q322" s="26"/>
      <c r="R322" s="26"/>
      <c r="S322" s="92"/>
      <c r="T322" s="28"/>
      <c r="U322" s="28"/>
      <c r="V322" s="28"/>
      <c r="W322" s="28"/>
      <c r="X322" s="29"/>
      <c r="Y322" s="29"/>
      <c r="Z322" s="29"/>
      <c r="AA322" s="29"/>
      <c r="AB322" s="28"/>
      <c r="AC322" s="28"/>
      <c r="AD322" s="28"/>
      <c r="AE322" s="28"/>
      <c r="AF322" s="30"/>
      <c r="AG322" s="30"/>
      <c r="AH322" s="30"/>
      <c r="AI322" s="30"/>
      <c r="AJ322" s="31"/>
      <c r="AK322" s="31"/>
      <c r="AL322" s="32"/>
      <c r="AM322" s="28"/>
      <c r="AN322" s="28"/>
      <c r="AO322" s="28"/>
      <c r="AP322" s="28"/>
      <c r="AQ322" s="28"/>
      <c r="AR322" s="28"/>
      <c r="AS322" s="28"/>
      <c r="AT322" s="28"/>
      <c r="AU322" s="33"/>
      <c r="AV322" s="23"/>
      <c r="AW322" s="34"/>
      <c r="AX322" s="35"/>
      <c r="AY322" s="17"/>
      <c r="AZ322" s="17"/>
      <c r="BA322" s="17"/>
      <c r="BB322" s="17"/>
      <c r="BC322" s="17"/>
      <c r="BD322" s="17"/>
      <c r="BE322" s="17"/>
      <c r="BF322" s="17"/>
      <c r="BG322" s="17"/>
      <c r="BH322" s="17"/>
      <c r="BI322" s="17"/>
      <c r="BJ322" s="17"/>
      <c r="BK322" s="17"/>
      <c r="BL322" s="17"/>
      <c r="BM322" s="17"/>
      <c r="BN322" s="17"/>
      <c r="BO322" s="17"/>
      <c r="BP322" s="17"/>
      <c r="BQ322" s="17"/>
      <c r="BR322" s="17"/>
      <c r="BS322" s="17"/>
      <c r="BT322" s="17"/>
      <c r="BU322" s="17"/>
      <c r="BV322" s="17"/>
      <c r="BW322" s="17"/>
      <c r="BX322" s="17"/>
      <c r="BY322" s="17"/>
      <c r="BZ322" s="17"/>
      <c r="CA322" s="17"/>
      <c r="CB322" s="17"/>
      <c r="CC322" s="17"/>
      <c r="CD322" s="17"/>
      <c r="CE322" s="17"/>
      <c r="CF322" s="17"/>
      <c r="CG322" s="17"/>
      <c r="CH322" s="17"/>
      <c r="CI322" s="17"/>
      <c r="CJ322" s="17"/>
      <c r="CK322" s="17"/>
      <c r="CL322" s="17"/>
      <c r="CM322" s="17"/>
      <c r="CN322" s="17"/>
      <c r="CO322" s="17"/>
      <c r="CP322" s="17"/>
      <c r="CQ322" s="17"/>
      <c r="CR322" s="17"/>
      <c r="CS322" s="17"/>
      <c r="CT322" s="17"/>
      <c r="CU322" s="17"/>
      <c r="CV322" s="17"/>
      <c r="CW322" s="17"/>
      <c r="CX322" s="17"/>
      <c r="CY322" s="17"/>
      <c r="CZ322" s="17"/>
      <c r="DA322" s="17"/>
      <c r="DB322" s="17"/>
      <c r="DC322" s="17"/>
      <c r="DD322" s="17"/>
      <c r="DE322" s="17"/>
      <c r="DF322" s="17"/>
      <c r="DG322" s="17"/>
      <c r="DH322" s="17"/>
      <c r="DI322" s="17"/>
      <c r="DJ322" s="17"/>
      <c r="DK322" s="17"/>
      <c r="DL322" s="17"/>
      <c r="DM322" s="17"/>
      <c r="DN322" s="17"/>
      <c r="DO322" s="17"/>
      <c r="DP322" s="17"/>
      <c r="DQ322" s="17"/>
      <c r="DR322" s="17"/>
      <c r="DS322" s="17"/>
      <c r="DT322" s="17"/>
      <c r="DU322" s="17"/>
      <c r="DV322" s="17"/>
      <c r="DW322" s="17"/>
      <c r="DX322" s="17"/>
      <c r="DY322" s="17"/>
      <c r="DZ322" s="17"/>
      <c r="EA322" s="17"/>
      <c r="EB322" s="17"/>
      <c r="EC322" s="17"/>
      <c r="ED322" s="17"/>
      <c r="EE322" s="17"/>
      <c r="EF322" s="17"/>
      <c r="EG322" s="17"/>
      <c r="EH322" s="17"/>
      <c r="EI322" s="17"/>
      <c r="EJ322" s="17"/>
      <c r="EK322" s="17"/>
      <c r="EL322" s="17"/>
      <c r="EM322" s="17"/>
      <c r="EN322" s="17"/>
      <c r="EO322" s="17"/>
      <c r="EP322" s="17"/>
      <c r="EQ322" s="17"/>
      <c r="ER322" s="17"/>
      <c r="ES322" s="17"/>
      <c r="ET322" s="17"/>
      <c r="EU322" s="17"/>
      <c r="EV322" s="17"/>
      <c r="EW322" s="17"/>
      <c r="EX322" s="17"/>
      <c r="EY322" s="17"/>
      <c r="EZ322" s="17"/>
      <c r="FA322" s="17"/>
      <c r="FB322" s="17"/>
      <c r="FC322" s="17"/>
      <c r="FD322" s="17"/>
      <c r="FE322" s="17"/>
      <c r="FF322" s="17"/>
      <c r="FG322" s="17"/>
      <c r="FH322" s="17"/>
      <c r="FI322" s="17"/>
      <c r="FJ322" s="17"/>
      <c r="FK322" s="17"/>
      <c r="FL322" s="17"/>
      <c r="FM322" s="17"/>
      <c r="FN322" s="17"/>
      <c r="FO322" s="17"/>
      <c r="FP322" s="17"/>
      <c r="FQ322" s="17"/>
      <c r="FR322" s="17"/>
      <c r="FS322" s="17"/>
      <c r="FT322" s="17"/>
      <c r="FU322" s="17"/>
      <c r="FV322" s="17"/>
      <c r="FW322" s="17"/>
      <c r="FX322" s="17"/>
      <c r="FY322" s="17"/>
      <c r="FZ322" s="17"/>
      <c r="GA322" s="17"/>
      <c r="GB322" s="17"/>
      <c r="GC322" s="17"/>
      <c r="GD322" s="17"/>
      <c r="GE322" s="17"/>
      <c r="GF322" s="17"/>
      <c r="GG322" s="17"/>
      <c r="GH322" s="17"/>
      <c r="GI322" s="17"/>
      <c r="GJ322" s="17"/>
      <c r="GK322" s="17"/>
      <c r="GL322" s="17"/>
      <c r="GM322" s="17"/>
      <c r="GN322" s="17"/>
      <c r="GO322" s="17"/>
      <c r="GP322" s="17"/>
      <c r="GQ322" s="17"/>
      <c r="GR322" s="17"/>
      <c r="GS322" s="17"/>
      <c r="GT322" s="17"/>
      <c r="GU322" s="17"/>
      <c r="GV322" s="17"/>
      <c r="GW322" s="17"/>
      <c r="GX322" s="17"/>
      <c r="GY322" s="17"/>
      <c r="GZ322" s="17"/>
      <c r="HA322" s="17"/>
      <c r="HB322" s="17"/>
      <c r="HC322" s="17"/>
      <c r="HD322" s="17"/>
      <c r="HE322" s="17"/>
      <c r="HF322" s="17"/>
      <c r="HG322" s="17"/>
      <c r="HH322" s="17"/>
      <c r="HI322" s="17"/>
      <c r="HJ322" s="17"/>
      <c r="HK322" s="17"/>
      <c r="HL322" s="17"/>
      <c r="HM322" s="17"/>
      <c r="HN322" s="17"/>
      <c r="HO322" s="17"/>
      <c r="HP322" s="17"/>
      <c r="HQ322" s="17"/>
      <c r="HR322" s="17"/>
      <c r="HS322" s="17"/>
      <c r="HT322" s="17"/>
      <c r="HU322" s="17"/>
      <c r="HV322" s="17"/>
      <c r="HW322" s="17"/>
      <c r="HX322" s="17"/>
      <c r="HY322" s="17"/>
      <c r="HZ322" s="17"/>
      <c r="IA322" s="17"/>
      <c r="IB322" s="17"/>
      <c r="IC322" s="17"/>
      <c r="ID322" s="17"/>
      <c r="IE322" s="17"/>
      <c r="IF322" s="17"/>
      <c r="IG322" s="17"/>
      <c r="IH322" s="17"/>
      <c r="II322" s="17"/>
      <c r="IJ322" s="17"/>
      <c r="IK322" s="17"/>
      <c r="IL322" s="17"/>
      <c r="IM322" s="17"/>
      <c r="IN322" s="17"/>
      <c r="IO322" s="17"/>
      <c r="IP322" s="17"/>
    </row>
    <row r="323" spans="1:250" ht="49.5">
      <c r="A323" s="22" t="s">
        <v>319</v>
      </c>
      <c r="B323" s="22" t="s">
        <v>320</v>
      </c>
      <c r="C323" s="22" t="s">
        <v>321</v>
      </c>
      <c r="D323" s="22" t="s">
        <v>322</v>
      </c>
      <c r="E323" s="23" t="s">
        <v>10</v>
      </c>
      <c r="F323" s="24">
        <v>22</v>
      </c>
      <c r="G323" s="24" t="s">
        <v>52</v>
      </c>
      <c r="H323" s="41" t="s">
        <v>376</v>
      </c>
      <c r="I323" s="25" t="s">
        <v>21</v>
      </c>
      <c r="J323" s="25" t="s">
        <v>22</v>
      </c>
      <c r="K323" s="26">
        <v>2000</v>
      </c>
      <c r="L323" s="24">
        <v>1000</v>
      </c>
      <c r="M323" s="24">
        <v>800</v>
      </c>
      <c r="N323" s="24">
        <v>500</v>
      </c>
      <c r="O323" s="26"/>
      <c r="P323" s="26"/>
      <c r="Q323" s="26"/>
      <c r="R323" s="26"/>
      <c r="S323" s="92" t="s">
        <v>52</v>
      </c>
      <c r="T323" s="28"/>
      <c r="U323" s="28"/>
      <c r="V323" s="28"/>
      <c r="W323" s="28"/>
      <c r="X323" s="29"/>
      <c r="Y323" s="29"/>
      <c r="Z323" s="29"/>
      <c r="AA323" s="29"/>
      <c r="AB323" s="28"/>
      <c r="AC323" s="28"/>
      <c r="AD323" s="28"/>
      <c r="AE323" s="28"/>
      <c r="AF323" s="30"/>
      <c r="AG323" s="30"/>
      <c r="AH323" s="30"/>
      <c r="AI323" s="30"/>
      <c r="AJ323" s="31">
        <v>4.83</v>
      </c>
      <c r="AK323" s="31"/>
      <c r="AL323" s="32" t="e">
        <v>#REF!</v>
      </c>
      <c r="AM323" s="28" t="e">
        <v>#REF!</v>
      </c>
      <c r="AN323" s="28" t="e">
        <v>#REF!</v>
      </c>
      <c r="AO323" s="28" t="e">
        <v>#REF!</v>
      </c>
      <c r="AP323" s="28" t="e">
        <v>#REF!</v>
      </c>
      <c r="AQ323" s="28" t="e">
        <v>#REF!</v>
      </c>
      <c r="AR323" s="28" t="e">
        <v>#REF!</v>
      </c>
      <c r="AS323" s="28" t="e">
        <v>#REF!</v>
      </c>
      <c r="AT323" s="28" t="e">
        <v>#REF!</v>
      </c>
      <c r="AU323" s="33"/>
      <c r="AV323" s="23" t="s">
        <v>10</v>
      </c>
      <c r="AW323" s="34"/>
      <c r="AX323" s="35">
        <v>420</v>
      </c>
      <c r="AY323" s="17"/>
      <c r="AZ323" s="17"/>
      <c r="BA323" s="17"/>
      <c r="BB323" s="17"/>
      <c r="BC323" s="17"/>
      <c r="BD323" s="17"/>
      <c r="BE323" s="17"/>
      <c r="BF323" s="17"/>
      <c r="BG323" s="17"/>
      <c r="BH323" s="80" t="str">
        <f>TRIM(H323)</f>
        <v>Đường Xóm Rạch</v>
      </c>
      <c r="BI323" s="80" t="str">
        <f>TRIM(I323)</f>
        <v>Hương lộ 15</v>
      </c>
      <c r="BJ323" s="80" t="str">
        <f>TRIM(J323)</f>
        <v>Bờ sông Đồng Nai</v>
      </c>
      <c r="BK323" s="37" t="str">
        <f>UPPER(LEFT(BH323,1))&amp;MID(BH323,2,LEN(BH323))</f>
        <v>Đường Xóm Rạch</v>
      </c>
      <c r="BL323" s="37" t="str">
        <f>UPPER(LEFT(BI323,1))&amp;MID(BI323,2,LEN(BI323))</f>
        <v>Hương lộ 15</v>
      </c>
      <c r="BM323" s="37" t="str">
        <f>UPPER(LEFT(BJ323,1))&amp;MID(BJ323,2,LEN(BJ323))</f>
        <v>Bờ sông Đồng Nai</v>
      </c>
      <c r="BN323" s="17"/>
      <c r="BO323" s="17"/>
      <c r="BP323" s="17"/>
      <c r="BQ323" s="17"/>
      <c r="BR323" s="17"/>
      <c r="BS323" s="17"/>
      <c r="BT323" s="17"/>
      <c r="BU323" s="17"/>
      <c r="BV323" s="17"/>
      <c r="BW323" s="17"/>
      <c r="BX323" s="17"/>
      <c r="BY323" s="17"/>
      <c r="BZ323" s="17"/>
      <c r="CA323" s="17"/>
      <c r="CB323" s="17"/>
      <c r="CC323" s="17"/>
      <c r="CD323" s="17"/>
      <c r="CE323" s="17"/>
      <c r="CF323" s="17"/>
      <c r="CG323" s="17"/>
      <c r="CH323" s="17"/>
      <c r="CI323" s="17"/>
      <c r="CJ323" s="17"/>
      <c r="CK323" s="17"/>
      <c r="CL323" s="17"/>
      <c r="CM323" s="17"/>
      <c r="CN323" s="17"/>
      <c r="CO323" s="17"/>
      <c r="CP323" s="17"/>
      <c r="CQ323" s="17"/>
      <c r="CR323" s="17"/>
      <c r="CS323" s="17"/>
      <c r="CT323" s="17"/>
      <c r="CU323" s="17"/>
      <c r="CV323" s="17"/>
      <c r="CW323" s="17"/>
      <c r="CX323" s="17"/>
      <c r="CY323" s="17"/>
      <c r="CZ323" s="17"/>
      <c r="DA323" s="17"/>
      <c r="DB323" s="17"/>
      <c r="DC323" s="17"/>
      <c r="DD323" s="17"/>
      <c r="DE323" s="17"/>
      <c r="DF323" s="17"/>
      <c r="DG323" s="17"/>
      <c r="DH323" s="17"/>
      <c r="DI323" s="17"/>
      <c r="DJ323" s="17"/>
      <c r="DK323" s="17"/>
      <c r="DL323" s="17"/>
      <c r="DM323" s="17"/>
      <c r="DN323" s="17"/>
      <c r="DO323" s="17"/>
      <c r="DP323" s="17"/>
      <c r="DQ323" s="17"/>
      <c r="DR323" s="17"/>
      <c r="DS323" s="17"/>
      <c r="DT323" s="17"/>
      <c r="DU323" s="17"/>
      <c r="DV323" s="17"/>
      <c r="DW323" s="17"/>
      <c r="DX323" s="17"/>
      <c r="DY323" s="17"/>
      <c r="DZ323" s="17"/>
      <c r="EA323" s="17"/>
      <c r="EB323" s="17"/>
      <c r="EC323" s="17"/>
      <c r="ED323" s="17"/>
      <c r="EE323" s="17"/>
      <c r="EF323" s="17"/>
      <c r="EG323" s="17"/>
      <c r="EH323" s="17"/>
      <c r="EI323" s="17"/>
      <c r="EJ323" s="17"/>
      <c r="EK323" s="17"/>
      <c r="EL323" s="17"/>
      <c r="EM323" s="17"/>
      <c r="EN323" s="17"/>
      <c r="EO323" s="17"/>
      <c r="EP323" s="17"/>
      <c r="EQ323" s="17"/>
      <c r="ER323" s="17"/>
      <c r="ES323" s="17"/>
      <c r="ET323" s="17"/>
      <c r="EU323" s="17"/>
      <c r="EV323" s="17"/>
      <c r="EW323" s="17"/>
      <c r="EX323" s="17"/>
      <c r="EY323" s="17"/>
      <c r="EZ323" s="17"/>
      <c r="FA323" s="17"/>
      <c r="FB323" s="17"/>
      <c r="FC323" s="17"/>
      <c r="FD323" s="17"/>
      <c r="FE323" s="17"/>
      <c r="FF323" s="17"/>
      <c r="FG323" s="17"/>
      <c r="FH323" s="17"/>
      <c r="FI323" s="17"/>
      <c r="FJ323" s="17"/>
      <c r="FK323" s="17"/>
      <c r="FL323" s="17"/>
      <c r="FM323" s="17"/>
      <c r="FN323" s="17"/>
      <c r="FO323" s="17"/>
      <c r="FP323" s="17"/>
      <c r="FQ323" s="17"/>
      <c r="FR323" s="17"/>
      <c r="FS323" s="17"/>
      <c r="FT323" s="17"/>
      <c r="FU323" s="17"/>
      <c r="FV323" s="17"/>
      <c r="FW323" s="17"/>
      <c r="FX323" s="17"/>
      <c r="FY323" s="17"/>
      <c r="FZ323" s="17"/>
      <c r="GA323" s="17"/>
      <c r="GB323" s="17"/>
      <c r="GC323" s="17"/>
      <c r="GD323" s="17"/>
      <c r="GE323" s="17"/>
      <c r="GF323" s="17"/>
      <c r="GG323" s="17"/>
      <c r="GH323" s="17"/>
      <c r="GI323" s="17"/>
      <c r="GJ323" s="17"/>
      <c r="GK323" s="17"/>
      <c r="GL323" s="17"/>
      <c r="GM323" s="17"/>
      <c r="GN323" s="17"/>
      <c r="GO323" s="17"/>
      <c r="GP323" s="17"/>
      <c r="GQ323" s="17"/>
      <c r="GR323" s="17"/>
      <c r="GS323" s="17"/>
      <c r="GT323" s="17"/>
      <c r="GU323" s="17"/>
      <c r="GV323" s="17"/>
      <c r="GW323" s="17"/>
      <c r="GX323" s="17"/>
      <c r="GY323" s="17"/>
      <c r="GZ323" s="17"/>
      <c r="HA323" s="17"/>
      <c r="HB323" s="17"/>
      <c r="HC323" s="17"/>
      <c r="HD323" s="17"/>
      <c r="HE323" s="17"/>
      <c r="HF323" s="17"/>
      <c r="HG323" s="17"/>
      <c r="HH323" s="17"/>
      <c r="HI323" s="17"/>
      <c r="HJ323" s="17"/>
      <c r="HK323" s="17"/>
      <c r="HL323" s="17"/>
      <c r="HM323" s="17"/>
      <c r="HN323" s="17"/>
      <c r="HO323" s="17"/>
      <c r="HP323" s="17"/>
      <c r="HQ323" s="17"/>
      <c r="HR323" s="17"/>
      <c r="HS323" s="17"/>
      <c r="HT323" s="17"/>
      <c r="HU323" s="17"/>
      <c r="HV323" s="17"/>
      <c r="HW323" s="17"/>
      <c r="HX323" s="17"/>
      <c r="HY323" s="17"/>
      <c r="HZ323" s="17"/>
      <c r="IA323" s="17"/>
      <c r="IB323" s="17"/>
      <c r="IC323" s="17"/>
      <c r="ID323" s="17"/>
      <c r="IE323" s="17"/>
      <c r="IF323" s="17"/>
      <c r="IG323" s="17"/>
      <c r="IH323" s="17"/>
      <c r="II323" s="17"/>
      <c r="IJ323" s="17"/>
      <c r="IK323" s="17"/>
      <c r="IL323" s="17"/>
      <c r="IM323" s="17"/>
      <c r="IN323" s="17"/>
      <c r="IO323" s="17"/>
      <c r="IP323" s="17"/>
    </row>
    <row r="324" spans="1:250" ht="16.5" hidden="1">
      <c r="A324" s="22"/>
      <c r="B324" s="22"/>
      <c r="C324" s="22"/>
      <c r="D324" s="22"/>
      <c r="E324" s="23"/>
      <c r="F324" s="24"/>
      <c r="G324" s="24"/>
      <c r="H324" s="41"/>
      <c r="I324" s="25"/>
      <c r="J324" s="25"/>
      <c r="K324" s="26"/>
      <c r="L324" s="24"/>
      <c r="M324" s="24"/>
      <c r="N324" s="24"/>
      <c r="O324" s="26"/>
      <c r="P324" s="26"/>
      <c r="Q324" s="26"/>
      <c r="R324" s="26"/>
      <c r="S324" s="92"/>
      <c r="T324" s="28"/>
      <c r="U324" s="28"/>
      <c r="V324" s="28"/>
      <c r="W324" s="28"/>
      <c r="X324" s="29"/>
      <c r="Y324" s="29"/>
      <c r="Z324" s="29"/>
      <c r="AA324" s="29"/>
      <c r="AB324" s="28"/>
      <c r="AC324" s="28"/>
      <c r="AD324" s="28"/>
      <c r="AE324" s="28"/>
      <c r="AF324" s="30"/>
      <c r="AG324" s="30"/>
      <c r="AH324" s="30"/>
      <c r="AI324" s="30"/>
      <c r="AJ324" s="31"/>
      <c r="AK324" s="31"/>
      <c r="AL324" s="32"/>
      <c r="AM324" s="28"/>
      <c r="AN324" s="28"/>
      <c r="AO324" s="28"/>
      <c r="AP324" s="28"/>
      <c r="AQ324" s="28"/>
      <c r="AR324" s="28"/>
      <c r="AS324" s="28"/>
      <c r="AT324" s="28"/>
      <c r="AU324" s="33"/>
      <c r="AV324" s="23"/>
      <c r="AW324" s="34"/>
      <c r="AX324" s="35"/>
      <c r="AY324" s="17"/>
      <c r="AZ324" s="17"/>
      <c r="BA324" s="17"/>
      <c r="BB324" s="17"/>
      <c r="BC324" s="17"/>
      <c r="BD324" s="17"/>
      <c r="BE324" s="17"/>
      <c r="BF324" s="17"/>
      <c r="BG324" s="17"/>
      <c r="BH324" s="17"/>
      <c r="BI324" s="17"/>
      <c r="BJ324" s="17"/>
      <c r="BK324" s="17"/>
      <c r="BL324" s="17"/>
      <c r="BM324" s="17"/>
      <c r="BN324" s="17"/>
      <c r="BO324" s="17"/>
      <c r="BP324" s="17"/>
      <c r="BQ324" s="17"/>
      <c r="BR324" s="17"/>
      <c r="BS324" s="17"/>
      <c r="BT324" s="17"/>
      <c r="BU324" s="17"/>
      <c r="BV324" s="17"/>
      <c r="BW324" s="17"/>
      <c r="BX324" s="17"/>
      <c r="BY324" s="17"/>
      <c r="BZ324" s="17"/>
      <c r="CA324" s="17"/>
      <c r="CB324" s="17"/>
      <c r="CC324" s="17"/>
      <c r="CD324" s="17"/>
      <c r="CE324" s="17"/>
      <c r="CF324" s="17"/>
      <c r="CG324" s="17"/>
      <c r="CH324" s="17"/>
      <c r="CI324" s="17"/>
      <c r="CJ324" s="17"/>
      <c r="CK324" s="17"/>
      <c r="CL324" s="17"/>
      <c r="CM324" s="17"/>
      <c r="CN324" s="17"/>
      <c r="CO324" s="17"/>
      <c r="CP324" s="17"/>
      <c r="CQ324" s="17"/>
      <c r="CR324" s="17"/>
      <c r="CS324" s="17"/>
      <c r="CT324" s="17"/>
      <c r="CU324" s="17"/>
      <c r="CV324" s="17"/>
      <c r="CW324" s="17"/>
      <c r="CX324" s="17"/>
      <c r="CY324" s="17"/>
      <c r="CZ324" s="17"/>
      <c r="DA324" s="17"/>
      <c r="DB324" s="17"/>
      <c r="DC324" s="17"/>
      <c r="DD324" s="17"/>
      <c r="DE324" s="17"/>
      <c r="DF324" s="17"/>
      <c r="DG324" s="17"/>
      <c r="DH324" s="17"/>
      <c r="DI324" s="17"/>
      <c r="DJ324" s="17"/>
      <c r="DK324" s="17"/>
      <c r="DL324" s="17"/>
      <c r="DM324" s="17"/>
      <c r="DN324" s="17"/>
      <c r="DO324" s="17"/>
      <c r="DP324" s="17"/>
      <c r="DQ324" s="17"/>
      <c r="DR324" s="17"/>
      <c r="DS324" s="17"/>
      <c r="DT324" s="17"/>
      <c r="DU324" s="17"/>
      <c r="DV324" s="17"/>
      <c r="DW324" s="17"/>
      <c r="DX324" s="17"/>
      <c r="DY324" s="17"/>
      <c r="DZ324" s="17"/>
      <c r="EA324" s="17"/>
      <c r="EB324" s="17"/>
      <c r="EC324" s="17"/>
      <c r="ED324" s="17"/>
      <c r="EE324" s="17"/>
      <c r="EF324" s="17"/>
      <c r="EG324" s="17"/>
      <c r="EH324" s="17"/>
      <c r="EI324" s="17"/>
      <c r="EJ324" s="17"/>
      <c r="EK324" s="17"/>
      <c r="EL324" s="17"/>
      <c r="EM324" s="17"/>
      <c r="EN324" s="17"/>
      <c r="EO324" s="17"/>
      <c r="EP324" s="17"/>
      <c r="EQ324" s="17"/>
      <c r="ER324" s="17"/>
      <c r="ES324" s="17"/>
      <c r="ET324" s="17"/>
      <c r="EU324" s="17"/>
      <c r="EV324" s="17"/>
      <c r="EW324" s="17"/>
      <c r="EX324" s="17"/>
      <c r="EY324" s="17"/>
      <c r="EZ324" s="17"/>
      <c r="FA324" s="17"/>
      <c r="FB324" s="17"/>
      <c r="FC324" s="17"/>
      <c r="FD324" s="17"/>
      <c r="FE324" s="17"/>
      <c r="FF324" s="17"/>
      <c r="FG324" s="17"/>
      <c r="FH324" s="17"/>
      <c r="FI324" s="17"/>
      <c r="FJ324" s="17"/>
      <c r="FK324" s="17"/>
      <c r="FL324" s="17"/>
      <c r="FM324" s="17"/>
      <c r="FN324" s="17"/>
      <c r="FO324" s="17"/>
      <c r="FP324" s="17"/>
      <c r="FQ324" s="17"/>
      <c r="FR324" s="17"/>
      <c r="FS324" s="17"/>
      <c r="FT324" s="17"/>
      <c r="FU324" s="17"/>
      <c r="FV324" s="17"/>
      <c r="FW324" s="17"/>
      <c r="FX324" s="17"/>
      <c r="FY324" s="17"/>
      <c r="FZ324" s="17"/>
      <c r="GA324" s="17"/>
      <c r="GB324" s="17"/>
      <c r="GC324" s="17"/>
      <c r="GD324" s="17"/>
      <c r="GE324" s="17"/>
      <c r="GF324" s="17"/>
      <c r="GG324" s="17"/>
      <c r="GH324" s="17"/>
      <c r="GI324" s="17"/>
      <c r="GJ324" s="17"/>
      <c r="GK324" s="17"/>
      <c r="GL324" s="17"/>
      <c r="GM324" s="17"/>
      <c r="GN324" s="17"/>
      <c r="GO324" s="17"/>
      <c r="GP324" s="17"/>
      <c r="GQ324" s="17"/>
      <c r="GR324" s="17"/>
      <c r="GS324" s="17"/>
      <c r="GT324" s="17"/>
      <c r="GU324" s="17"/>
      <c r="GV324" s="17"/>
      <c r="GW324" s="17"/>
      <c r="GX324" s="17"/>
      <c r="GY324" s="17"/>
      <c r="GZ324" s="17"/>
      <c r="HA324" s="17"/>
      <c r="HB324" s="17"/>
      <c r="HC324" s="17"/>
      <c r="HD324" s="17"/>
      <c r="HE324" s="17"/>
      <c r="HF324" s="17"/>
      <c r="HG324" s="17"/>
      <c r="HH324" s="17"/>
      <c r="HI324" s="17"/>
      <c r="HJ324" s="17"/>
      <c r="HK324" s="17"/>
      <c r="HL324" s="17"/>
      <c r="HM324" s="17"/>
      <c r="HN324" s="17"/>
      <c r="HO324" s="17"/>
      <c r="HP324" s="17"/>
      <c r="HQ324" s="17"/>
      <c r="HR324" s="17"/>
      <c r="HS324" s="17"/>
      <c r="HT324" s="17"/>
      <c r="HU324" s="17"/>
      <c r="HV324" s="17"/>
      <c r="HW324" s="17"/>
      <c r="HX324" s="17"/>
      <c r="HY324" s="17"/>
      <c r="HZ324" s="17"/>
      <c r="IA324" s="17"/>
      <c r="IB324" s="17"/>
      <c r="IC324" s="17"/>
      <c r="ID324" s="17"/>
      <c r="IE324" s="17"/>
      <c r="IF324" s="17"/>
      <c r="IG324" s="17"/>
      <c r="IH324" s="17"/>
      <c r="II324" s="17"/>
      <c r="IJ324" s="17"/>
      <c r="IK324" s="17"/>
      <c r="IL324" s="17"/>
      <c r="IM324" s="17"/>
      <c r="IN324" s="17"/>
      <c r="IO324" s="17"/>
      <c r="IP324" s="17"/>
    </row>
    <row r="325" spans="1:250" ht="16.5" hidden="1">
      <c r="A325" s="22"/>
      <c r="B325" s="22"/>
      <c r="C325" s="22"/>
      <c r="D325" s="22"/>
      <c r="E325" s="23"/>
      <c r="F325" s="24"/>
      <c r="G325" s="24"/>
      <c r="H325" s="41"/>
      <c r="I325" s="25"/>
      <c r="J325" s="25"/>
      <c r="K325" s="26"/>
      <c r="L325" s="24"/>
      <c r="M325" s="24"/>
      <c r="N325" s="24"/>
      <c r="O325" s="26"/>
      <c r="P325" s="26"/>
      <c r="Q325" s="26"/>
      <c r="R325" s="26"/>
      <c r="S325" s="92"/>
      <c r="T325" s="28"/>
      <c r="U325" s="28"/>
      <c r="V325" s="28"/>
      <c r="W325" s="28"/>
      <c r="X325" s="29"/>
      <c r="Y325" s="29"/>
      <c r="Z325" s="29"/>
      <c r="AA325" s="29"/>
      <c r="AB325" s="28"/>
      <c r="AC325" s="28"/>
      <c r="AD325" s="28"/>
      <c r="AE325" s="28"/>
      <c r="AF325" s="30"/>
      <c r="AG325" s="30"/>
      <c r="AH325" s="30"/>
      <c r="AI325" s="30"/>
      <c r="AJ325" s="31"/>
      <c r="AK325" s="31"/>
      <c r="AL325" s="32"/>
      <c r="AM325" s="28"/>
      <c r="AN325" s="28"/>
      <c r="AO325" s="28"/>
      <c r="AP325" s="28"/>
      <c r="AQ325" s="28"/>
      <c r="AR325" s="28"/>
      <c r="AS325" s="28"/>
      <c r="AT325" s="28"/>
      <c r="AU325" s="33"/>
      <c r="AV325" s="23"/>
      <c r="AW325" s="34"/>
      <c r="AX325" s="35"/>
      <c r="AY325" s="17"/>
      <c r="AZ325" s="17"/>
      <c r="BA325" s="17"/>
      <c r="BB325" s="17"/>
      <c r="BC325" s="17"/>
      <c r="BD325" s="17"/>
      <c r="BE325" s="17"/>
      <c r="BF325" s="17"/>
      <c r="BG325" s="17"/>
      <c r="BH325" s="17"/>
      <c r="BI325" s="17"/>
      <c r="BJ325" s="17"/>
      <c r="BK325" s="17"/>
      <c r="BL325" s="17"/>
      <c r="BM325" s="17"/>
      <c r="BN325" s="17"/>
      <c r="BO325" s="17"/>
      <c r="BP325" s="17"/>
      <c r="BQ325" s="17"/>
      <c r="BR325" s="17"/>
      <c r="BS325" s="17"/>
      <c r="BT325" s="17"/>
      <c r="BU325" s="17"/>
      <c r="BV325" s="17"/>
      <c r="BW325" s="17"/>
      <c r="BX325" s="17"/>
      <c r="BY325" s="17"/>
      <c r="BZ325" s="17"/>
      <c r="CA325" s="17"/>
      <c r="CB325" s="17"/>
      <c r="CC325" s="17"/>
      <c r="CD325" s="17"/>
      <c r="CE325" s="17"/>
      <c r="CF325" s="17"/>
      <c r="CG325" s="17"/>
      <c r="CH325" s="17"/>
      <c r="CI325" s="17"/>
      <c r="CJ325" s="17"/>
      <c r="CK325" s="17"/>
      <c r="CL325" s="17"/>
      <c r="CM325" s="17"/>
      <c r="CN325" s="17"/>
      <c r="CO325" s="17"/>
      <c r="CP325" s="17"/>
      <c r="CQ325" s="17"/>
      <c r="CR325" s="17"/>
      <c r="CS325" s="17"/>
      <c r="CT325" s="17"/>
      <c r="CU325" s="17"/>
      <c r="CV325" s="17"/>
      <c r="CW325" s="17"/>
      <c r="CX325" s="17"/>
      <c r="CY325" s="17"/>
      <c r="CZ325" s="17"/>
      <c r="DA325" s="17"/>
      <c r="DB325" s="17"/>
      <c r="DC325" s="17"/>
      <c r="DD325" s="17"/>
      <c r="DE325" s="17"/>
      <c r="DF325" s="17"/>
      <c r="DG325" s="17"/>
      <c r="DH325" s="17"/>
      <c r="DI325" s="17"/>
      <c r="DJ325" s="17"/>
      <c r="DK325" s="17"/>
      <c r="DL325" s="17"/>
      <c r="DM325" s="17"/>
      <c r="DN325" s="17"/>
      <c r="DO325" s="17"/>
      <c r="DP325" s="17"/>
      <c r="DQ325" s="17"/>
      <c r="DR325" s="17"/>
      <c r="DS325" s="17"/>
      <c r="DT325" s="17"/>
      <c r="DU325" s="17"/>
      <c r="DV325" s="17"/>
      <c r="DW325" s="17"/>
      <c r="DX325" s="17"/>
      <c r="DY325" s="17"/>
      <c r="DZ325" s="17"/>
      <c r="EA325" s="17"/>
      <c r="EB325" s="17"/>
      <c r="EC325" s="17"/>
      <c r="ED325" s="17"/>
      <c r="EE325" s="17"/>
      <c r="EF325" s="17"/>
      <c r="EG325" s="17"/>
      <c r="EH325" s="17"/>
      <c r="EI325" s="17"/>
      <c r="EJ325" s="17"/>
      <c r="EK325" s="17"/>
      <c r="EL325" s="17"/>
      <c r="EM325" s="17"/>
      <c r="EN325" s="17"/>
      <c r="EO325" s="17"/>
      <c r="EP325" s="17"/>
      <c r="EQ325" s="17"/>
      <c r="ER325" s="17"/>
      <c r="ES325" s="17"/>
      <c r="ET325" s="17"/>
      <c r="EU325" s="17"/>
      <c r="EV325" s="17"/>
      <c r="EW325" s="17"/>
      <c r="EX325" s="17"/>
      <c r="EY325" s="17"/>
      <c r="EZ325" s="17"/>
      <c r="FA325" s="17"/>
      <c r="FB325" s="17"/>
      <c r="FC325" s="17"/>
      <c r="FD325" s="17"/>
      <c r="FE325" s="17"/>
      <c r="FF325" s="17"/>
      <c r="FG325" s="17"/>
      <c r="FH325" s="17"/>
      <c r="FI325" s="17"/>
      <c r="FJ325" s="17"/>
      <c r="FK325" s="17"/>
      <c r="FL325" s="17"/>
      <c r="FM325" s="17"/>
      <c r="FN325" s="17"/>
      <c r="FO325" s="17"/>
      <c r="FP325" s="17"/>
      <c r="FQ325" s="17"/>
      <c r="FR325" s="17"/>
      <c r="FS325" s="17"/>
      <c r="FT325" s="17"/>
      <c r="FU325" s="17"/>
      <c r="FV325" s="17"/>
      <c r="FW325" s="17"/>
      <c r="FX325" s="17"/>
      <c r="FY325" s="17"/>
      <c r="FZ325" s="17"/>
      <c r="GA325" s="17"/>
      <c r="GB325" s="17"/>
      <c r="GC325" s="17"/>
      <c r="GD325" s="17"/>
      <c r="GE325" s="17"/>
      <c r="GF325" s="17"/>
      <c r="GG325" s="17"/>
      <c r="GH325" s="17"/>
      <c r="GI325" s="17"/>
      <c r="GJ325" s="17"/>
      <c r="GK325" s="17"/>
      <c r="GL325" s="17"/>
      <c r="GM325" s="17"/>
      <c r="GN325" s="17"/>
      <c r="GO325" s="17"/>
      <c r="GP325" s="17"/>
      <c r="GQ325" s="17"/>
      <c r="GR325" s="17"/>
      <c r="GS325" s="17"/>
      <c r="GT325" s="17"/>
      <c r="GU325" s="17"/>
      <c r="GV325" s="17"/>
      <c r="GW325" s="17"/>
      <c r="GX325" s="17"/>
      <c r="GY325" s="17"/>
      <c r="GZ325" s="17"/>
      <c r="HA325" s="17"/>
      <c r="HB325" s="17"/>
      <c r="HC325" s="17"/>
      <c r="HD325" s="17"/>
      <c r="HE325" s="17"/>
      <c r="HF325" s="17"/>
      <c r="HG325" s="17"/>
      <c r="HH325" s="17"/>
      <c r="HI325" s="17"/>
      <c r="HJ325" s="17"/>
      <c r="HK325" s="17"/>
      <c r="HL325" s="17"/>
      <c r="HM325" s="17"/>
      <c r="HN325" s="17"/>
      <c r="HO325" s="17"/>
      <c r="HP325" s="17"/>
      <c r="HQ325" s="17"/>
      <c r="HR325" s="17"/>
      <c r="HS325" s="17"/>
      <c r="HT325" s="17"/>
      <c r="HU325" s="17"/>
      <c r="HV325" s="17"/>
      <c r="HW325" s="17"/>
      <c r="HX325" s="17"/>
      <c r="HY325" s="17"/>
      <c r="HZ325" s="17"/>
      <c r="IA325" s="17"/>
      <c r="IB325" s="17"/>
      <c r="IC325" s="17"/>
      <c r="ID325" s="17"/>
      <c r="IE325" s="17"/>
      <c r="IF325" s="17"/>
      <c r="IG325" s="17"/>
      <c r="IH325" s="17"/>
      <c r="II325" s="17"/>
      <c r="IJ325" s="17"/>
      <c r="IK325" s="17"/>
      <c r="IL325" s="17"/>
      <c r="IM325" s="17"/>
      <c r="IN325" s="17"/>
      <c r="IO325" s="17"/>
      <c r="IP325" s="17"/>
    </row>
    <row r="326" spans="1:250" ht="16.5" hidden="1">
      <c r="A326" s="22"/>
      <c r="B326" s="22"/>
      <c r="C326" s="22"/>
      <c r="D326" s="22"/>
      <c r="E326" s="23"/>
      <c r="F326" s="24"/>
      <c r="G326" s="24"/>
      <c r="H326" s="41"/>
      <c r="I326" s="25"/>
      <c r="J326" s="25"/>
      <c r="K326" s="26"/>
      <c r="L326" s="24"/>
      <c r="M326" s="24"/>
      <c r="N326" s="24"/>
      <c r="O326" s="26"/>
      <c r="P326" s="26"/>
      <c r="Q326" s="26"/>
      <c r="R326" s="26"/>
      <c r="S326" s="92"/>
      <c r="T326" s="28"/>
      <c r="U326" s="28"/>
      <c r="V326" s="28"/>
      <c r="W326" s="28"/>
      <c r="X326" s="29"/>
      <c r="Y326" s="29"/>
      <c r="Z326" s="29"/>
      <c r="AA326" s="29"/>
      <c r="AB326" s="28"/>
      <c r="AC326" s="28"/>
      <c r="AD326" s="28"/>
      <c r="AE326" s="28"/>
      <c r="AF326" s="30"/>
      <c r="AG326" s="30"/>
      <c r="AH326" s="30"/>
      <c r="AI326" s="30"/>
      <c r="AJ326" s="31"/>
      <c r="AK326" s="31"/>
      <c r="AL326" s="32"/>
      <c r="AM326" s="28"/>
      <c r="AN326" s="28"/>
      <c r="AO326" s="28"/>
      <c r="AP326" s="28"/>
      <c r="AQ326" s="28"/>
      <c r="AR326" s="28"/>
      <c r="AS326" s="28"/>
      <c r="AT326" s="28"/>
      <c r="AU326" s="33"/>
      <c r="AV326" s="23"/>
      <c r="AW326" s="34"/>
      <c r="AX326" s="35"/>
      <c r="AY326" s="17"/>
      <c r="AZ326" s="17"/>
      <c r="BA326" s="17"/>
      <c r="BB326" s="17"/>
      <c r="BC326" s="17"/>
      <c r="BD326" s="17"/>
      <c r="BE326" s="17"/>
      <c r="BF326" s="17"/>
      <c r="BG326" s="17"/>
      <c r="BH326" s="17"/>
      <c r="BI326" s="17"/>
      <c r="BJ326" s="17"/>
      <c r="BK326" s="17"/>
      <c r="BL326" s="17"/>
      <c r="BM326" s="17"/>
      <c r="BN326" s="17"/>
      <c r="BO326" s="17"/>
      <c r="BP326" s="17"/>
      <c r="BQ326" s="17"/>
      <c r="BR326" s="17"/>
      <c r="BS326" s="17"/>
      <c r="BT326" s="17"/>
      <c r="BU326" s="17"/>
      <c r="BV326" s="17"/>
      <c r="BW326" s="17"/>
      <c r="BX326" s="17"/>
      <c r="BY326" s="17"/>
      <c r="BZ326" s="17"/>
      <c r="CA326" s="17"/>
      <c r="CB326" s="17"/>
      <c r="CC326" s="17"/>
      <c r="CD326" s="17"/>
      <c r="CE326" s="17"/>
      <c r="CF326" s="17"/>
      <c r="CG326" s="17"/>
      <c r="CH326" s="17"/>
      <c r="CI326" s="17"/>
      <c r="CJ326" s="17"/>
      <c r="CK326" s="17"/>
      <c r="CL326" s="17"/>
      <c r="CM326" s="17"/>
      <c r="CN326" s="17"/>
      <c r="CO326" s="17"/>
      <c r="CP326" s="17"/>
      <c r="CQ326" s="17"/>
      <c r="CR326" s="17"/>
      <c r="CS326" s="17"/>
      <c r="CT326" s="17"/>
      <c r="CU326" s="17"/>
      <c r="CV326" s="17"/>
      <c r="CW326" s="17"/>
      <c r="CX326" s="17"/>
      <c r="CY326" s="17"/>
      <c r="CZ326" s="17"/>
      <c r="DA326" s="17"/>
      <c r="DB326" s="17"/>
      <c r="DC326" s="17"/>
      <c r="DD326" s="17"/>
      <c r="DE326" s="17"/>
      <c r="DF326" s="17"/>
      <c r="DG326" s="17"/>
      <c r="DH326" s="17"/>
      <c r="DI326" s="17"/>
      <c r="DJ326" s="17"/>
      <c r="DK326" s="17"/>
      <c r="DL326" s="17"/>
      <c r="DM326" s="17"/>
      <c r="DN326" s="17"/>
      <c r="DO326" s="17"/>
      <c r="DP326" s="17"/>
      <c r="DQ326" s="17"/>
      <c r="DR326" s="17"/>
      <c r="DS326" s="17"/>
      <c r="DT326" s="17"/>
      <c r="DU326" s="17"/>
      <c r="DV326" s="17"/>
      <c r="DW326" s="17"/>
      <c r="DX326" s="17"/>
      <c r="DY326" s="17"/>
      <c r="DZ326" s="17"/>
      <c r="EA326" s="17"/>
      <c r="EB326" s="17"/>
      <c r="EC326" s="17"/>
      <c r="ED326" s="17"/>
      <c r="EE326" s="17"/>
      <c r="EF326" s="17"/>
      <c r="EG326" s="17"/>
      <c r="EH326" s="17"/>
      <c r="EI326" s="17"/>
      <c r="EJ326" s="17"/>
      <c r="EK326" s="17"/>
      <c r="EL326" s="17"/>
      <c r="EM326" s="17"/>
      <c r="EN326" s="17"/>
      <c r="EO326" s="17"/>
      <c r="EP326" s="17"/>
      <c r="EQ326" s="17"/>
      <c r="ER326" s="17"/>
      <c r="ES326" s="17"/>
      <c r="ET326" s="17"/>
      <c r="EU326" s="17"/>
      <c r="EV326" s="17"/>
      <c r="EW326" s="17"/>
      <c r="EX326" s="17"/>
      <c r="EY326" s="17"/>
      <c r="EZ326" s="17"/>
      <c r="FA326" s="17"/>
      <c r="FB326" s="17"/>
      <c r="FC326" s="17"/>
      <c r="FD326" s="17"/>
      <c r="FE326" s="17"/>
      <c r="FF326" s="17"/>
      <c r="FG326" s="17"/>
      <c r="FH326" s="17"/>
      <c r="FI326" s="17"/>
      <c r="FJ326" s="17"/>
      <c r="FK326" s="17"/>
      <c r="FL326" s="17"/>
      <c r="FM326" s="17"/>
      <c r="FN326" s="17"/>
      <c r="FO326" s="17"/>
      <c r="FP326" s="17"/>
      <c r="FQ326" s="17"/>
      <c r="FR326" s="17"/>
      <c r="FS326" s="17"/>
      <c r="FT326" s="17"/>
      <c r="FU326" s="17"/>
      <c r="FV326" s="17"/>
      <c r="FW326" s="17"/>
      <c r="FX326" s="17"/>
      <c r="FY326" s="17"/>
      <c r="FZ326" s="17"/>
      <c r="GA326" s="17"/>
      <c r="GB326" s="17"/>
      <c r="GC326" s="17"/>
      <c r="GD326" s="17"/>
      <c r="GE326" s="17"/>
      <c r="GF326" s="17"/>
      <c r="GG326" s="17"/>
      <c r="GH326" s="17"/>
      <c r="GI326" s="17"/>
      <c r="GJ326" s="17"/>
      <c r="GK326" s="17"/>
      <c r="GL326" s="17"/>
      <c r="GM326" s="17"/>
      <c r="GN326" s="17"/>
      <c r="GO326" s="17"/>
      <c r="GP326" s="17"/>
      <c r="GQ326" s="17"/>
      <c r="GR326" s="17"/>
      <c r="GS326" s="17"/>
      <c r="GT326" s="17"/>
      <c r="GU326" s="17"/>
      <c r="GV326" s="17"/>
      <c r="GW326" s="17"/>
      <c r="GX326" s="17"/>
      <c r="GY326" s="17"/>
      <c r="GZ326" s="17"/>
      <c r="HA326" s="17"/>
      <c r="HB326" s="17"/>
      <c r="HC326" s="17"/>
      <c r="HD326" s="17"/>
      <c r="HE326" s="17"/>
      <c r="HF326" s="17"/>
      <c r="HG326" s="17"/>
      <c r="HH326" s="17"/>
      <c r="HI326" s="17"/>
      <c r="HJ326" s="17"/>
      <c r="HK326" s="17"/>
      <c r="HL326" s="17"/>
      <c r="HM326" s="17"/>
      <c r="HN326" s="17"/>
      <c r="HO326" s="17"/>
      <c r="HP326" s="17"/>
      <c r="HQ326" s="17"/>
      <c r="HR326" s="17"/>
      <c r="HS326" s="17"/>
      <c r="HT326" s="17"/>
      <c r="HU326" s="17"/>
      <c r="HV326" s="17"/>
      <c r="HW326" s="17"/>
      <c r="HX326" s="17"/>
      <c r="HY326" s="17"/>
      <c r="HZ326" s="17"/>
      <c r="IA326" s="17"/>
      <c r="IB326" s="17"/>
      <c r="IC326" s="17"/>
      <c r="ID326" s="17"/>
      <c r="IE326" s="17"/>
      <c r="IF326" s="17"/>
      <c r="IG326" s="17"/>
      <c r="IH326" s="17"/>
      <c r="II326" s="17"/>
      <c r="IJ326" s="17"/>
      <c r="IK326" s="17"/>
      <c r="IL326" s="17"/>
      <c r="IM326" s="17"/>
      <c r="IN326" s="17"/>
      <c r="IO326" s="17"/>
      <c r="IP326" s="17"/>
    </row>
    <row r="327" spans="1:250" ht="16.5" hidden="1">
      <c r="A327" s="22"/>
      <c r="B327" s="22"/>
      <c r="C327" s="22"/>
      <c r="D327" s="22"/>
      <c r="E327" s="23"/>
      <c r="F327" s="24"/>
      <c r="G327" s="24"/>
      <c r="H327" s="41"/>
      <c r="I327" s="25"/>
      <c r="J327" s="25"/>
      <c r="K327" s="26"/>
      <c r="L327" s="24"/>
      <c r="M327" s="24"/>
      <c r="N327" s="24"/>
      <c r="O327" s="26"/>
      <c r="P327" s="26"/>
      <c r="Q327" s="26"/>
      <c r="R327" s="26"/>
      <c r="S327" s="92"/>
      <c r="T327" s="28"/>
      <c r="U327" s="28"/>
      <c r="V327" s="28"/>
      <c r="W327" s="28"/>
      <c r="X327" s="29"/>
      <c r="Y327" s="29"/>
      <c r="Z327" s="29"/>
      <c r="AA327" s="29"/>
      <c r="AB327" s="28"/>
      <c r="AC327" s="28"/>
      <c r="AD327" s="28"/>
      <c r="AE327" s="28"/>
      <c r="AF327" s="30"/>
      <c r="AG327" s="30"/>
      <c r="AH327" s="30"/>
      <c r="AI327" s="30"/>
      <c r="AJ327" s="31"/>
      <c r="AK327" s="31"/>
      <c r="AL327" s="32"/>
      <c r="AM327" s="28"/>
      <c r="AN327" s="28"/>
      <c r="AO327" s="28"/>
      <c r="AP327" s="28"/>
      <c r="AQ327" s="28"/>
      <c r="AR327" s="28"/>
      <c r="AS327" s="28"/>
      <c r="AT327" s="28"/>
      <c r="AU327" s="33"/>
      <c r="AV327" s="23"/>
      <c r="AW327" s="34"/>
      <c r="AX327" s="35"/>
      <c r="AY327" s="17"/>
      <c r="AZ327" s="17"/>
      <c r="BA327" s="17"/>
      <c r="BB327" s="17"/>
      <c r="BC327" s="17"/>
      <c r="BD327" s="17"/>
      <c r="BE327" s="17"/>
      <c r="BF327" s="17"/>
      <c r="BG327" s="17"/>
      <c r="BH327" s="17"/>
      <c r="BI327" s="17"/>
      <c r="BJ327" s="17"/>
      <c r="BK327" s="17"/>
      <c r="BL327" s="17"/>
      <c r="BM327" s="17"/>
      <c r="BN327" s="17"/>
      <c r="BO327" s="17"/>
      <c r="BP327" s="17"/>
      <c r="BQ327" s="17"/>
      <c r="BR327" s="17"/>
      <c r="BS327" s="17"/>
      <c r="BT327" s="17"/>
      <c r="BU327" s="17"/>
      <c r="BV327" s="17"/>
      <c r="BW327" s="17"/>
      <c r="BX327" s="17"/>
      <c r="BY327" s="17"/>
      <c r="BZ327" s="17"/>
      <c r="CA327" s="17"/>
      <c r="CB327" s="17"/>
      <c r="CC327" s="17"/>
      <c r="CD327" s="17"/>
      <c r="CE327" s="17"/>
      <c r="CF327" s="17"/>
      <c r="CG327" s="17"/>
      <c r="CH327" s="17"/>
      <c r="CI327" s="17"/>
      <c r="CJ327" s="17"/>
      <c r="CK327" s="17"/>
      <c r="CL327" s="17"/>
      <c r="CM327" s="17"/>
      <c r="CN327" s="17"/>
      <c r="CO327" s="17"/>
      <c r="CP327" s="17"/>
      <c r="CQ327" s="17"/>
      <c r="CR327" s="17"/>
      <c r="CS327" s="17"/>
      <c r="CT327" s="17"/>
      <c r="CU327" s="17"/>
      <c r="CV327" s="17"/>
      <c r="CW327" s="17"/>
      <c r="CX327" s="17"/>
      <c r="CY327" s="17"/>
      <c r="CZ327" s="17"/>
      <c r="DA327" s="17"/>
      <c r="DB327" s="17"/>
      <c r="DC327" s="17"/>
      <c r="DD327" s="17"/>
      <c r="DE327" s="17"/>
      <c r="DF327" s="17"/>
      <c r="DG327" s="17"/>
      <c r="DH327" s="17"/>
      <c r="DI327" s="17"/>
      <c r="DJ327" s="17"/>
      <c r="DK327" s="17"/>
      <c r="DL327" s="17"/>
      <c r="DM327" s="17"/>
      <c r="DN327" s="17"/>
      <c r="DO327" s="17"/>
      <c r="DP327" s="17"/>
      <c r="DQ327" s="17"/>
      <c r="DR327" s="17"/>
      <c r="DS327" s="17"/>
      <c r="DT327" s="17"/>
      <c r="DU327" s="17"/>
      <c r="DV327" s="17"/>
      <c r="DW327" s="17"/>
      <c r="DX327" s="17"/>
      <c r="DY327" s="17"/>
      <c r="DZ327" s="17"/>
      <c r="EA327" s="17"/>
      <c r="EB327" s="17"/>
      <c r="EC327" s="17"/>
      <c r="ED327" s="17"/>
      <c r="EE327" s="17"/>
      <c r="EF327" s="17"/>
      <c r="EG327" s="17"/>
      <c r="EH327" s="17"/>
      <c r="EI327" s="17"/>
      <c r="EJ327" s="17"/>
      <c r="EK327" s="17"/>
      <c r="EL327" s="17"/>
      <c r="EM327" s="17"/>
      <c r="EN327" s="17"/>
      <c r="EO327" s="17"/>
      <c r="EP327" s="17"/>
      <c r="EQ327" s="17"/>
      <c r="ER327" s="17"/>
      <c r="ES327" s="17"/>
      <c r="ET327" s="17"/>
      <c r="EU327" s="17"/>
      <c r="EV327" s="17"/>
      <c r="EW327" s="17"/>
      <c r="EX327" s="17"/>
      <c r="EY327" s="17"/>
      <c r="EZ327" s="17"/>
      <c r="FA327" s="17"/>
      <c r="FB327" s="17"/>
      <c r="FC327" s="17"/>
      <c r="FD327" s="17"/>
      <c r="FE327" s="17"/>
      <c r="FF327" s="17"/>
      <c r="FG327" s="17"/>
      <c r="FH327" s="17"/>
      <c r="FI327" s="17"/>
      <c r="FJ327" s="17"/>
      <c r="FK327" s="17"/>
      <c r="FL327" s="17"/>
      <c r="FM327" s="17"/>
      <c r="FN327" s="17"/>
      <c r="FO327" s="17"/>
      <c r="FP327" s="17"/>
      <c r="FQ327" s="17"/>
      <c r="FR327" s="17"/>
      <c r="FS327" s="17"/>
      <c r="FT327" s="17"/>
      <c r="FU327" s="17"/>
      <c r="FV327" s="17"/>
      <c r="FW327" s="17"/>
      <c r="FX327" s="17"/>
      <c r="FY327" s="17"/>
      <c r="FZ327" s="17"/>
      <c r="GA327" s="17"/>
      <c r="GB327" s="17"/>
      <c r="GC327" s="17"/>
      <c r="GD327" s="17"/>
      <c r="GE327" s="17"/>
      <c r="GF327" s="17"/>
      <c r="GG327" s="17"/>
      <c r="GH327" s="17"/>
      <c r="GI327" s="17"/>
      <c r="GJ327" s="17"/>
      <c r="GK327" s="17"/>
      <c r="GL327" s="17"/>
      <c r="GM327" s="17"/>
      <c r="GN327" s="17"/>
      <c r="GO327" s="17"/>
      <c r="GP327" s="17"/>
      <c r="GQ327" s="17"/>
      <c r="GR327" s="17"/>
      <c r="GS327" s="17"/>
      <c r="GT327" s="17"/>
      <c r="GU327" s="17"/>
      <c r="GV327" s="17"/>
      <c r="GW327" s="17"/>
      <c r="GX327" s="17"/>
      <c r="GY327" s="17"/>
      <c r="GZ327" s="17"/>
      <c r="HA327" s="17"/>
      <c r="HB327" s="17"/>
      <c r="HC327" s="17"/>
      <c r="HD327" s="17"/>
      <c r="HE327" s="17"/>
      <c r="HF327" s="17"/>
      <c r="HG327" s="17"/>
      <c r="HH327" s="17"/>
      <c r="HI327" s="17"/>
      <c r="HJ327" s="17"/>
      <c r="HK327" s="17"/>
      <c r="HL327" s="17"/>
      <c r="HM327" s="17"/>
      <c r="HN327" s="17"/>
      <c r="HO327" s="17"/>
      <c r="HP327" s="17"/>
      <c r="HQ327" s="17"/>
      <c r="HR327" s="17"/>
      <c r="HS327" s="17"/>
      <c r="HT327" s="17"/>
      <c r="HU327" s="17"/>
      <c r="HV327" s="17"/>
      <c r="HW327" s="17"/>
      <c r="HX327" s="17"/>
      <c r="HY327" s="17"/>
      <c r="HZ327" s="17"/>
      <c r="IA327" s="17"/>
      <c r="IB327" s="17"/>
      <c r="IC327" s="17"/>
      <c r="ID327" s="17"/>
      <c r="IE327" s="17"/>
      <c r="IF327" s="17"/>
      <c r="IG327" s="17"/>
      <c r="IH327" s="17"/>
      <c r="II327" s="17"/>
      <c r="IJ327" s="17"/>
      <c r="IK327" s="17"/>
      <c r="IL327" s="17"/>
      <c r="IM327" s="17"/>
      <c r="IN327" s="17"/>
      <c r="IO327" s="17"/>
      <c r="IP327" s="17"/>
    </row>
    <row r="328" spans="1:250" ht="16.5" hidden="1">
      <c r="A328" s="22"/>
      <c r="B328" s="22"/>
      <c r="C328" s="22"/>
      <c r="D328" s="22"/>
      <c r="E328" s="23"/>
      <c r="F328" s="24"/>
      <c r="G328" s="24"/>
      <c r="H328" s="41"/>
      <c r="I328" s="25"/>
      <c r="J328" s="25"/>
      <c r="K328" s="26"/>
      <c r="L328" s="24"/>
      <c r="M328" s="24"/>
      <c r="N328" s="24"/>
      <c r="O328" s="26"/>
      <c r="P328" s="26"/>
      <c r="Q328" s="26"/>
      <c r="R328" s="26"/>
      <c r="S328" s="92"/>
      <c r="T328" s="28"/>
      <c r="U328" s="28"/>
      <c r="V328" s="28"/>
      <c r="W328" s="28"/>
      <c r="X328" s="29"/>
      <c r="Y328" s="29"/>
      <c r="Z328" s="29"/>
      <c r="AA328" s="29"/>
      <c r="AB328" s="28"/>
      <c r="AC328" s="28"/>
      <c r="AD328" s="28"/>
      <c r="AE328" s="28"/>
      <c r="AF328" s="30"/>
      <c r="AG328" s="30"/>
      <c r="AH328" s="30"/>
      <c r="AI328" s="30"/>
      <c r="AJ328" s="31"/>
      <c r="AK328" s="31"/>
      <c r="AL328" s="32"/>
      <c r="AM328" s="28"/>
      <c r="AN328" s="28"/>
      <c r="AO328" s="28"/>
      <c r="AP328" s="28"/>
      <c r="AQ328" s="28"/>
      <c r="AR328" s="28"/>
      <c r="AS328" s="28"/>
      <c r="AT328" s="28"/>
      <c r="AU328" s="33"/>
      <c r="AV328" s="23"/>
      <c r="AW328" s="34"/>
      <c r="AX328" s="35"/>
      <c r="AY328" s="17"/>
      <c r="AZ328" s="17"/>
      <c r="BA328" s="17"/>
      <c r="BB328" s="17"/>
      <c r="BC328" s="17"/>
      <c r="BD328" s="17"/>
      <c r="BE328" s="17"/>
      <c r="BF328" s="17"/>
      <c r="BG328" s="17"/>
      <c r="BH328" s="17"/>
      <c r="BI328" s="17"/>
      <c r="BJ328" s="17"/>
      <c r="BK328" s="17"/>
      <c r="BL328" s="17"/>
      <c r="BM328" s="17"/>
      <c r="BN328" s="17"/>
      <c r="BO328" s="17"/>
      <c r="BP328" s="17"/>
      <c r="BQ328" s="17"/>
      <c r="BR328" s="17"/>
      <c r="BS328" s="17"/>
      <c r="BT328" s="17"/>
      <c r="BU328" s="17"/>
      <c r="BV328" s="17"/>
      <c r="BW328" s="17"/>
      <c r="BX328" s="17"/>
      <c r="BY328" s="17"/>
      <c r="BZ328" s="17"/>
      <c r="CA328" s="17"/>
      <c r="CB328" s="17"/>
      <c r="CC328" s="17"/>
      <c r="CD328" s="17"/>
      <c r="CE328" s="17"/>
      <c r="CF328" s="17"/>
      <c r="CG328" s="17"/>
      <c r="CH328" s="17"/>
      <c r="CI328" s="17"/>
      <c r="CJ328" s="17"/>
      <c r="CK328" s="17"/>
      <c r="CL328" s="17"/>
      <c r="CM328" s="17"/>
      <c r="CN328" s="17"/>
      <c r="CO328" s="17"/>
      <c r="CP328" s="17"/>
      <c r="CQ328" s="17"/>
      <c r="CR328" s="17"/>
      <c r="CS328" s="17"/>
      <c r="CT328" s="17"/>
      <c r="CU328" s="17"/>
      <c r="CV328" s="17"/>
      <c r="CW328" s="17"/>
      <c r="CX328" s="17"/>
      <c r="CY328" s="17"/>
      <c r="CZ328" s="17"/>
      <c r="DA328" s="17"/>
      <c r="DB328" s="17"/>
      <c r="DC328" s="17"/>
      <c r="DD328" s="17"/>
      <c r="DE328" s="17"/>
      <c r="DF328" s="17"/>
      <c r="DG328" s="17"/>
      <c r="DH328" s="17"/>
      <c r="DI328" s="17"/>
      <c r="DJ328" s="17"/>
      <c r="DK328" s="17"/>
      <c r="DL328" s="17"/>
      <c r="DM328" s="17"/>
      <c r="DN328" s="17"/>
      <c r="DO328" s="17"/>
      <c r="DP328" s="17"/>
      <c r="DQ328" s="17"/>
      <c r="DR328" s="17"/>
      <c r="DS328" s="17"/>
      <c r="DT328" s="17"/>
      <c r="DU328" s="17"/>
      <c r="DV328" s="17"/>
      <c r="DW328" s="17"/>
      <c r="DX328" s="17"/>
      <c r="DY328" s="17"/>
      <c r="DZ328" s="17"/>
      <c r="EA328" s="17"/>
      <c r="EB328" s="17"/>
      <c r="EC328" s="17"/>
      <c r="ED328" s="17"/>
      <c r="EE328" s="17"/>
      <c r="EF328" s="17"/>
      <c r="EG328" s="17"/>
      <c r="EH328" s="17"/>
      <c r="EI328" s="17"/>
      <c r="EJ328" s="17"/>
      <c r="EK328" s="17"/>
      <c r="EL328" s="17"/>
      <c r="EM328" s="17"/>
      <c r="EN328" s="17"/>
      <c r="EO328" s="17"/>
      <c r="EP328" s="17"/>
      <c r="EQ328" s="17"/>
      <c r="ER328" s="17"/>
      <c r="ES328" s="17"/>
      <c r="ET328" s="17"/>
      <c r="EU328" s="17"/>
      <c r="EV328" s="17"/>
      <c r="EW328" s="17"/>
      <c r="EX328" s="17"/>
      <c r="EY328" s="17"/>
      <c r="EZ328" s="17"/>
      <c r="FA328" s="17"/>
      <c r="FB328" s="17"/>
      <c r="FC328" s="17"/>
      <c r="FD328" s="17"/>
      <c r="FE328" s="17"/>
      <c r="FF328" s="17"/>
      <c r="FG328" s="17"/>
      <c r="FH328" s="17"/>
      <c r="FI328" s="17"/>
      <c r="FJ328" s="17"/>
      <c r="FK328" s="17"/>
      <c r="FL328" s="17"/>
      <c r="FM328" s="17"/>
      <c r="FN328" s="17"/>
      <c r="FO328" s="17"/>
      <c r="FP328" s="17"/>
      <c r="FQ328" s="17"/>
      <c r="FR328" s="17"/>
      <c r="FS328" s="17"/>
      <c r="FT328" s="17"/>
      <c r="FU328" s="17"/>
      <c r="FV328" s="17"/>
      <c r="FW328" s="17"/>
      <c r="FX328" s="17"/>
      <c r="FY328" s="17"/>
      <c r="FZ328" s="17"/>
      <c r="GA328" s="17"/>
      <c r="GB328" s="17"/>
      <c r="GC328" s="17"/>
      <c r="GD328" s="17"/>
      <c r="GE328" s="17"/>
      <c r="GF328" s="17"/>
      <c r="GG328" s="17"/>
      <c r="GH328" s="17"/>
      <c r="GI328" s="17"/>
      <c r="GJ328" s="17"/>
      <c r="GK328" s="17"/>
      <c r="GL328" s="17"/>
      <c r="GM328" s="17"/>
      <c r="GN328" s="17"/>
      <c r="GO328" s="17"/>
      <c r="GP328" s="17"/>
      <c r="GQ328" s="17"/>
      <c r="GR328" s="17"/>
      <c r="GS328" s="17"/>
      <c r="GT328" s="17"/>
      <c r="GU328" s="17"/>
      <c r="GV328" s="17"/>
      <c r="GW328" s="17"/>
      <c r="GX328" s="17"/>
      <c r="GY328" s="17"/>
      <c r="GZ328" s="17"/>
      <c r="HA328" s="17"/>
      <c r="HB328" s="17"/>
      <c r="HC328" s="17"/>
      <c r="HD328" s="17"/>
      <c r="HE328" s="17"/>
      <c r="HF328" s="17"/>
      <c r="HG328" s="17"/>
      <c r="HH328" s="17"/>
      <c r="HI328" s="17"/>
      <c r="HJ328" s="17"/>
      <c r="HK328" s="17"/>
      <c r="HL328" s="17"/>
      <c r="HM328" s="17"/>
      <c r="HN328" s="17"/>
      <c r="HO328" s="17"/>
      <c r="HP328" s="17"/>
      <c r="HQ328" s="17"/>
      <c r="HR328" s="17"/>
      <c r="HS328" s="17"/>
      <c r="HT328" s="17"/>
      <c r="HU328" s="17"/>
      <c r="HV328" s="17"/>
      <c r="HW328" s="17"/>
      <c r="HX328" s="17"/>
      <c r="HY328" s="17"/>
      <c r="HZ328" s="17"/>
      <c r="IA328" s="17"/>
      <c r="IB328" s="17"/>
      <c r="IC328" s="17"/>
      <c r="ID328" s="17"/>
      <c r="IE328" s="17"/>
      <c r="IF328" s="17"/>
      <c r="IG328" s="17"/>
      <c r="IH328" s="17"/>
      <c r="II328" s="17"/>
      <c r="IJ328" s="17"/>
      <c r="IK328" s="17"/>
      <c r="IL328" s="17"/>
      <c r="IM328" s="17"/>
      <c r="IN328" s="17"/>
      <c r="IO328" s="17"/>
      <c r="IP328" s="17"/>
    </row>
    <row r="329" spans="1:250" ht="16.5" hidden="1">
      <c r="A329" s="22"/>
      <c r="B329" s="22"/>
      <c r="C329" s="22"/>
      <c r="D329" s="22"/>
      <c r="E329" s="23"/>
      <c r="F329" s="24"/>
      <c r="G329" s="24"/>
      <c r="H329" s="41"/>
      <c r="I329" s="25"/>
      <c r="J329" s="25"/>
      <c r="K329" s="26"/>
      <c r="L329" s="24"/>
      <c r="M329" s="24"/>
      <c r="N329" s="24"/>
      <c r="O329" s="26"/>
      <c r="P329" s="26"/>
      <c r="Q329" s="26"/>
      <c r="R329" s="26"/>
      <c r="S329" s="92"/>
      <c r="T329" s="28"/>
      <c r="U329" s="28"/>
      <c r="V329" s="28"/>
      <c r="W329" s="28"/>
      <c r="X329" s="29"/>
      <c r="Y329" s="29"/>
      <c r="Z329" s="29"/>
      <c r="AA329" s="29"/>
      <c r="AB329" s="28"/>
      <c r="AC329" s="28"/>
      <c r="AD329" s="28"/>
      <c r="AE329" s="28"/>
      <c r="AF329" s="30"/>
      <c r="AG329" s="30"/>
      <c r="AH329" s="30"/>
      <c r="AI329" s="30"/>
      <c r="AJ329" s="31"/>
      <c r="AK329" s="31"/>
      <c r="AL329" s="32"/>
      <c r="AM329" s="28"/>
      <c r="AN329" s="28"/>
      <c r="AO329" s="28"/>
      <c r="AP329" s="28"/>
      <c r="AQ329" s="28"/>
      <c r="AR329" s="28"/>
      <c r="AS329" s="28"/>
      <c r="AT329" s="28"/>
      <c r="AU329" s="33"/>
      <c r="AV329" s="23"/>
      <c r="AW329" s="34"/>
      <c r="AX329" s="35"/>
      <c r="AY329" s="17"/>
      <c r="AZ329" s="17"/>
      <c r="BA329" s="17"/>
      <c r="BB329" s="17"/>
      <c r="BC329" s="17"/>
      <c r="BD329" s="17"/>
      <c r="BE329" s="17"/>
      <c r="BF329" s="17"/>
      <c r="BG329" s="17"/>
      <c r="BH329" s="17"/>
      <c r="BI329" s="17"/>
      <c r="BJ329" s="17"/>
      <c r="BK329" s="17"/>
      <c r="BL329" s="17"/>
      <c r="BM329" s="17"/>
      <c r="BN329" s="17"/>
      <c r="BO329" s="17"/>
      <c r="BP329" s="17"/>
      <c r="BQ329" s="17"/>
      <c r="BR329" s="17"/>
      <c r="BS329" s="17"/>
      <c r="BT329" s="17"/>
      <c r="BU329" s="17"/>
      <c r="BV329" s="17"/>
      <c r="BW329" s="17"/>
      <c r="BX329" s="17"/>
      <c r="BY329" s="17"/>
      <c r="BZ329" s="17"/>
      <c r="CA329" s="17"/>
      <c r="CB329" s="17"/>
      <c r="CC329" s="17"/>
      <c r="CD329" s="17"/>
      <c r="CE329" s="17"/>
      <c r="CF329" s="17"/>
      <c r="CG329" s="17"/>
      <c r="CH329" s="17"/>
      <c r="CI329" s="17"/>
      <c r="CJ329" s="17"/>
      <c r="CK329" s="17"/>
      <c r="CL329" s="17"/>
      <c r="CM329" s="17"/>
      <c r="CN329" s="17"/>
      <c r="CO329" s="17"/>
      <c r="CP329" s="17"/>
      <c r="CQ329" s="17"/>
      <c r="CR329" s="17"/>
      <c r="CS329" s="17"/>
      <c r="CT329" s="17"/>
      <c r="CU329" s="17"/>
      <c r="CV329" s="17"/>
      <c r="CW329" s="17"/>
      <c r="CX329" s="17"/>
      <c r="CY329" s="17"/>
      <c r="CZ329" s="17"/>
      <c r="DA329" s="17"/>
      <c r="DB329" s="17"/>
      <c r="DC329" s="17"/>
      <c r="DD329" s="17"/>
      <c r="DE329" s="17"/>
      <c r="DF329" s="17"/>
      <c r="DG329" s="17"/>
      <c r="DH329" s="17"/>
      <c r="DI329" s="17"/>
      <c r="DJ329" s="17"/>
      <c r="DK329" s="17"/>
      <c r="DL329" s="17"/>
      <c r="DM329" s="17"/>
      <c r="DN329" s="17"/>
      <c r="DO329" s="17"/>
      <c r="DP329" s="17"/>
      <c r="DQ329" s="17"/>
      <c r="DR329" s="17"/>
      <c r="DS329" s="17"/>
      <c r="DT329" s="17"/>
      <c r="DU329" s="17"/>
      <c r="DV329" s="17"/>
      <c r="DW329" s="17"/>
      <c r="DX329" s="17"/>
      <c r="DY329" s="17"/>
      <c r="DZ329" s="17"/>
      <c r="EA329" s="17"/>
      <c r="EB329" s="17"/>
      <c r="EC329" s="17"/>
      <c r="ED329" s="17"/>
      <c r="EE329" s="17"/>
      <c r="EF329" s="17"/>
      <c r="EG329" s="17"/>
      <c r="EH329" s="17"/>
      <c r="EI329" s="17"/>
      <c r="EJ329" s="17"/>
      <c r="EK329" s="17"/>
      <c r="EL329" s="17"/>
      <c r="EM329" s="17"/>
      <c r="EN329" s="17"/>
      <c r="EO329" s="17"/>
      <c r="EP329" s="17"/>
      <c r="EQ329" s="17"/>
      <c r="ER329" s="17"/>
      <c r="ES329" s="17"/>
      <c r="ET329" s="17"/>
      <c r="EU329" s="17"/>
      <c r="EV329" s="17"/>
      <c r="EW329" s="17"/>
      <c r="EX329" s="17"/>
      <c r="EY329" s="17"/>
      <c r="EZ329" s="17"/>
      <c r="FA329" s="17"/>
      <c r="FB329" s="17"/>
      <c r="FC329" s="17"/>
      <c r="FD329" s="17"/>
      <c r="FE329" s="17"/>
      <c r="FF329" s="17"/>
      <c r="FG329" s="17"/>
      <c r="FH329" s="17"/>
      <c r="FI329" s="17"/>
      <c r="FJ329" s="17"/>
      <c r="FK329" s="17"/>
      <c r="FL329" s="17"/>
      <c r="FM329" s="17"/>
      <c r="FN329" s="17"/>
      <c r="FO329" s="17"/>
      <c r="FP329" s="17"/>
      <c r="FQ329" s="17"/>
      <c r="FR329" s="17"/>
      <c r="FS329" s="17"/>
      <c r="FT329" s="17"/>
      <c r="FU329" s="17"/>
      <c r="FV329" s="17"/>
      <c r="FW329" s="17"/>
      <c r="FX329" s="17"/>
      <c r="FY329" s="17"/>
      <c r="FZ329" s="17"/>
      <c r="GA329" s="17"/>
      <c r="GB329" s="17"/>
      <c r="GC329" s="17"/>
      <c r="GD329" s="17"/>
      <c r="GE329" s="17"/>
      <c r="GF329" s="17"/>
      <c r="GG329" s="17"/>
      <c r="GH329" s="17"/>
      <c r="GI329" s="17"/>
      <c r="GJ329" s="17"/>
      <c r="GK329" s="17"/>
      <c r="GL329" s="17"/>
      <c r="GM329" s="17"/>
      <c r="GN329" s="17"/>
      <c r="GO329" s="17"/>
      <c r="GP329" s="17"/>
      <c r="GQ329" s="17"/>
      <c r="GR329" s="17"/>
      <c r="GS329" s="17"/>
      <c r="GT329" s="17"/>
      <c r="GU329" s="17"/>
      <c r="GV329" s="17"/>
      <c r="GW329" s="17"/>
      <c r="GX329" s="17"/>
      <c r="GY329" s="17"/>
      <c r="GZ329" s="17"/>
      <c r="HA329" s="17"/>
      <c r="HB329" s="17"/>
      <c r="HC329" s="17"/>
      <c r="HD329" s="17"/>
      <c r="HE329" s="17"/>
      <c r="HF329" s="17"/>
      <c r="HG329" s="17"/>
      <c r="HH329" s="17"/>
      <c r="HI329" s="17"/>
      <c r="HJ329" s="17"/>
      <c r="HK329" s="17"/>
      <c r="HL329" s="17"/>
      <c r="HM329" s="17"/>
      <c r="HN329" s="17"/>
      <c r="HO329" s="17"/>
      <c r="HP329" s="17"/>
      <c r="HQ329" s="17"/>
      <c r="HR329" s="17"/>
      <c r="HS329" s="17"/>
      <c r="HT329" s="17"/>
      <c r="HU329" s="17"/>
      <c r="HV329" s="17"/>
      <c r="HW329" s="17"/>
      <c r="HX329" s="17"/>
      <c r="HY329" s="17"/>
      <c r="HZ329" s="17"/>
      <c r="IA329" s="17"/>
      <c r="IB329" s="17"/>
      <c r="IC329" s="17"/>
      <c r="ID329" s="17"/>
      <c r="IE329" s="17"/>
      <c r="IF329" s="17"/>
      <c r="IG329" s="17"/>
      <c r="IH329" s="17"/>
      <c r="II329" s="17"/>
      <c r="IJ329" s="17"/>
      <c r="IK329" s="17"/>
      <c r="IL329" s="17"/>
      <c r="IM329" s="17"/>
      <c r="IN329" s="17"/>
      <c r="IO329" s="17"/>
      <c r="IP329" s="17"/>
    </row>
    <row r="330" spans="1:250" ht="33">
      <c r="A330" s="22" t="s">
        <v>323</v>
      </c>
      <c r="B330" s="22" t="s">
        <v>324</v>
      </c>
      <c r="C330" s="22" t="s">
        <v>325</v>
      </c>
      <c r="D330" s="22" t="s">
        <v>326</v>
      </c>
      <c r="E330" s="23" t="s">
        <v>10</v>
      </c>
      <c r="F330" s="24">
        <v>45</v>
      </c>
      <c r="G330" s="24" t="s">
        <v>64</v>
      </c>
      <c r="H330" s="41" t="s">
        <v>377</v>
      </c>
      <c r="I330" s="25" t="s">
        <v>21</v>
      </c>
      <c r="J330" s="25" t="s">
        <v>22</v>
      </c>
      <c r="K330" s="26">
        <v>2000</v>
      </c>
      <c r="L330" s="24">
        <v>1000</v>
      </c>
      <c r="M330" s="24">
        <v>800</v>
      </c>
      <c r="N330" s="24">
        <v>500</v>
      </c>
      <c r="O330" s="26"/>
      <c r="P330" s="26"/>
      <c r="Q330" s="26"/>
      <c r="R330" s="26"/>
      <c r="S330" s="92" t="s">
        <v>64</v>
      </c>
      <c r="T330" s="28"/>
      <c r="U330" s="28"/>
      <c r="V330" s="28"/>
      <c r="W330" s="28"/>
      <c r="X330" s="29"/>
      <c r="Y330" s="29"/>
      <c r="Z330" s="29"/>
      <c r="AA330" s="29"/>
      <c r="AB330" s="28"/>
      <c r="AC330" s="28"/>
      <c r="AD330" s="28"/>
      <c r="AE330" s="28"/>
      <c r="AF330" s="30"/>
      <c r="AG330" s="30"/>
      <c r="AH330" s="30"/>
      <c r="AI330" s="30"/>
      <c r="AJ330" s="31">
        <v>4.83</v>
      </c>
      <c r="AK330" s="31"/>
      <c r="AL330" s="32" t="e">
        <v>#REF!</v>
      </c>
      <c r="AM330" s="28" t="e">
        <v>#REF!</v>
      </c>
      <c r="AN330" s="28" t="e">
        <v>#REF!</v>
      </c>
      <c r="AO330" s="28" t="e">
        <v>#REF!</v>
      </c>
      <c r="AP330" s="28" t="e">
        <v>#REF!</v>
      </c>
      <c r="AQ330" s="28" t="e">
        <v>#REF!</v>
      </c>
      <c r="AR330" s="28" t="e">
        <v>#REF!</v>
      </c>
      <c r="AS330" s="28" t="e">
        <v>#REF!</v>
      </c>
      <c r="AT330" s="28" t="e">
        <v>#REF!</v>
      </c>
      <c r="AU330" s="33"/>
      <c r="AV330" s="23" t="s">
        <v>10</v>
      </c>
      <c r="AW330" s="34"/>
      <c r="AX330" s="35">
        <v>300</v>
      </c>
      <c r="AY330" s="17"/>
      <c r="AZ330" s="17"/>
      <c r="BA330" s="17"/>
      <c r="BB330" s="17"/>
      <c r="BC330" s="17"/>
      <c r="BD330" s="17"/>
      <c r="BE330" s="17"/>
      <c r="BF330" s="17"/>
      <c r="BG330" s="17"/>
      <c r="BH330" s="80" t="str">
        <f>TRIM(H330)</f>
        <v>Đường Đa Lộc</v>
      </c>
      <c r="BI330" s="80" t="str">
        <f>TRIM(I330)</f>
        <v>Hương lộ 15</v>
      </c>
      <c r="BJ330" s="80" t="str">
        <f>TRIM(J330)</f>
        <v>Bờ sông Đồng Nai</v>
      </c>
      <c r="BK330" s="37" t="str">
        <f>UPPER(LEFT(BH330,1))&amp;MID(BH330,2,LEN(BH330))</f>
        <v>Đường Đa Lộc</v>
      </c>
      <c r="BL330" s="37" t="str">
        <f>UPPER(LEFT(BI330,1))&amp;MID(BI330,2,LEN(BI330))</f>
        <v>Hương lộ 15</v>
      </c>
      <c r="BM330" s="37" t="str">
        <f>UPPER(LEFT(BJ330,1))&amp;MID(BJ330,2,LEN(BJ330))</f>
        <v>Bờ sông Đồng Nai</v>
      </c>
      <c r="BN330" s="17"/>
      <c r="BO330" s="17"/>
      <c r="BP330" s="17"/>
      <c r="BQ330" s="17"/>
      <c r="BR330" s="17"/>
      <c r="BS330" s="17"/>
      <c r="BT330" s="17"/>
      <c r="BU330" s="17"/>
      <c r="BV330" s="17"/>
      <c r="BW330" s="17"/>
      <c r="BX330" s="17"/>
      <c r="BY330" s="17"/>
      <c r="BZ330" s="17"/>
      <c r="CA330" s="17"/>
      <c r="CB330" s="17"/>
      <c r="CC330" s="17"/>
      <c r="CD330" s="17"/>
      <c r="CE330" s="17"/>
      <c r="CF330" s="17"/>
      <c r="CG330" s="17"/>
      <c r="CH330" s="17"/>
      <c r="CI330" s="17"/>
      <c r="CJ330" s="17"/>
      <c r="CK330" s="17"/>
      <c r="CL330" s="17"/>
      <c r="CM330" s="17"/>
      <c r="CN330" s="17"/>
      <c r="CO330" s="17"/>
      <c r="CP330" s="17"/>
      <c r="CQ330" s="17"/>
      <c r="CR330" s="17"/>
      <c r="CS330" s="17"/>
      <c r="CT330" s="17"/>
      <c r="CU330" s="17"/>
      <c r="CV330" s="17"/>
      <c r="CW330" s="17"/>
      <c r="CX330" s="17"/>
      <c r="CY330" s="17"/>
      <c r="CZ330" s="17"/>
      <c r="DA330" s="17"/>
      <c r="DB330" s="17"/>
      <c r="DC330" s="17"/>
      <c r="DD330" s="17"/>
      <c r="DE330" s="17"/>
      <c r="DF330" s="17"/>
      <c r="DG330" s="17"/>
      <c r="DH330" s="17"/>
      <c r="DI330" s="17"/>
      <c r="DJ330" s="17"/>
      <c r="DK330" s="17"/>
      <c r="DL330" s="17"/>
      <c r="DM330" s="17"/>
      <c r="DN330" s="17"/>
      <c r="DO330" s="17"/>
      <c r="DP330" s="17"/>
      <c r="DQ330" s="17"/>
      <c r="DR330" s="17"/>
      <c r="DS330" s="17"/>
      <c r="DT330" s="17"/>
      <c r="DU330" s="17"/>
      <c r="DV330" s="17"/>
      <c r="DW330" s="17"/>
      <c r="DX330" s="17"/>
      <c r="DY330" s="17"/>
      <c r="DZ330" s="17"/>
      <c r="EA330" s="17"/>
      <c r="EB330" s="17"/>
      <c r="EC330" s="17"/>
      <c r="ED330" s="17"/>
      <c r="EE330" s="17"/>
      <c r="EF330" s="17"/>
      <c r="EG330" s="17"/>
      <c r="EH330" s="17"/>
      <c r="EI330" s="17"/>
      <c r="EJ330" s="17"/>
      <c r="EK330" s="17"/>
      <c r="EL330" s="17"/>
      <c r="EM330" s="17"/>
      <c r="EN330" s="17"/>
      <c r="EO330" s="17"/>
      <c r="EP330" s="17"/>
      <c r="EQ330" s="17"/>
      <c r="ER330" s="17"/>
      <c r="ES330" s="17"/>
      <c r="ET330" s="17"/>
      <c r="EU330" s="17"/>
      <c r="EV330" s="17"/>
      <c r="EW330" s="17"/>
      <c r="EX330" s="17"/>
      <c r="EY330" s="17"/>
      <c r="EZ330" s="17"/>
      <c r="FA330" s="17"/>
      <c r="FB330" s="17"/>
      <c r="FC330" s="17"/>
      <c r="FD330" s="17"/>
      <c r="FE330" s="17"/>
      <c r="FF330" s="17"/>
      <c r="FG330" s="17"/>
      <c r="FH330" s="17"/>
      <c r="FI330" s="17"/>
      <c r="FJ330" s="17"/>
      <c r="FK330" s="17"/>
      <c r="FL330" s="17"/>
      <c r="FM330" s="17"/>
      <c r="FN330" s="17"/>
      <c r="FO330" s="17"/>
      <c r="FP330" s="17"/>
      <c r="FQ330" s="17"/>
      <c r="FR330" s="17"/>
      <c r="FS330" s="17"/>
      <c r="FT330" s="17"/>
      <c r="FU330" s="17"/>
      <c r="FV330" s="17"/>
      <c r="FW330" s="17"/>
      <c r="FX330" s="17"/>
      <c r="FY330" s="17"/>
      <c r="FZ330" s="17"/>
      <c r="GA330" s="17"/>
      <c r="GB330" s="17"/>
      <c r="GC330" s="17"/>
      <c r="GD330" s="17"/>
      <c r="GE330" s="17"/>
      <c r="GF330" s="17"/>
      <c r="GG330" s="17"/>
      <c r="GH330" s="17"/>
      <c r="GI330" s="17"/>
      <c r="GJ330" s="17"/>
      <c r="GK330" s="17"/>
      <c r="GL330" s="17"/>
      <c r="GM330" s="17"/>
      <c r="GN330" s="17"/>
      <c r="GO330" s="17"/>
      <c r="GP330" s="17"/>
      <c r="GQ330" s="17"/>
      <c r="GR330" s="17"/>
      <c r="GS330" s="17"/>
      <c r="GT330" s="17"/>
      <c r="GU330" s="17"/>
      <c r="GV330" s="17"/>
      <c r="GW330" s="17"/>
      <c r="GX330" s="17"/>
      <c r="GY330" s="17"/>
      <c r="GZ330" s="17"/>
      <c r="HA330" s="17"/>
      <c r="HB330" s="17"/>
      <c r="HC330" s="17"/>
      <c r="HD330" s="17"/>
      <c r="HE330" s="17"/>
      <c r="HF330" s="17"/>
      <c r="HG330" s="17"/>
      <c r="HH330" s="17"/>
      <c r="HI330" s="17"/>
      <c r="HJ330" s="17"/>
      <c r="HK330" s="17"/>
      <c r="HL330" s="17"/>
      <c r="HM330" s="17"/>
      <c r="HN330" s="17"/>
      <c r="HO330" s="17"/>
      <c r="HP330" s="17"/>
      <c r="HQ330" s="17"/>
      <c r="HR330" s="17"/>
      <c r="HS330" s="17"/>
      <c r="HT330" s="17"/>
      <c r="HU330" s="17"/>
      <c r="HV330" s="17"/>
      <c r="HW330" s="17"/>
      <c r="HX330" s="17"/>
      <c r="HY330" s="17"/>
      <c r="HZ330" s="17"/>
      <c r="IA330" s="17"/>
      <c r="IB330" s="17"/>
      <c r="IC330" s="17"/>
      <c r="ID330" s="17"/>
      <c r="IE330" s="17"/>
      <c r="IF330" s="17"/>
      <c r="IG330" s="17"/>
      <c r="IH330" s="17"/>
      <c r="II330" s="17"/>
      <c r="IJ330" s="17"/>
      <c r="IK330" s="17"/>
      <c r="IL330" s="17"/>
      <c r="IM330" s="17"/>
      <c r="IN330" s="17"/>
      <c r="IO330" s="17"/>
      <c r="IP330" s="17"/>
    </row>
    <row r="331" spans="1:250" ht="16.5" hidden="1">
      <c r="A331" s="22"/>
      <c r="B331" s="22"/>
      <c r="C331" s="22"/>
      <c r="D331" s="22"/>
      <c r="E331" s="23"/>
      <c r="F331" s="24"/>
      <c r="G331" s="24"/>
      <c r="H331" s="41"/>
      <c r="I331" s="25"/>
      <c r="J331" s="25"/>
      <c r="K331" s="26"/>
      <c r="L331" s="24"/>
      <c r="M331" s="24"/>
      <c r="N331" s="24"/>
      <c r="O331" s="26"/>
      <c r="P331" s="26"/>
      <c r="Q331" s="26"/>
      <c r="R331" s="26"/>
      <c r="S331" s="92"/>
      <c r="T331" s="28"/>
      <c r="U331" s="28"/>
      <c r="V331" s="28"/>
      <c r="W331" s="28"/>
      <c r="X331" s="29"/>
      <c r="Y331" s="29"/>
      <c r="Z331" s="29"/>
      <c r="AA331" s="29"/>
      <c r="AB331" s="28"/>
      <c r="AC331" s="28"/>
      <c r="AD331" s="28"/>
      <c r="AE331" s="28"/>
      <c r="AF331" s="30"/>
      <c r="AG331" s="30"/>
      <c r="AH331" s="30"/>
      <c r="AI331" s="30"/>
      <c r="AJ331" s="31"/>
      <c r="AK331" s="31"/>
      <c r="AL331" s="32"/>
      <c r="AM331" s="28"/>
      <c r="AN331" s="28"/>
      <c r="AO331" s="28"/>
      <c r="AP331" s="28"/>
      <c r="AQ331" s="28"/>
      <c r="AR331" s="28"/>
      <c r="AS331" s="28"/>
      <c r="AT331" s="28"/>
      <c r="AU331" s="33"/>
      <c r="AV331" s="23"/>
      <c r="AW331" s="34"/>
      <c r="AX331" s="35"/>
      <c r="AY331" s="17"/>
      <c r="AZ331" s="17"/>
      <c r="BA331" s="17"/>
      <c r="BB331" s="17"/>
      <c r="BC331" s="17"/>
      <c r="BD331" s="17"/>
      <c r="BE331" s="17"/>
      <c r="BF331" s="17"/>
      <c r="BG331" s="17"/>
      <c r="BH331" s="17"/>
      <c r="BI331" s="17"/>
      <c r="BJ331" s="17"/>
      <c r="BK331" s="17"/>
      <c r="BL331" s="17"/>
      <c r="BM331" s="17"/>
      <c r="BN331" s="17"/>
      <c r="BO331" s="17"/>
      <c r="BP331" s="17"/>
      <c r="BQ331" s="17"/>
      <c r="BR331" s="17"/>
      <c r="BS331" s="17"/>
      <c r="BT331" s="17"/>
      <c r="BU331" s="17"/>
      <c r="BV331" s="17"/>
      <c r="BW331" s="17"/>
      <c r="BX331" s="17"/>
      <c r="BY331" s="17"/>
      <c r="BZ331" s="17"/>
      <c r="CA331" s="17"/>
      <c r="CB331" s="17"/>
      <c r="CC331" s="17"/>
      <c r="CD331" s="17"/>
      <c r="CE331" s="17"/>
      <c r="CF331" s="17"/>
      <c r="CG331" s="17"/>
      <c r="CH331" s="17"/>
      <c r="CI331" s="17"/>
      <c r="CJ331" s="17"/>
      <c r="CK331" s="17"/>
      <c r="CL331" s="17"/>
      <c r="CM331" s="17"/>
      <c r="CN331" s="17"/>
      <c r="CO331" s="17"/>
      <c r="CP331" s="17"/>
      <c r="CQ331" s="17"/>
      <c r="CR331" s="17"/>
      <c r="CS331" s="17"/>
      <c r="CT331" s="17"/>
      <c r="CU331" s="17"/>
      <c r="CV331" s="17"/>
      <c r="CW331" s="17"/>
      <c r="CX331" s="17"/>
      <c r="CY331" s="17"/>
      <c r="CZ331" s="17"/>
      <c r="DA331" s="17"/>
      <c r="DB331" s="17"/>
      <c r="DC331" s="17"/>
      <c r="DD331" s="17"/>
      <c r="DE331" s="17"/>
      <c r="DF331" s="17"/>
      <c r="DG331" s="17"/>
      <c r="DH331" s="17"/>
      <c r="DI331" s="17"/>
      <c r="DJ331" s="17"/>
      <c r="DK331" s="17"/>
      <c r="DL331" s="17"/>
      <c r="DM331" s="17"/>
      <c r="DN331" s="17"/>
      <c r="DO331" s="17"/>
      <c r="DP331" s="17"/>
      <c r="DQ331" s="17"/>
      <c r="DR331" s="17"/>
      <c r="DS331" s="17"/>
      <c r="DT331" s="17"/>
      <c r="DU331" s="17"/>
      <c r="DV331" s="17"/>
      <c r="DW331" s="17"/>
      <c r="DX331" s="17"/>
      <c r="DY331" s="17"/>
      <c r="DZ331" s="17"/>
      <c r="EA331" s="17"/>
      <c r="EB331" s="17"/>
      <c r="EC331" s="17"/>
      <c r="ED331" s="17"/>
      <c r="EE331" s="17"/>
      <c r="EF331" s="17"/>
      <c r="EG331" s="17"/>
      <c r="EH331" s="17"/>
      <c r="EI331" s="17"/>
      <c r="EJ331" s="17"/>
      <c r="EK331" s="17"/>
      <c r="EL331" s="17"/>
      <c r="EM331" s="17"/>
      <c r="EN331" s="17"/>
      <c r="EO331" s="17"/>
      <c r="EP331" s="17"/>
      <c r="EQ331" s="17"/>
      <c r="ER331" s="17"/>
      <c r="ES331" s="17"/>
      <c r="ET331" s="17"/>
      <c r="EU331" s="17"/>
      <c r="EV331" s="17"/>
      <c r="EW331" s="17"/>
      <c r="EX331" s="17"/>
      <c r="EY331" s="17"/>
      <c r="EZ331" s="17"/>
      <c r="FA331" s="17"/>
      <c r="FB331" s="17"/>
      <c r="FC331" s="17"/>
      <c r="FD331" s="17"/>
      <c r="FE331" s="17"/>
      <c r="FF331" s="17"/>
      <c r="FG331" s="17"/>
      <c r="FH331" s="17"/>
      <c r="FI331" s="17"/>
      <c r="FJ331" s="17"/>
      <c r="FK331" s="17"/>
      <c r="FL331" s="17"/>
      <c r="FM331" s="17"/>
      <c r="FN331" s="17"/>
      <c r="FO331" s="17"/>
      <c r="FP331" s="17"/>
      <c r="FQ331" s="17"/>
      <c r="FR331" s="17"/>
      <c r="FS331" s="17"/>
      <c r="FT331" s="17"/>
      <c r="FU331" s="17"/>
      <c r="FV331" s="17"/>
      <c r="FW331" s="17"/>
      <c r="FX331" s="17"/>
      <c r="FY331" s="17"/>
      <c r="FZ331" s="17"/>
      <c r="GA331" s="17"/>
      <c r="GB331" s="17"/>
      <c r="GC331" s="17"/>
      <c r="GD331" s="17"/>
      <c r="GE331" s="17"/>
      <c r="GF331" s="17"/>
      <c r="GG331" s="17"/>
      <c r="GH331" s="17"/>
      <c r="GI331" s="17"/>
      <c r="GJ331" s="17"/>
      <c r="GK331" s="17"/>
      <c r="GL331" s="17"/>
      <c r="GM331" s="17"/>
      <c r="GN331" s="17"/>
      <c r="GO331" s="17"/>
      <c r="GP331" s="17"/>
      <c r="GQ331" s="17"/>
      <c r="GR331" s="17"/>
      <c r="GS331" s="17"/>
      <c r="GT331" s="17"/>
      <c r="GU331" s="17"/>
      <c r="GV331" s="17"/>
      <c r="GW331" s="17"/>
      <c r="GX331" s="17"/>
      <c r="GY331" s="17"/>
      <c r="GZ331" s="17"/>
      <c r="HA331" s="17"/>
      <c r="HB331" s="17"/>
      <c r="HC331" s="17"/>
      <c r="HD331" s="17"/>
      <c r="HE331" s="17"/>
      <c r="HF331" s="17"/>
      <c r="HG331" s="17"/>
      <c r="HH331" s="17"/>
      <c r="HI331" s="17"/>
      <c r="HJ331" s="17"/>
      <c r="HK331" s="17"/>
      <c r="HL331" s="17"/>
      <c r="HM331" s="17"/>
      <c r="HN331" s="17"/>
      <c r="HO331" s="17"/>
      <c r="HP331" s="17"/>
      <c r="HQ331" s="17"/>
      <c r="HR331" s="17"/>
      <c r="HS331" s="17"/>
      <c r="HT331" s="17"/>
      <c r="HU331" s="17"/>
      <c r="HV331" s="17"/>
      <c r="HW331" s="17"/>
      <c r="HX331" s="17"/>
      <c r="HY331" s="17"/>
      <c r="HZ331" s="17"/>
      <c r="IA331" s="17"/>
      <c r="IB331" s="17"/>
      <c r="IC331" s="17"/>
      <c r="ID331" s="17"/>
      <c r="IE331" s="17"/>
      <c r="IF331" s="17"/>
      <c r="IG331" s="17"/>
      <c r="IH331" s="17"/>
      <c r="II331" s="17"/>
      <c r="IJ331" s="17"/>
      <c r="IK331" s="17"/>
      <c r="IL331" s="17"/>
      <c r="IM331" s="17"/>
      <c r="IN331" s="17"/>
      <c r="IO331" s="17"/>
      <c r="IP331" s="17"/>
    </row>
    <row r="332" spans="1:250" ht="16.5" hidden="1">
      <c r="A332" s="22"/>
      <c r="B332" s="22"/>
      <c r="C332" s="22"/>
      <c r="D332" s="22"/>
      <c r="E332" s="23"/>
      <c r="F332" s="24"/>
      <c r="G332" s="24"/>
      <c r="H332" s="41"/>
      <c r="I332" s="25"/>
      <c r="J332" s="25"/>
      <c r="K332" s="26"/>
      <c r="L332" s="24"/>
      <c r="M332" s="24"/>
      <c r="N332" s="24"/>
      <c r="O332" s="26"/>
      <c r="P332" s="26"/>
      <c r="Q332" s="26"/>
      <c r="R332" s="26"/>
      <c r="S332" s="92"/>
      <c r="T332" s="28"/>
      <c r="U332" s="28"/>
      <c r="V332" s="28"/>
      <c r="W332" s="28"/>
      <c r="X332" s="29"/>
      <c r="Y332" s="29"/>
      <c r="Z332" s="29"/>
      <c r="AA332" s="29"/>
      <c r="AB332" s="28"/>
      <c r="AC332" s="28"/>
      <c r="AD332" s="28"/>
      <c r="AE332" s="28"/>
      <c r="AF332" s="30"/>
      <c r="AG332" s="30"/>
      <c r="AH332" s="30"/>
      <c r="AI332" s="30"/>
      <c r="AJ332" s="31"/>
      <c r="AK332" s="31"/>
      <c r="AL332" s="32"/>
      <c r="AM332" s="28"/>
      <c r="AN332" s="28"/>
      <c r="AO332" s="28"/>
      <c r="AP332" s="28"/>
      <c r="AQ332" s="28"/>
      <c r="AR332" s="28"/>
      <c r="AS332" s="28"/>
      <c r="AT332" s="28"/>
      <c r="AU332" s="33"/>
      <c r="AV332" s="23"/>
      <c r="AW332" s="34"/>
      <c r="AX332" s="35"/>
      <c r="AY332" s="17"/>
      <c r="AZ332" s="17"/>
      <c r="BA332" s="17"/>
      <c r="BB332" s="17"/>
      <c r="BC332" s="17"/>
      <c r="BD332" s="17"/>
      <c r="BE332" s="17"/>
      <c r="BF332" s="17"/>
      <c r="BG332" s="17"/>
      <c r="BH332" s="17"/>
      <c r="BI332" s="17"/>
      <c r="BJ332" s="17"/>
      <c r="BK332" s="17"/>
      <c r="BL332" s="17"/>
      <c r="BM332" s="17"/>
      <c r="BN332" s="17"/>
      <c r="BO332" s="17"/>
      <c r="BP332" s="17"/>
      <c r="BQ332" s="17"/>
      <c r="BR332" s="17"/>
      <c r="BS332" s="17"/>
      <c r="BT332" s="17"/>
      <c r="BU332" s="17"/>
      <c r="BV332" s="17"/>
      <c r="BW332" s="17"/>
      <c r="BX332" s="17"/>
      <c r="BY332" s="17"/>
      <c r="BZ332" s="17"/>
      <c r="CA332" s="17"/>
      <c r="CB332" s="17"/>
      <c r="CC332" s="17"/>
      <c r="CD332" s="17"/>
      <c r="CE332" s="17"/>
      <c r="CF332" s="17"/>
      <c r="CG332" s="17"/>
      <c r="CH332" s="17"/>
      <c r="CI332" s="17"/>
      <c r="CJ332" s="17"/>
      <c r="CK332" s="17"/>
      <c r="CL332" s="17"/>
      <c r="CM332" s="17"/>
      <c r="CN332" s="17"/>
      <c r="CO332" s="17"/>
      <c r="CP332" s="17"/>
      <c r="CQ332" s="17"/>
      <c r="CR332" s="17"/>
      <c r="CS332" s="17"/>
      <c r="CT332" s="17"/>
      <c r="CU332" s="17"/>
      <c r="CV332" s="17"/>
      <c r="CW332" s="17"/>
      <c r="CX332" s="17"/>
      <c r="CY332" s="17"/>
      <c r="CZ332" s="17"/>
      <c r="DA332" s="17"/>
      <c r="DB332" s="17"/>
      <c r="DC332" s="17"/>
      <c r="DD332" s="17"/>
      <c r="DE332" s="17"/>
      <c r="DF332" s="17"/>
      <c r="DG332" s="17"/>
      <c r="DH332" s="17"/>
      <c r="DI332" s="17"/>
      <c r="DJ332" s="17"/>
      <c r="DK332" s="17"/>
      <c r="DL332" s="17"/>
      <c r="DM332" s="17"/>
      <c r="DN332" s="17"/>
      <c r="DO332" s="17"/>
      <c r="DP332" s="17"/>
      <c r="DQ332" s="17"/>
      <c r="DR332" s="17"/>
      <c r="DS332" s="17"/>
      <c r="DT332" s="17"/>
      <c r="DU332" s="17"/>
      <c r="DV332" s="17"/>
      <c r="DW332" s="17"/>
      <c r="DX332" s="17"/>
      <c r="DY332" s="17"/>
      <c r="DZ332" s="17"/>
      <c r="EA332" s="17"/>
      <c r="EB332" s="17"/>
      <c r="EC332" s="17"/>
      <c r="ED332" s="17"/>
      <c r="EE332" s="17"/>
      <c r="EF332" s="17"/>
      <c r="EG332" s="17"/>
      <c r="EH332" s="17"/>
      <c r="EI332" s="17"/>
      <c r="EJ332" s="17"/>
      <c r="EK332" s="17"/>
      <c r="EL332" s="17"/>
      <c r="EM332" s="17"/>
      <c r="EN332" s="17"/>
      <c r="EO332" s="17"/>
      <c r="EP332" s="17"/>
      <c r="EQ332" s="17"/>
      <c r="ER332" s="17"/>
      <c r="ES332" s="17"/>
      <c r="ET332" s="17"/>
      <c r="EU332" s="17"/>
      <c r="EV332" s="17"/>
      <c r="EW332" s="17"/>
      <c r="EX332" s="17"/>
      <c r="EY332" s="17"/>
      <c r="EZ332" s="17"/>
      <c r="FA332" s="17"/>
      <c r="FB332" s="17"/>
      <c r="FC332" s="17"/>
      <c r="FD332" s="17"/>
      <c r="FE332" s="17"/>
      <c r="FF332" s="17"/>
      <c r="FG332" s="17"/>
      <c r="FH332" s="17"/>
      <c r="FI332" s="17"/>
      <c r="FJ332" s="17"/>
      <c r="FK332" s="17"/>
      <c r="FL332" s="17"/>
      <c r="FM332" s="17"/>
      <c r="FN332" s="17"/>
      <c r="FO332" s="17"/>
      <c r="FP332" s="17"/>
      <c r="FQ332" s="17"/>
      <c r="FR332" s="17"/>
      <c r="FS332" s="17"/>
      <c r="FT332" s="17"/>
      <c r="FU332" s="17"/>
      <c r="FV332" s="17"/>
      <c r="FW332" s="17"/>
      <c r="FX332" s="17"/>
      <c r="FY332" s="17"/>
      <c r="FZ332" s="17"/>
      <c r="GA332" s="17"/>
      <c r="GB332" s="17"/>
      <c r="GC332" s="17"/>
      <c r="GD332" s="17"/>
      <c r="GE332" s="17"/>
      <c r="GF332" s="17"/>
      <c r="GG332" s="17"/>
      <c r="GH332" s="17"/>
      <c r="GI332" s="17"/>
      <c r="GJ332" s="17"/>
      <c r="GK332" s="17"/>
      <c r="GL332" s="17"/>
      <c r="GM332" s="17"/>
      <c r="GN332" s="17"/>
      <c r="GO332" s="17"/>
      <c r="GP332" s="17"/>
      <c r="GQ332" s="17"/>
      <c r="GR332" s="17"/>
      <c r="GS332" s="17"/>
      <c r="GT332" s="17"/>
      <c r="GU332" s="17"/>
      <c r="GV332" s="17"/>
      <c r="GW332" s="17"/>
      <c r="GX332" s="17"/>
      <c r="GY332" s="17"/>
      <c r="GZ332" s="17"/>
      <c r="HA332" s="17"/>
      <c r="HB332" s="17"/>
      <c r="HC332" s="17"/>
      <c r="HD332" s="17"/>
      <c r="HE332" s="17"/>
      <c r="HF332" s="17"/>
      <c r="HG332" s="17"/>
      <c r="HH332" s="17"/>
      <c r="HI332" s="17"/>
      <c r="HJ332" s="17"/>
      <c r="HK332" s="17"/>
      <c r="HL332" s="17"/>
      <c r="HM332" s="17"/>
      <c r="HN332" s="17"/>
      <c r="HO332" s="17"/>
      <c r="HP332" s="17"/>
      <c r="HQ332" s="17"/>
      <c r="HR332" s="17"/>
      <c r="HS332" s="17"/>
      <c r="HT332" s="17"/>
      <c r="HU332" s="17"/>
      <c r="HV332" s="17"/>
      <c r="HW332" s="17"/>
      <c r="HX332" s="17"/>
      <c r="HY332" s="17"/>
      <c r="HZ332" s="17"/>
      <c r="IA332" s="17"/>
      <c r="IB332" s="17"/>
      <c r="IC332" s="17"/>
      <c r="ID332" s="17"/>
      <c r="IE332" s="17"/>
      <c r="IF332" s="17"/>
      <c r="IG332" s="17"/>
      <c r="IH332" s="17"/>
      <c r="II332" s="17"/>
      <c r="IJ332" s="17"/>
      <c r="IK332" s="17"/>
      <c r="IL332" s="17"/>
      <c r="IM332" s="17"/>
      <c r="IN332" s="17"/>
      <c r="IO332" s="17"/>
      <c r="IP332" s="17"/>
    </row>
    <row r="333" spans="1:250" ht="16.5" hidden="1">
      <c r="A333" s="22"/>
      <c r="B333" s="22"/>
      <c r="C333" s="22"/>
      <c r="D333" s="22"/>
      <c r="E333" s="23"/>
      <c r="F333" s="24"/>
      <c r="G333" s="24"/>
      <c r="H333" s="41"/>
      <c r="I333" s="25"/>
      <c r="J333" s="25"/>
      <c r="K333" s="26"/>
      <c r="L333" s="24"/>
      <c r="M333" s="24"/>
      <c r="N333" s="24"/>
      <c r="O333" s="26"/>
      <c r="P333" s="26"/>
      <c r="Q333" s="26"/>
      <c r="R333" s="26"/>
      <c r="S333" s="92"/>
      <c r="T333" s="28"/>
      <c r="U333" s="28"/>
      <c r="V333" s="28"/>
      <c r="W333" s="28"/>
      <c r="X333" s="29"/>
      <c r="Y333" s="29"/>
      <c r="Z333" s="29"/>
      <c r="AA333" s="29"/>
      <c r="AB333" s="28"/>
      <c r="AC333" s="28"/>
      <c r="AD333" s="28"/>
      <c r="AE333" s="28"/>
      <c r="AF333" s="30"/>
      <c r="AG333" s="30"/>
      <c r="AH333" s="30"/>
      <c r="AI333" s="30"/>
      <c r="AJ333" s="31"/>
      <c r="AK333" s="31"/>
      <c r="AL333" s="32"/>
      <c r="AM333" s="28"/>
      <c r="AN333" s="28"/>
      <c r="AO333" s="28"/>
      <c r="AP333" s="28"/>
      <c r="AQ333" s="28"/>
      <c r="AR333" s="28"/>
      <c r="AS333" s="28"/>
      <c r="AT333" s="28"/>
      <c r="AU333" s="33"/>
      <c r="AV333" s="23"/>
      <c r="AW333" s="34"/>
      <c r="AX333" s="35"/>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c r="DJ333" s="17"/>
      <c r="DK333" s="17"/>
      <c r="DL333" s="17"/>
      <c r="DM333" s="17"/>
      <c r="DN333" s="17"/>
      <c r="DO333" s="17"/>
      <c r="DP333" s="17"/>
      <c r="DQ333" s="17"/>
      <c r="DR333" s="17"/>
      <c r="DS333" s="17"/>
      <c r="DT333" s="17"/>
      <c r="DU333" s="17"/>
      <c r="DV333" s="17"/>
      <c r="DW333" s="17"/>
      <c r="DX333" s="17"/>
      <c r="DY333" s="17"/>
      <c r="DZ333" s="17"/>
      <c r="EA333" s="17"/>
      <c r="EB333" s="17"/>
      <c r="EC333" s="17"/>
      <c r="ED333" s="17"/>
      <c r="EE333" s="17"/>
      <c r="EF333" s="17"/>
      <c r="EG333" s="17"/>
      <c r="EH333" s="17"/>
      <c r="EI333" s="17"/>
      <c r="EJ333" s="17"/>
      <c r="EK333" s="17"/>
      <c r="EL333" s="17"/>
      <c r="EM333" s="17"/>
      <c r="EN333" s="17"/>
      <c r="EO333" s="17"/>
      <c r="EP333" s="17"/>
      <c r="EQ333" s="17"/>
      <c r="ER333" s="17"/>
      <c r="ES333" s="17"/>
      <c r="ET333" s="17"/>
      <c r="EU333" s="17"/>
      <c r="EV333" s="17"/>
      <c r="EW333" s="17"/>
      <c r="EX333" s="17"/>
      <c r="EY333" s="17"/>
      <c r="EZ333" s="17"/>
      <c r="FA333" s="17"/>
      <c r="FB333" s="17"/>
      <c r="FC333" s="17"/>
      <c r="FD333" s="17"/>
      <c r="FE333" s="17"/>
      <c r="FF333" s="17"/>
      <c r="FG333" s="17"/>
      <c r="FH333" s="17"/>
      <c r="FI333" s="17"/>
      <c r="FJ333" s="17"/>
      <c r="FK333" s="17"/>
      <c r="FL333" s="17"/>
      <c r="FM333" s="17"/>
      <c r="FN333" s="17"/>
      <c r="FO333" s="17"/>
      <c r="FP333" s="17"/>
      <c r="FQ333" s="17"/>
      <c r="FR333" s="17"/>
      <c r="FS333" s="17"/>
      <c r="FT333" s="17"/>
      <c r="FU333" s="17"/>
      <c r="FV333" s="17"/>
      <c r="FW333" s="17"/>
      <c r="FX333" s="17"/>
      <c r="FY333" s="17"/>
      <c r="FZ333" s="17"/>
      <c r="GA333" s="17"/>
      <c r="GB333" s="17"/>
      <c r="GC333" s="17"/>
      <c r="GD333" s="17"/>
      <c r="GE333" s="17"/>
      <c r="GF333" s="17"/>
      <c r="GG333" s="17"/>
      <c r="GH333" s="17"/>
      <c r="GI333" s="17"/>
      <c r="GJ333" s="17"/>
      <c r="GK333" s="17"/>
      <c r="GL333" s="17"/>
      <c r="GM333" s="17"/>
      <c r="GN333" s="17"/>
      <c r="GO333" s="17"/>
      <c r="GP333" s="17"/>
      <c r="GQ333" s="17"/>
      <c r="GR333" s="17"/>
      <c r="GS333" s="17"/>
      <c r="GT333" s="17"/>
      <c r="GU333" s="17"/>
      <c r="GV333" s="17"/>
      <c r="GW333" s="17"/>
      <c r="GX333" s="17"/>
      <c r="GY333" s="17"/>
      <c r="GZ333" s="17"/>
      <c r="HA333" s="17"/>
      <c r="HB333" s="17"/>
      <c r="HC333" s="17"/>
      <c r="HD333" s="17"/>
      <c r="HE333" s="17"/>
      <c r="HF333" s="17"/>
      <c r="HG333" s="17"/>
      <c r="HH333" s="17"/>
      <c r="HI333" s="17"/>
      <c r="HJ333" s="17"/>
      <c r="HK333" s="17"/>
      <c r="HL333" s="17"/>
      <c r="HM333" s="17"/>
      <c r="HN333" s="17"/>
      <c r="HO333" s="17"/>
      <c r="HP333" s="17"/>
      <c r="HQ333" s="17"/>
      <c r="HR333" s="17"/>
      <c r="HS333" s="17"/>
      <c r="HT333" s="17"/>
      <c r="HU333" s="17"/>
      <c r="HV333" s="17"/>
      <c r="HW333" s="17"/>
      <c r="HX333" s="17"/>
      <c r="HY333" s="17"/>
      <c r="HZ333" s="17"/>
      <c r="IA333" s="17"/>
      <c r="IB333" s="17"/>
      <c r="IC333" s="17"/>
      <c r="ID333" s="17"/>
      <c r="IE333" s="17"/>
      <c r="IF333" s="17"/>
      <c r="IG333" s="17"/>
      <c r="IH333" s="17"/>
      <c r="II333" s="17"/>
      <c r="IJ333" s="17"/>
      <c r="IK333" s="17"/>
      <c r="IL333" s="17"/>
      <c r="IM333" s="17"/>
      <c r="IN333" s="17"/>
      <c r="IO333" s="17"/>
      <c r="IP333" s="17"/>
    </row>
    <row r="334" spans="1:250" ht="16.5" hidden="1">
      <c r="A334" s="22"/>
      <c r="B334" s="22"/>
      <c r="C334" s="22"/>
      <c r="D334" s="22"/>
      <c r="E334" s="23"/>
      <c r="F334" s="24"/>
      <c r="G334" s="24"/>
      <c r="H334" s="41"/>
      <c r="I334" s="25"/>
      <c r="J334" s="25"/>
      <c r="K334" s="26"/>
      <c r="L334" s="24"/>
      <c r="M334" s="24"/>
      <c r="N334" s="24"/>
      <c r="O334" s="26"/>
      <c r="P334" s="26"/>
      <c r="Q334" s="26"/>
      <c r="R334" s="26"/>
      <c r="S334" s="92"/>
      <c r="T334" s="28"/>
      <c r="U334" s="28"/>
      <c r="V334" s="28"/>
      <c r="W334" s="28"/>
      <c r="X334" s="29"/>
      <c r="Y334" s="29"/>
      <c r="Z334" s="29"/>
      <c r="AA334" s="29"/>
      <c r="AB334" s="28"/>
      <c r="AC334" s="28"/>
      <c r="AD334" s="28"/>
      <c r="AE334" s="28"/>
      <c r="AF334" s="30"/>
      <c r="AG334" s="30"/>
      <c r="AH334" s="30"/>
      <c r="AI334" s="30"/>
      <c r="AJ334" s="31"/>
      <c r="AK334" s="31"/>
      <c r="AL334" s="32"/>
      <c r="AM334" s="28"/>
      <c r="AN334" s="28"/>
      <c r="AO334" s="28"/>
      <c r="AP334" s="28"/>
      <c r="AQ334" s="28"/>
      <c r="AR334" s="28"/>
      <c r="AS334" s="28"/>
      <c r="AT334" s="28"/>
      <c r="AU334" s="33"/>
      <c r="AV334" s="23"/>
      <c r="AW334" s="34"/>
      <c r="AX334" s="35"/>
      <c r="AY334" s="17"/>
      <c r="AZ334" s="17"/>
      <c r="BA334" s="17"/>
      <c r="BB334" s="17"/>
      <c r="BC334" s="17"/>
      <c r="BD334" s="17"/>
      <c r="BE334" s="17"/>
      <c r="BF334" s="17"/>
      <c r="BG334" s="17"/>
      <c r="BH334" s="17"/>
      <c r="BI334" s="17"/>
      <c r="BJ334" s="17"/>
      <c r="BK334" s="17"/>
      <c r="BL334" s="17"/>
      <c r="BM334" s="17"/>
      <c r="BN334" s="17"/>
      <c r="BO334" s="17"/>
      <c r="BP334" s="17"/>
      <c r="BQ334" s="17"/>
      <c r="BR334" s="17"/>
      <c r="BS334" s="17"/>
      <c r="BT334" s="17"/>
      <c r="BU334" s="17"/>
      <c r="BV334" s="17"/>
      <c r="BW334" s="17"/>
      <c r="BX334" s="17"/>
      <c r="BY334" s="17"/>
      <c r="BZ334" s="17"/>
      <c r="CA334" s="17"/>
      <c r="CB334" s="17"/>
      <c r="CC334" s="17"/>
      <c r="CD334" s="17"/>
      <c r="CE334" s="17"/>
      <c r="CF334" s="17"/>
      <c r="CG334" s="17"/>
      <c r="CH334" s="17"/>
      <c r="CI334" s="17"/>
      <c r="CJ334" s="17"/>
      <c r="CK334" s="17"/>
      <c r="CL334" s="17"/>
      <c r="CM334" s="17"/>
      <c r="CN334" s="17"/>
      <c r="CO334" s="17"/>
      <c r="CP334" s="17"/>
      <c r="CQ334" s="17"/>
      <c r="CR334" s="17"/>
      <c r="CS334" s="17"/>
      <c r="CT334" s="17"/>
      <c r="CU334" s="17"/>
      <c r="CV334" s="17"/>
      <c r="CW334" s="17"/>
      <c r="CX334" s="17"/>
      <c r="CY334" s="17"/>
      <c r="CZ334" s="17"/>
      <c r="DA334" s="17"/>
      <c r="DB334" s="17"/>
      <c r="DC334" s="17"/>
      <c r="DD334" s="17"/>
      <c r="DE334" s="17"/>
      <c r="DF334" s="17"/>
      <c r="DG334" s="17"/>
      <c r="DH334" s="17"/>
      <c r="DI334" s="17"/>
      <c r="DJ334" s="17"/>
      <c r="DK334" s="17"/>
      <c r="DL334" s="17"/>
      <c r="DM334" s="17"/>
      <c r="DN334" s="17"/>
      <c r="DO334" s="17"/>
      <c r="DP334" s="17"/>
      <c r="DQ334" s="17"/>
      <c r="DR334" s="17"/>
      <c r="DS334" s="17"/>
      <c r="DT334" s="17"/>
      <c r="DU334" s="17"/>
      <c r="DV334" s="17"/>
      <c r="DW334" s="17"/>
      <c r="DX334" s="17"/>
      <c r="DY334" s="17"/>
      <c r="DZ334" s="17"/>
      <c r="EA334" s="17"/>
      <c r="EB334" s="17"/>
      <c r="EC334" s="17"/>
      <c r="ED334" s="17"/>
      <c r="EE334" s="17"/>
      <c r="EF334" s="17"/>
      <c r="EG334" s="17"/>
      <c r="EH334" s="17"/>
      <c r="EI334" s="17"/>
      <c r="EJ334" s="17"/>
      <c r="EK334" s="17"/>
      <c r="EL334" s="17"/>
      <c r="EM334" s="17"/>
      <c r="EN334" s="17"/>
      <c r="EO334" s="17"/>
      <c r="EP334" s="17"/>
      <c r="EQ334" s="17"/>
      <c r="ER334" s="17"/>
      <c r="ES334" s="17"/>
      <c r="ET334" s="17"/>
      <c r="EU334" s="17"/>
      <c r="EV334" s="17"/>
      <c r="EW334" s="17"/>
      <c r="EX334" s="17"/>
      <c r="EY334" s="17"/>
      <c r="EZ334" s="17"/>
      <c r="FA334" s="17"/>
      <c r="FB334" s="17"/>
      <c r="FC334" s="17"/>
      <c r="FD334" s="17"/>
      <c r="FE334" s="17"/>
      <c r="FF334" s="17"/>
      <c r="FG334" s="17"/>
      <c r="FH334" s="17"/>
      <c r="FI334" s="17"/>
      <c r="FJ334" s="17"/>
      <c r="FK334" s="17"/>
      <c r="FL334" s="17"/>
      <c r="FM334" s="17"/>
      <c r="FN334" s="17"/>
      <c r="FO334" s="17"/>
      <c r="FP334" s="17"/>
      <c r="FQ334" s="17"/>
      <c r="FR334" s="17"/>
      <c r="FS334" s="17"/>
      <c r="FT334" s="17"/>
      <c r="FU334" s="17"/>
      <c r="FV334" s="17"/>
      <c r="FW334" s="17"/>
      <c r="FX334" s="17"/>
      <c r="FY334" s="17"/>
      <c r="FZ334" s="17"/>
      <c r="GA334" s="17"/>
      <c r="GB334" s="17"/>
      <c r="GC334" s="17"/>
      <c r="GD334" s="17"/>
      <c r="GE334" s="17"/>
      <c r="GF334" s="17"/>
      <c r="GG334" s="17"/>
      <c r="GH334" s="17"/>
      <c r="GI334" s="17"/>
      <c r="GJ334" s="17"/>
      <c r="GK334" s="17"/>
      <c r="GL334" s="17"/>
      <c r="GM334" s="17"/>
      <c r="GN334" s="17"/>
      <c r="GO334" s="17"/>
      <c r="GP334" s="17"/>
      <c r="GQ334" s="17"/>
      <c r="GR334" s="17"/>
      <c r="GS334" s="17"/>
      <c r="GT334" s="17"/>
      <c r="GU334" s="17"/>
      <c r="GV334" s="17"/>
      <c r="GW334" s="17"/>
      <c r="GX334" s="17"/>
      <c r="GY334" s="17"/>
      <c r="GZ334" s="17"/>
      <c r="HA334" s="17"/>
      <c r="HB334" s="17"/>
      <c r="HC334" s="17"/>
      <c r="HD334" s="17"/>
      <c r="HE334" s="17"/>
      <c r="HF334" s="17"/>
      <c r="HG334" s="17"/>
      <c r="HH334" s="17"/>
      <c r="HI334" s="17"/>
      <c r="HJ334" s="17"/>
      <c r="HK334" s="17"/>
      <c r="HL334" s="17"/>
      <c r="HM334" s="17"/>
      <c r="HN334" s="17"/>
      <c r="HO334" s="17"/>
      <c r="HP334" s="17"/>
      <c r="HQ334" s="17"/>
      <c r="HR334" s="17"/>
      <c r="HS334" s="17"/>
      <c r="HT334" s="17"/>
      <c r="HU334" s="17"/>
      <c r="HV334" s="17"/>
      <c r="HW334" s="17"/>
      <c r="HX334" s="17"/>
      <c r="HY334" s="17"/>
      <c r="HZ334" s="17"/>
      <c r="IA334" s="17"/>
      <c r="IB334" s="17"/>
      <c r="IC334" s="17"/>
      <c r="ID334" s="17"/>
      <c r="IE334" s="17"/>
      <c r="IF334" s="17"/>
      <c r="IG334" s="17"/>
      <c r="IH334" s="17"/>
      <c r="II334" s="17"/>
      <c r="IJ334" s="17"/>
      <c r="IK334" s="17"/>
      <c r="IL334" s="17"/>
      <c r="IM334" s="17"/>
      <c r="IN334" s="17"/>
      <c r="IO334" s="17"/>
      <c r="IP334" s="17"/>
    </row>
    <row r="335" spans="1:250" ht="16.5" hidden="1">
      <c r="A335" s="22"/>
      <c r="B335" s="22"/>
      <c r="C335" s="22"/>
      <c r="D335" s="22"/>
      <c r="E335" s="23"/>
      <c r="F335" s="24"/>
      <c r="G335" s="24"/>
      <c r="H335" s="41"/>
      <c r="I335" s="25"/>
      <c r="J335" s="25"/>
      <c r="K335" s="26"/>
      <c r="L335" s="24"/>
      <c r="M335" s="24"/>
      <c r="N335" s="24"/>
      <c r="O335" s="26"/>
      <c r="P335" s="26"/>
      <c r="Q335" s="26"/>
      <c r="R335" s="26"/>
      <c r="S335" s="92"/>
      <c r="T335" s="28"/>
      <c r="U335" s="28"/>
      <c r="V335" s="28"/>
      <c r="W335" s="28"/>
      <c r="X335" s="29"/>
      <c r="Y335" s="29"/>
      <c r="Z335" s="29"/>
      <c r="AA335" s="29"/>
      <c r="AB335" s="28"/>
      <c r="AC335" s="28"/>
      <c r="AD335" s="28"/>
      <c r="AE335" s="28"/>
      <c r="AF335" s="30"/>
      <c r="AG335" s="30"/>
      <c r="AH335" s="30"/>
      <c r="AI335" s="30"/>
      <c r="AJ335" s="31"/>
      <c r="AK335" s="31"/>
      <c r="AL335" s="32"/>
      <c r="AM335" s="28"/>
      <c r="AN335" s="28"/>
      <c r="AO335" s="28"/>
      <c r="AP335" s="28"/>
      <c r="AQ335" s="28"/>
      <c r="AR335" s="28"/>
      <c r="AS335" s="28"/>
      <c r="AT335" s="28"/>
      <c r="AU335" s="33"/>
      <c r="AV335" s="23"/>
      <c r="AW335" s="34"/>
      <c r="AX335" s="35"/>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c r="DJ335" s="17"/>
      <c r="DK335" s="17"/>
      <c r="DL335" s="17"/>
      <c r="DM335" s="17"/>
      <c r="DN335" s="17"/>
      <c r="DO335" s="17"/>
      <c r="DP335" s="17"/>
      <c r="DQ335" s="17"/>
      <c r="DR335" s="17"/>
      <c r="DS335" s="17"/>
      <c r="DT335" s="17"/>
      <c r="DU335" s="17"/>
      <c r="DV335" s="17"/>
      <c r="DW335" s="17"/>
      <c r="DX335" s="17"/>
      <c r="DY335" s="17"/>
      <c r="DZ335" s="17"/>
      <c r="EA335" s="17"/>
      <c r="EB335" s="17"/>
      <c r="EC335" s="17"/>
      <c r="ED335" s="17"/>
      <c r="EE335" s="17"/>
      <c r="EF335" s="17"/>
      <c r="EG335" s="17"/>
      <c r="EH335" s="17"/>
      <c r="EI335" s="17"/>
      <c r="EJ335" s="17"/>
      <c r="EK335" s="17"/>
      <c r="EL335" s="17"/>
      <c r="EM335" s="17"/>
      <c r="EN335" s="17"/>
      <c r="EO335" s="17"/>
      <c r="EP335" s="17"/>
      <c r="EQ335" s="17"/>
      <c r="ER335" s="17"/>
      <c r="ES335" s="17"/>
      <c r="ET335" s="17"/>
      <c r="EU335" s="17"/>
      <c r="EV335" s="17"/>
      <c r="EW335" s="17"/>
      <c r="EX335" s="17"/>
      <c r="EY335" s="17"/>
      <c r="EZ335" s="17"/>
      <c r="FA335" s="17"/>
      <c r="FB335" s="17"/>
      <c r="FC335" s="17"/>
      <c r="FD335" s="17"/>
      <c r="FE335" s="17"/>
      <c r="FF335" s="17"/>
      <c r="FG335" s="17"/>
      <c r="FH335" s="17"/>
      <c r="FI335" s="17"/>
      <c r="FJ335" s="17"/>
      <c r="FK335" s="17"/>
      <c r="FL335" s="17"/>
      <c r="FM335" s="17"/>
      <c r="FN335" s="17"/>
      <c r="FO335" s="17"/>
      <c r="FP335" s="17"/>
      <c r="FQ335" s="17"/>
      <c r="FR335" s="17"/>
      <c r="FS335" s="17"/>
      <c r="FT335" s="17"/>
      <c r="FU335" s="17"/>
      <c r="FV335" s="17"/>
      <c r="FW335" s="17"/>
      <c r="FX335" s="17"/>
      <c r="FY335" s="17"/>
      <c r="FZ335" s="17"/>
      <c r="GA335" s="17"/>
      <c r="GB335" s="17"/>
      <c r="GC335" s="17"/>
      <c r="GD335" s="17"/>
      <c r="GE335" s="17"/>
      <c r="GF335" s="17"/>
      <c r="GG335" s="17"/>
      <c r="GH335" s="17"/>
      <c r="GI335" s="17"/>
      <c r="GJ335" s="17"/>
      <c r="GK335" s="17"/>
      <c r="GL335" s="17"/>
      <c r="GM335" s="17"/>
      <c r="GN335" s="17"/>
      <c r="GO335" s="17"/>
      <c r="GP335" s="17"/>
      <c r="GQ335" s="17"/>
      <c r="GR335" s="17"/>
      <c r="GS335" s="17"/>
      <c r="GT335" s="17"/>
      <c r="GU335" s="17"/>
      <c r="GV335" s="17"/>
      <c r="GW335" s="17"/>
      <c r="GX335" s="17"/>
      <c r="GY335" s="17"/>
      <c r="GZ335" s="17"/>
      <c r="HA335" s="17"/>
      <c r="HB335" s="17"/>
      <c r="HC335" s="17"/>
      <c r="HD335" s="17"/>
      <c r="HE335" s="17"/>
      <c r="HF335" s="17"/>
      <c r="HG335" s="17"/>
      <c r="HH335" s="17"/>
      <c r="HI335" s="17"/>
      <c r="HJ335" s="17"/>
      <c r="HK335" s="17"/>
      <c r="HL335" s="17"/>
      <c r="HM335" s="17"/>
      <c r="HN335" s="17"/>
      <c r="HO335" s="17"/>
      <c r="HP335" s="17"/>
      <c r="HQ335" s="17"/>
      <c r="HR335" s="17"/>
      <c r="HS335" s="17"/>
      <c r="HT335" s="17"/>
      <c r="HU335" s="17"/>
      <c r="HV335" s="17"/>
      <c r="HW335" s="17"/>
      <c r="HX335" s="17"/>
      <c r="HY335" s="17"/>
      <c r="HZ335" s="17"/>
      <c r="IA335" s="17"/>
      <c r="IB335" s="17"/>
      <c r="IC335" s="17"/>
      <c r="ID335" s="17"/>
      <c r="IE335" s="17"/>
      <c r="IF335" s="17"/>
      <c r="IG335" s="17"/>
      <c r="IH335" s="17"/>
      <c r="II335" s="17"/>
      <c r="IJ335" s="17"/>
      <c r="IK335" s="17"/>
      <c r="IL335" s="17"/>
      <c r="IM335" s="17"/>
      <c r="IN335" s="17"/>
      <c r="IO335" s="17"/>
      <c r="IP335" s="17"/>
    </row>
    <row r="336" spans="1:250" ht="16.5" hidden="1">
      <c r="A336" s="22"/>
      <c r="B336" s="22"/>
      <c r="C336" s="22"/>
      <c r="D336" s="22"/>
      <c r="E336" s="23"/>
      <c r="F336" s="24"/>
      <c r="G336" s="24"/>
      <c r="H336" s="41"/>
      <c r="I336" s="25"/>
      <c r="J336" s="25"/>
      <c r="K336" s="26"/>
      <c r="L336" s="24"/>
      <c r="M336" s="24"/>
      <c r="N336" s="24"/>
      <c r="O336" s="26"/>
      <c r="P336" s="26"/>
      <c r="Q336" s="26"/>
      <c r="R336" s="26"/>
      <c r="S336" s="92"/>
      <c r="T336" s="28"/>
      <c r="U336" s="28"/>
      <c r="V336" s="28"/>
      <c r="W336" s="28"/>
      <c r="X336" s="29"/>
      <c r="Y336" s="29"/>
      <c r="Z336" s="29"/>
      <c r="AA336" s="29"/>
      <c r="AB336" s="28"/>
      <c r="AC336" s="28"/>
      <c r="AD336" s="28"/>
      <c r="AE336" s="28"/>
      <c r="AF336" s="30"/>
      <c r="AG336" s="30"/>
      <c r="AH336" s="30"/>
      <c r="AI336" s="30"/>
      <c r="AJ336" s="31"/>
      <c r="AK336" s="31"/>
      <c r="AL336" s="32"/>
      <c r="AM336" s="28"/>
      <c r="AN336" s="28"/>
      <c r="AO336" s="28"/>
      <c r="AP336" s="28"/>
      <c r="AQ336" s="28"/>
      <c r="AR336" s="28"/>
      <c r="AS336" s="28"/>
      <c r="AT336" s="28"/>
      <c r="AU336" s="33"/>
      <c r="AV336" s="23"/>
      <c r="AW336" s="34"/>
      <c r="AX336" s="35"/>
      <c r="AY336" s="17"/>
      <c r="AZ336" s="17"/>
      <c r="BA336" s="17"/>
      <c r="BB336" s="17"/>
      <c r="BC336" s="17"/>
      <c r="BD336" s="17"/>
      <c r="BE336" s="17"/>
      <c r="BF336" s="17"/>
      <c r="BG336" s="17"/>
      <c r="BH336" s="17"/>
      <c r="BI336" s="17"/>
      <c r="BJ336" s="17"/>
      <c r="BK336" s="17"/>
      <c r="BL336" s="17"/>
      <c r="BM336" s="17"/>
      <c r="BN336" s="17"/>
      <c r="BO336" s="17"/>
      <c r="BP336" s="17"/>
      <c r="BQ336" s="17"/>
      <c r="BR336" s="17"/>
      <c r="BS336" s="17"/>
      <c r="BT336" s="17"/>
      <c r="BU336" s="17"/>
      <c r="BV336" s="17"/>
      <c r="BW336" s="17"/>
      <c r="BX336" s="17"/>
      <c r="BY336" s="17"/>
      <c r="BZ336" s="17"/>
      <c r="CA336" s="17"/>
      <c r="CB336" s="17"/>
      <c r="CC336" s="17"/>
      <c r="CD336" s="17"/>
      <c r="CE336" s="17"/>
      <c r="CF336" s="17"/>
      <c r="CG336" s="17"/>
      <c r="CH336" s="17"/>
      <c r="CI336" s="17"/>
      <c r="CJ336" s="17"/>
      <c r="CK336" s="17"/>
      <c r="CL336" s="17"/>
      <c r="CM336" s="17"/>
      <c r="CN336" s="17"/>
      <c r="CO336" s="17"/>
      <c r="CP336" s="17"/>
      <c r="CQ336" s="17"/>
      <c r="CR336" s="17"/>
      <c r="CS336" s="17"/>
      <c r="CT336" s="17"/>
      <c r="CU336" s="17"/>
      <c r="CV336" s="17"/>
      <c r="CW336" s="17"/>
      <c r="CX336" s="17"/>
      <c r="CY336" s="17"/>
      <c r="CZ336" s="17"/>
      <c r="DA336" s="17"/>
      <c r="DB336" s="17"/>
      <c r="DC336" s="17"/>
      <c r="DD336" s="17"/>
      <c r="DE336" s="17"/>
      <c r="DF336" s="17"/>
      <c r="DG336" s="17"/>
      <c r="DH336" s="17"/>
      <c r="DI336" s="17"/>
      <c r="DJ336" s="17"/>
      <c r="DK336" s="17"/>
      <c r="DL336" s="17"/>
      <c r="DM336" s="17"/>
      <c r="DN336" s="17"/>
      <c r="DO336" s="17"/>
      <c r="DP336" s="17"/>
      <c r="DQ336" s="17"/>
      <c r="DR336" s="17"/>
      <c r="DS336" s="17"/>
      <c r="DT336" s="17"/>
      <c r="DU336" s="17"/>
      <c r="DV336" s="17"/>
      <c r="DW336" s="17"/>
      <c r="DX336" s="17"/>
      <c r="DY336" s="17"/>
      <c r="DZ336" s="17"/>
      <c r="EA336" s="17"/>
      <c r="EB336" s="17"/>
      <c r="EC336" s="17"/>
      <c r="ED336" s="17"/>
      <c r="EE336" s="17"/>
      <c r="EF336" s="17"/>
      <c r="EG336" s="17"/>
      <c r="EH336" s="17"/>
      <c r="EI336" s="17"/>
      <c r="EJ336" s="17"/>
      <c r="EK336" s="17"/>
      <c r="EL336" s="17"/>
      <c r="EM336" s="17"/>
      <c r="EN336" s="17"/>
      <c r="EO336" s="17"/>
      <c r="EP336" s="17"/>
      <c r="EQ336" s="17"/>
      <c r="ER336" s="17"/>
      <c r="ES336" s="17"/>
      <c r="ET336" s="17"/>
      <c r="EU336" s="17"/>
      <c r="EV336" s="17"/>
      <c r="EW336" s="17"/>
      <c r="EX336" s="17"/>
      <c r="EY336" s="17"/>
      <c r="EZ336" s="17"/>
      <c r="FA336" s="17"/>
      <c r="FB336" s="17"/>
      <c r="FC336" s="17"/>
      <c r="FD336" s="17"/>
      <c r="FE336" s="17"/>
      <c r="FF336" s="17"/>
      <c r="FG336" s="17"/>
      <c r="FH336" s="17"/>
      <c r="FI336" s="17"/>
      <c r="FJ336" s="17"/>
      <c r="FK336" s="17"/>
      <c r="FL336" s="17"/>
      <c r="FM336" s="17"/>
      <c r="FN336" s="17"/>
      <c r="FO336" s="17"/>
      <c r="FP336" s="17"/>
      <c r="FQ336" s="17"/>
      <c r="FR336" s="17"/>
      <c r="FS336" s="17"/>
      <c r="FT336" s="17"/>
      <c r="FU336" s="17"/>
      <c r="FV336" s="17"/>
      <c r="FW336" s="17"/>
      <c r="FX336" s="17"/>
      <c r="FY336" s="17"/>
      <c r="FZ336" s="17"/>
      <c r="GA336" s="17"/>
      <c r="GB336" s="17"/>
      <c r="GC336" s="17"/>
      <c r="GD336" s="17"/>
      <c r="GE336" s="17"/>
      <c r="GF336" s="17"/>
      <c r="GG336" s="17"/>
      <c r="GH336" s="17"/>
      <c r="GI336" s="17"/>
      <c r="GJ336" s="17"/>
      <c r="GK336" s="17"/>
      <c r="GL336" s="17"/>
      <c r="GM336" s="17"/>
      <c r="GN336" s="17"/>
      <c r="GO336" s="17"/>
      <c r="GP336" s="17"/>
      <c r="GQ336" s="17"/>
      <c r="GR336" s="17"/>
      <c r="GS336" s="17"/>
      <c r="GT336" s="17"/>
      <c r="GU336" s="17"/>
      <c r="GV336" s="17"/>
      <c r="GW336" s="17"/>
      <c r="GX336" s="17"/>
      <c r="GY336" s="17"/>
      <c r="GZ336" s="17"/>
      <c r="HA336" s="17"/>
      <c r="HB336" s="17"/>
      <c r="HC336" s="17"/>
      <c r="HD336" s="17"/>
      <c r="HE336" s="17"/>
      <c r="HF336" s="17"/>
      <c r="HG336" s="17"/>
      <c r="HH336" s="17"/>
      <c r="HI336" s="17"/>
      <c r="HJ336" s="17"/>
      <c r="HK336" s="17"/>
      <c r="HL336" s="17"/>
      <c r="HM336" s="17"/>
      <c r="HN336" s="17"/>
      <c r="HO336" s="17"/>
      <c r="HP336" s="17"/>
      <c r="HQ336" s="17"/>
      <c r="HR336" s="17"/>
      <c r="HS336" s="17"/>
      <c r="HT336" s="17"/>
      <c r="HU336" s="17"/>
      <c r="HV336" s="17"/>
      <c r="HW336" s="17"/>
      <c r="HX336" s="17"/>
      <c r="HY336" s="17"/>
      <c r="HZ336" s="17"/>
      <c r="IA336" s="17"/>
      <c r="IB336" s="17"/>
      <c r="IC336" s="17"/>
      <c r="ID336" s="17"/>
      <c r="IE336" s="17"/>
      <c r="IF336" s="17"/>
      <c r="IG336" s="17"/>
      <c r="IH336" s="17"/>
      <c r="II336" s="17"/>
      <c r="IJ336" s="17"/>
      <c r="IK336" s="17"/>
      <c r="IL336" s="17"/>
      <c r="IM336" s="17"/>
      <c r="IN336" s="17"/>
      <c r="IO336" s="17"/>
      <c r="IP336" s="17"/>
    </row>
    <row r="337" spans="1:250" ht="47.25">
      <c r="A337" s="22" t="s">
        <v>327</v>
      </c>
      <c r="B337" s="22" t="s">
        <v>328</v>
      </c>
      <c r="C337" s="22" t="s">
        <v>329</v>
      </c>
      <c r="D337" s="22" t="s">
        <v>330</v>
      </c>
      <c r="E337" s="23" t="s">
        <v>10</v>
      </c>
      <c r="F337" s="24">
        <v>35</v>
      </c>
      <c r="G337" s="24" t="s">
        <v>58</v>
      </c>
      <c r="H337" s="41" t="s">
        <v>121</v>
      </c>
      <c r="I337" s="25" t="s">
        <v>21</v>
      </c>
      <c r="J337" s="25" t="s">
        <v>122</v>
      </c>
      <c r="K337" s="26">
        <v>2500</v>
      </c>
      <c r="L337" s="24">
        <v>1200</v>
      </c>
      <c r="M337" s="24">
        <v>1000</v>
      </c>
      <c r="N337" s="24">
        <v>800</v>
      </c>
      <c r="O337" s="26"/>
      <c r="P337" s="26"/>
      <c r="Q337" s="26"/>
      <c r="R337" s="26"/>
      <c r="S337" s="92" t="s">
        <v>58</v>
      </c>
      <c r="T337" s="28"/>
      <c r="U337" s="28"/>
      <c r="V337" s="28"/>
      <c r="W337" s="28"/>
      <c r="X337" s="29">
        <v>0</v>
      </c>
      <c r="Y337" s="29">
        <v>0</v>
      </c>
      <c r="Z337" s="29"/>
      <c r="AA337" s="29"/>
      <c r="AB337" s="28"/>
      <c r="AC337" s="28"/>
      <c r="AD337" s="28"/>
      <c r="AE337" s="28"/>
      <c r="AF337" s="30"/>
      <c r="AG337" s="30"/>
      <c r="AH337" s="30"/>
      <c r="AI337" s="30"/>
      <c r="AJ337" s="31">
        <v>6.5315581854043394</v>
      </c>
      <c r="AK337" s="31"/>
      <c r="AL337" s="32" t="e">
        <v>#REF!</v>
      </c>
      <c r="AM337" s="28" t="e">
        <v>#REF!</v>
      </c>
      <c r="AN337" s="28" t="e">
        <v>#REF!</v>
      </c>
      <c r="AO337" s="28" t="e">
        <v>#REF!</v>
      </c>
      <c r="AP337" s="28" t="e">
        <v>#REF!</v>
      </c>
      <c r="AQ337" s="28" t="e">
        <v>#REF!</v>
      </c>
      <c r="AR337" s="28" t="e">
        <v>#REF!</v>
      </c>
      <c r="AS337" s="28" t="e">
        <v>#REF!</v>
      </c>
      <c r="AT337" s="28" t="e">
        <v>#REF!</v>
      </c>
      <c r="AU337" s="33"/>
      <c r="AV337" s="23" t="s">
        <v>10</v>
      </c>
      <c r="AW337" s="34"/>
      <c r="AX337" s="35">
        <v>120</v>
      </c>
      <c r="AY337" s="17"/>
      <c r="AZ337" s="17"/>
      <c r="BA337" s="17"/>
      <c r="BB337" s="17"/>
      <c r="BC337" s="17"/>
      <c r="BD337" s="17"/>
      <c r="BE337" s="17"/>
      <c r="BF337" s="17"/>
      <c r="BG337" s="17"/>
      <c r="BH337" s="80" t="str">
        <f>TRIM(H337)</f>
        <v>Đường Bàu Tre</v>
      </c>
      <c r="BI337" s="80" t="str">
        <f>TRIM(I337)</f>
        <v>Hương lộ 15</v>
      </c>
      <c r="BJ337" s="80" t="str">
        <f>TRIM(J337)</f>
        <v>Hương lộ 6</v>
      </c>
      <c r="BK337" s="37" t="str">
        <f>UPPER(LEFT(BH337,1))&amp;MID(BH337,2,LEN(BH337))</f>
        <v>Đường Bàu Tre</v>
      </c>
      <c r="BL337" s="37" t="str">
        <f>UPPER(LEFT(BI337,1))&amp;MID(BI337,2,LEN(BI337))</f>
        <v>Hương lộ 15</v>
      </c>
      <c r="BM337" s="37" t="str">
        <f>UPPER(LEFT(BJ337,1))&amp;MID(BJ337,2,LEN(BJ337))</f>
        <v>Hương lộ 6</v>
      </c>
      <c r="BN337" s="17"/>
      <c r="BO337" s="17"/>
      <c r="BP337" s="17"/>
      <c r="BQ337" s="17"/>
      <c r="BR337" s="17"/>
      <c r="BS337" s="17"/>
      <c r="BT337" s="17"/>
      <c r="BU337" s="17"/>
      <c r="BV337" s="17"/>
      <c r="BW337" s="17"/>
      <c r="BX337" s="17"/>
      <c r="BY337" s="17"/>
      <c r="BZ337" s="17"/>
      <c r="CA337" s="17"/>
      <c r="CB337" s="17"/>
      <c r="CC337" s="17"/>
      <c r="CD337" s="17"/>
      <c r="CE337" s="17"/>
      <c r="CF337" s="17"/>
      <c r="CG337" s="17"/>
      <c r="CH337" s="17"/>
      <c r="CI337" s="17"/>
      <c r="CJ337" s="17"/>
      <c r="CK337" s="17"/>
      <c r="CL337" s="17"/>
      <c r="CM337" s="17"/>
      <c r="CN337" s="17"/>
      <c r="CO337" s="17"/>
      <c r="CP337" s="17"/>
      <c r="CQ337" s="17"/>
      <c r="CR337" s="17"/>
      <c r="CS337" s="17"/>
      <c r="CT337" s="17"/>
      <c r="CU337" s="17"/>
      <c r="CV337" s="17"/>
      <c r="CW337" s="17"/>
      <c r="CX337" s="17"/>
      <c r="CY337" s="17"/>
      <c r="CZ337" s="17"/>
      <c r="DA337" s="17"/>
      <c r="DB337" s="17"/>
      <c r="DC337" s="17"/>
      <c r="DD337" s="17"/>
      <c r="DE337" s="17"/>
      <c r="DF337" s="17"/>
      <c r="DG337" s="17"/>
      <c r="DH337" s="17"/>
      <c r="DI337" s="17"/>
      <c r="DJ337" s="17"/>
      <c r="DK337" s="17"/>
      <c r="DL337" s="17"/>
      <c r="DM337" s="17"/>
      <c r="DN337" s="17"/>
      <c r="DO337" s="17"/>
      <c r="DP337" s="17"/>
      <c r="DQ337" s="17"/>
      <c r="DR337" s="17"/>
      <c r="DS337" s="17"/>
      <c r="DT337" s="17"/>
      <c r="DU337" s="17"/>
      <c r="DV337" s="17"/>
      <c r="DW337" s="17"/>
      <c r="DX337" s="17"/>
      <c r="DY337" s="17"/>
      <c r="DZ337" s="17"/>
      <c r="EA337" s="17"/>
      <c r="EB337" s="17"/>
      <c r="EC337" s="17"/>
      <c r="ED337" s="17"/>
      <c r="EE337" s="17"/>
      <c r="EF337" s="17"/>
      <c r="EG337" s="17"/>
      <c r="EH337" s="17"/>
      <c r="EI337" s="17"/>
      <c r="EJ337" s="17"/>
      <c r="EK337" s="17"/>
      <c r="EL337" s="17"/>
      <c r="EM337" s="17"/>
      <c r="EN337" s="17"/>
      <c r="EO337" s="17"/>
      <c r="EP337" s="17"/>
      <c r="EQ337" s="17"/>
      <c r="ER337" s="17"/>
      <c r="ES337" s="17"/>
      <c r="ET337" s="17"/>
      <c r="EU337" s="17"/>
      <c r="EV337" s="17"/>
      <c r="EW337" s="17"/>
      <c r="EX337" s="17"/>
      <c r="EY337" s="17"/>
      <c r="EZ337" s="17"/>
      <c r="FA337" s="17"/>
      <c r="FB337" s="17"/>
      <c r="FC337" s="17"/>
      <c r="FD337" s="17"/>
      <c r="FE337" s="17"/>
      <c r="FF337" s="17"/>
      <c r="FG337" s="17"/>
      <c r="FH337" s="17"/>
      <c r="FI337" s="17"/>
      <c r="FJ337" s="17"/>
      <c r="FK337" s="17"/>
      <c r="FL337" s="17"/>
      <c r="FM337" s="17"/>
      <c r="FN337" s="17"/>
      <c r="FO337" s="17"/>
      <c r="FP337" s="17"/>
      <c r="FQ337" s="17"/>
      <c r="FR337" s="17"/>
      <c r="FS337" s="17"/>
      <c r="FT337" s="17"/>
      <c r="FU337" s="17"/>
      <c r="FV337" s="17"/>
      <c r="FW337" s="17"/>
      <c r="FX337" s="17"/>
      <c r="FY337" s="17"/>
      <c r="FZ337" s="17"/>
      <c r="GA337" s="17"/>
      <c r="GB337" s="17"/>
      <c r="GC337" s="17"/>
      <c r="GD337" s="17"/>
      <c r="GE337" s="17"/>
      <c r="GF337" s="17"/>
      <c r="GG337" s="17"/>
      <c r="GH337" s="17"/>
      <c r="GI337" s="17"/>
      <c r="GJ337" s="17"/>
      <c r="GK337" s="17"/>
      <c r="GL337" s="17"/>
      <c r="GM337" s="17"/>
      <c r="GN337" s="17"/>
      <c r="GO337" s="17"/>
      <c r="GP337" s="17"/>
      <c r="GQ337" s="17"/>
      <c r="GR337" s="17"/>
      <c r="GS337" s="17"/>
      <c r="GT337" s="17"/>
      <c r="GU337" s="17"/>
      <c r="GV337" s="17"/>
      <c r="GW337" s="17"/>
      <c r="GX337" s="17"/>
      <c r="GY337" s="17"/>
      <c r="GZ337" s="17"/>
      <c r="HA337" s="17"/>
      <c r="HB337" s="17"/>
      <c r="HC337" s="17"/>
      <c r="HD337" s="17"/>
      <c r="HE337" s="17"/>
      <c r="HF337" s="17"/>
      <c r="HG337" s="17"/>
      <c r="HH337" s="17"/>
      <c r="HI337" s="17"/>
      <c r="HJ337" s="17"/>
      <c r="HK337" s="17"/>
      <c r="HL337" s="17"/>
      <c r="HM337" s="17"/>
      <c r="HN337" s="17"/>
      <c r="HO337" s="17"/>
      <c r="HP337" s="17"/>
      <c r="HQ337" s="17"/>
      <c r="HR337" s="17"/>
      <c r="HS337" s="17"/>
      <c r="HT337" s="17"/>
      <c r="HU337" s="17"/>
      <c r="HV337" s="17"/>
      <c r="HW337" s="17"/>
      <c r="HX337" s="17"/>
      <c r="HY337" s="17"/>
      <c r="HZ337" s="17"/>
      <c r="IA337" s="17"/>
      <c r="IB337" s="17"/>
      <c r="IC337" s="17"/>
      <c r="ID337" s="17"/>
      <c r="IE337" s="17"/>
      <c r="IF337" s="17"/>
      <c r="IG337" s="17"/>
      <c r="IH337" s="17"/>
      <c r="II337" s="17"/>
      <c r="IJ337" s="17"/>
      <c r="IK337" s="17"/>
      <c r="IL337" s="17"/>
      <c r="IM337" s="17"/>
      <c r="IN337" s="17"/>
      <c r="IO337" s="17"/>
      <c r="IP337" s="17"/>
    </row>
    <row r="338" spans="1:250" ht="16.5" hidden="1">
      <c r="A338" s="22"/>
      <c r="B338" s="22"/>
      <c r="C338" s="22"/>
      <c r="D338" s="22"/>
      <c r="E338" s="23"/>
      <c r="F338" s="24"/>
      <c r="G338" s="24"/>
      <c r="H338" s="41"/>
      <c r="I338" s="25"/>
      <c r="J338" s="25"/>
      <c r="K338" s="26"/>
      <c r="L338" s="24"/>
      <c r="M338" s="24"/>
      <c r="N338" s="24"/>
      <c r="O338" s="26"/>
      <c r="P338" s="26"/>
      <c r="Q338" s="26"/>
      <c r="R338" s="26"/>
      <c r="S338" s="92"/>
      <c r="T338" s="28"/>
      <c r="U338" s="28"/>
      <c r="V338" s="28"/>
      <c r="W338" s="28"/>
      <c r="X338" s="29"/>
      <c r="Y338" s="29"/>
      <c r="Z338" s="29"/>
      <c r="AA338" s="29"/>
      <c r="AB338" s="28"/>
      <c r="AC338" s="28"/>
      <c r="AD338" s="28"/>
      <c r="AE338" s="28"/>
      <c r="AF338" s="30"/>
      <c r="AG338" s="30"/>
      <c r="AH338" s="30"/>
      <c r="AI338" s="30"/>
      <c r="AJ338" s="31"/>
      <c r="AK338" s="31"/>
      <c r="AL338" s="32"/>
      <c r="AM338" s="28"/>
      <c r="AN338" s="28"/>
      <c r="AO338" s="28"/>
      <c r="AP338" s="28"/>
      <c r="AQ338" s="28"/>
      <c r="AR338" s="28"/>
      <c r="AS338" s="28"/>
      <c r="AT338" s="28"/>
      <c r="AU338" s="33"/>
      <c r="AV338" s="23"/>
      <c r="AW338" s="34"/>
      <c r="AX338" s="35"/>
      <c r="AY338" s="17"/>
      <c r="AZ338" s="17"/>
      <c r="BA338" s="17"/>
      <c r="BB338" s="17"/>
      <c r="BC338" s="17"/>
      <c r="BD338" s="17"/>
      <c r="BE338" s="17"/>
      <c r="BF338" s="17"/>
      <c r="BG338" s="17"/>
      <c r="BH338" s="17"/>
      <c r="BI338" s="17"/>
      <c r="BJ338" s="17"/>
      <c r="BK338" s="17"/>
      <c r="BL338" s="17"/>
      <c r="BM338" s="17"/>
      <c r="BN338" s="17"/>
      <c r="BO338" s="17"/>
      <c r="BP338" s="17"/>
      <c r="BQ338" s="17"/>
      <c r="BR338" s="17"/>
      <c r="BS338" s="17"/>
      <c r="BT338" s="17"/>
      <c r="BU338" s="17"/>
      <c r="BV338" s="17"/>
      <c r="BW338" s="17"/>
      <c r="BX338" s="17"/>
      <c r="BY338" s="17"/>
      <c r="BZ338" s="17"/>
      <c r="CA338" s="17"/>
      <c r="CB338" s="17"/>
      <c r="CC338" s="17"/>
      <c r="CD338" s="17"/>
      <c r="CE338" s="17"/>
      <c r="CF338" s="17"/>
      <c r="CG338" s="17"/>
      <c r="CH338" s="17"/>
      <c r="CI338" s="17"/>
      <c r="CJ338" s="17"/>
      <c r="CK338" s="17"/>
      <c r="CL338" s="17"/>
      <c r="CM338" s="17"/>
      <c r="CN338" s="17"/>
      <c r="CO338" s="17"/>
      <c r="CP338" s="17"/>
      <c r="CQ338" s="17"/>
      <c r="CR338" s="17"/>
      <c r="CS338" s="17"/>
      <c r="CT338" s="17"/>
      <c r="CU338" s="17"/>
      <c r="CV338" s="17"/>
      <c r="CW338" s="17"/>
      <c r="CX338" s="17"/>
      <c r="CY338" s="17"/>
      <c r="CZ338" s="17"/>
      <c r="DA338" s="17"/>
      <c r="DB338" s="17"/>
      <c r="DC338" s="17"/>
      <c r="DD338" s="17"/>
      <c r="DE338" s="17"/>
      <c r="DF338" s="17"/>
      <c r="DG338" s="17"/>
      <c r="DH338" s="17"/>
      <c r="DI338" s="17"/>
      <c r="DJ338" s="17"/>
      <c r="DK338" s="17"/>
      <c r="DL338" s="17"/>
      <c r="DM338" s="17"/>
      <c r="DN338" s="17"/>
      <c r="DO338" s="17"/>
      <c r="DP338" s="17"/>
      <c r="DQ338" s="17"/>
      <c r="DR338" s="17"/>
      <c r="DS338" s="17"/>
      <c r="DT338" s="17"/>
      <c r="DU338" s="17"/>
      <c r="DV338" s="17"/>
      <c r="DW338" s="17"/>
      <c r="DX338" s="17"/>
      <c r="DY338" s="17"/>
      <c r="DZ338" s="17"/>
      <c r="EA338" s="17"/>
      <c r="EB338" s="17"/>
      <c r="EC338" s="17"/>
      <c r="ED338" s="17"/>
      <c r="EE338" s="17"/>
      <c r="EF338" s="17"/>
      <c r="EG338" s="17"/>
      <c r="EH338" s="17"/>
      <c r="EI338" s="17"/>
      <c r="EJ338" s="17"/>
      <c r="EK338" s="17"/>
      <c r="EL338" s="17"/>
      <c r="EM338" s="17"/>
      <c r="EN338" s="17"/>
      <c r="EO338" s="17"/>
      <c r="EP338" s="17"/>
      <c r="EQ338" s="17"/>
      <c r="ER338" s="17"/>
      <c r="ES338" s="17"/>
      <c r="ET338" s="17"/>
      <c r="EU338" s="17"/>
      <c r="EV338" s="17"/>
      <c r="EW338" s="17"/>
      <c r="EX338" s="17"/>
      <c r="EY338" s="17"/>
      <c r="EZ338" s="17"/>
      <c r="FA338" s="17"/>
      <c r="FB338" s="17"/>
      <c r="FC338" s="17"/>
      <c r="FD338" s="17"/>
      <c r="FE338" s="17"/>
      <c r="FF338" s="17"/>
      <c r="FG338" s="17"/>
      <c r="FH338" s="17"/>
      <c r="FI338" s="17"/>
      <c r="FJ338" s="17"/>
      <c r="FK338" s="17"/>
      <c r="FL338" s="17"/>
      <c r="FM338" s="17"/>
      <c r="FN338" s="17"/>
      <c r="FO338" s="17"/>
      <c r="FP338" s="17"/>
      <c r="FQ338" s="17"/>
      <c r="FR338" s="17"/>
      <c r="FS338" s="17"/>
      <c r="FT338" s="17"/>
      <c r="FU338" s="17"/>
      <c r="FV338" s="17"/>
      <c r="FW338" s="17"/>
      <c r="FX338" s="17"/>
      <c r="FY338" s="17"/>
      <c r="FZ338" s="17"/>
      <c r="GA338" s="17"/>
      <c r="GB338" s="17"/>
      <c r="GC338" s="17"/>
      <c r="GD338" s="17"/>
      <c r="GE338" s="17"/>
      <c r="GF338" s="17"/>
      <c r="GG338" s="17"/>
      <c r="GH338" s="17"/>
      <c r="GI338" s="17"/>
      <c r="GJ338" s="17"/>
      <c r="GK338" s="17"/>
      <c r="GL338" s="17"/>
      <c r="GM338" s="17"/>
      <c r="GN338" s="17"/>
      <c r="GO338" s="17"/>
      <c r="GP338" s="17"/>
      <c r="GQ338" s="17"/>
      <c r="GR338" s="17"/>
      <c r="GS338" s="17"/>
      <c r="GT338" s="17"/>
      <c r="GU338" s="17"/>
      <c r="GV338" s="17"/>
      <c r="GW338" s="17"/>
      <c r="GX338" s="17"/>
      <c r="GY338" s="17"/>
      <c r="GZ338" s="17"/>
      <c r="HA338" s="17"/>
      <c r="HB338" s="17"/>
      <c r="HC338" s="17"/>
      <c r="HD338" s="17"/>
      <c r="HE338" s="17"/>
      <c r="HF338" s="17"/>
      <c r="HG338" s="17"/>
      <c r="HH338" s="17"/>
      <c r="HI338" s="17"/>
      <c r="HJ338" s="17"/>
      <c r="HK338" s="17"/>
      <c r="HL338" s="17"/>
      <c r="HM338" s="17"/>
      <c r="HN338" s="17"/>
      <c r="HO338" s="17"/>
      <c r="HP338" s="17"/>
      <c r="HQ338" s="17"/>
      <c r="HR338" s="17"/>
      <c r="HS338" s="17"/>
      <c r="HT338" s="17"/>
      <c r="HU338" s="17"/>
      <c r="HV338" s="17"/>
      <c r="HW338" s="17"/>
      <c r="HX338" s="17"/>
      <c r="HY338" s="17"/>
      <c r="HZ338" s="17"/>
      <c r="IA338" s="17"/>
      <c r="IB338" s="17"/>
      <c r="IC338" s="17"/>
      <c r="ID338" s="17"/>
      <c r="IE338" s="17"/>
      <c r="IF338" s="17"/>
      <c r="IG338" s="17"/>
      <c r="IH338" s="17"/>
      <c r="II338" s="17"/>
      <c r="IJ338" s="17"/>
      <c r="IK338" s="17"/>
      <c r="IL338" s="17"/>
      <c r="IM338" s="17"/>
      <c r="IN338" s="17"/>
      <c r="IO338" s="17"/>
      <c r="IP338" s="17"/>
    </row>
    <row r="339" spans="1:250" ht="16.5" hidden="1">
      <c r="A339" s="22"/>
      <c r="B339" s="22"/>
      <c r="C339" s="22"/>
      <c r="D339" s="22"/>
      <c r="E339" s="23"/>
      <c r="F339" s="24"/>
      <c r="G339" s="24"/>
      <c r="H339" s="41"/>
      <c r="I339" s="25"/>
      <c r="J339" s="25"/>
      <c r="K339" s="26"/>
      <c r="L339" s="24"/>
      <c r="M339" s="24"/>
      <c r="N339" s="24"/>
      <c r="O339" s="26"/>
      <c r="P339" s="26"/>
      <c r="Q339" s="26"/>
      <c r="R339" s="26"/>
      <c r="S339" s="92"/>
      <c r="T339" s="28"/>
      <c r="U339" s="28"/>
      <c r="V339" s="28"/>
      <c r="W339" s="28"/>
      <c r="X339" s="29"/>
      <c r="Y339" s="29"/>
      <c r="Z339" s="29"/>
      <c r="AA339" s="29"/>
      <c r="AB339" s="28"/>
      <c r="AC339" s="28"/>
      <c r="AD339" s="28"/>
      <c r="AE339" s="28"/>
      <c r="AF339" s="30"/>
      <c r="AG339" s="30"/>
      <c r="AH339" s="30"/>
      <c r="AI339" s="30"/>
      <c r="AJ339" s="31"/>
      <c r="AK339" s="31"/>
      <c r="AL339" s="32"/>
      <c r="AM339" s="28"/>
      <c r="AN339" s="28"/>
      <c r="AO339" s="28"/>
      <c r="AP339" s="28"/>
      <c r="AQ339" s="28"/>
      <c r="AR339" s="28"/>
      <c r="AS339" s="28"/>
      <c r="AT339" s="28"/>
      <c r="AU339" s="33"/>
      <c r="AV339" s="23"/>
      <c r="AW339" s="34"/>
      <c r="AX339" s="35"/>
      <c r="AY339" s="17"/>
      <c r="AZ339" s="17"/>
      <c r="BA339" s="17"/>
      <c r="BB339" s="17"/>
      <c r="BC339" s="17"/>
      <c r="BD339" s="17"/>
      <c r="BE339" s="17"/>
      <c r="BF339" s="17"/>
      <c r="BG339" s="17"/>
      <c r="BH339" s="17"/>
      <c r="BI339" s="17"/>
      <c r="BJ339" s="17"/>
      <c r="BK339" s="17"/>
      <c r="BL339" s="17"/>
      <c r="BM339" s="17"/>
      <c r="BN339" s="17"/>
      <c r="BO339" s="17"/>
      <c r="BP339" s="17"/>
      <c r="BQ339" s="17"/>
      <c r="BR339" s="17"/>
      <c r="BS339" s="17"/>
      <c r="BT339" s="17"/>
      <c r="BU339" s="17"/>
      <c r="BV339" s="17"/>
      <c r="BW339" s="17"/>
      <c r="BX339" s="17"/>
      <c r="BY339" s="17"/>
      <c r="BZ339" s="17"/>
      <c r="CA339" s="17"/>
      <c r="CB339" s="17"/>
      <c r="CC339" s="17"/>
      <c r="CD339" s="17"/>
      <c r="CE339" s="17"/>
      <c r="CF339" s="17"/>
      <c r="CG339" s="17"/>
      <c r="CH339" s="17"/>
      <c r="CI339" s="17"/>
      <c r="CJ339" s="17"/>
      <c r="CK339" s="17"/>
      <c r="CL339" s="17"/>
      <c r="CM339" s="17"/>
      <c r="CN339" s="17"/>
      <c r="CO339" s="17"/>
      <c r="CP339" s="17"/>
      <c r="CQ339" s="17"/>
      <c r="CR339" s="17"/>
      <c r="CS339" s="17"/>
      <c r="CT339" s="17"/>
      <c r="CU339" s="17"/>
      <c r="CV339" s="17"/>
      <c r="CW339" s="17"/>
      <c r="CX339" s="17"/>
      <c r="CY339" s="17"/>
      <c r="CZ339" s="17"/>
      <c r="DA339" s="17"/>
      <c r="DB339" s="17"/>
      <c r="DC339" s="17"/>
      <c r="DD339" s="17"/>
      <c r="DE339" s="17"/>
      <c r="DF339" s="17"/>
      <c r="DG339" s="17"/>
      <c r="DH339" s="17"/>
      <c r="DI339" s="17"/>
      <c r="DJ339" s="17"/>
      <c r="DK339" s="17"/>
      <c r="DL339" s="17"/>
      <c r="DM339" s="17"/>
      <c r="DN339" s="17"/>
      <c r="DO339" s="17"/>
      <c r="DP339" s="17"/>
      <c r="DQ339" s="17"/>
      <c r="DR339" s="17"/>
      <c r="DS339" s="17"/>
      <c r="DT339" s="17"/>
      <c r="DU339" s="17"/>
      <c r="DV339" s="17"/>
      <c r="DW339" s="17"/>
      <c r="DX339" s="17"/>
      <c r="DY339" s="17"/>
      <c r="DZ339" s="17"/>
      <c r="EA339" s="17"/>
      <c r="EB339" s="17"/>
      <c r="EC339" s="17"/>
      <c r="ED339" s="17"/>
      <c r="EE339" s="17"/>
      <c r="EF339" s="17"/>
      <c r="EG339" s="17"/>
      <c r="EH339" s="17"/>
      <c r="EI339" s="17"/>
      <c r="EJ339" s="17"/>
      <c r="EK339" s="17"/>
      <c r="EL339" s="17"/>
      <c r="EM339" s="17"/>
      <c r="EN339" s="17"/>
      <c r="EO339" s="17"/>
      <c r="EP339" s="17"/>
      <c r="EQ339" s="17"/>
      <c r="ER339" s="17"/>
      <c r="ES339" s="17"/>
      <c r="ET339" s="17"/>
      <c r="EU339" s="17"/>
      <c r="EV339" s="17"/>
      <c r="EW339" s="17"/>
      <c r="EX339" s="17"/>
      <c r="EY339" s="17"/>
      <c r="EZ339" s="17"/>
      <c r="FA339" s="17"/>
      <c r="FB339" s="17"/>
      <c r="FC339" s="17"/>
      <c r="FD339" s="17"/>
      <c r="FE339" s="17"/>
      <c r="FF339" s="17"/>
      <c r="FG339" s="17"/>
      <c r="FH339" s="17"/>
      <c r="FI339" s="17"/>
      <c r="FJ339" s="17"/>
      <c r="FK339" s="17"/>
      <c r="FL339" s="17"/>
      <c r="FM339" s="17"/>
      <c r="FN339" s="17"/>
      <c r="FO339" s="17"/>
      <c r="FP339" s="17"/>
      <c r="FQ339" s="17"/>
      <c r="FR339" s="17"/>
      <c r="FS339" s="17"/>
      <c r="FT339" s="17"/>
      <c r="FU339" s="17"/>
      <c r="FV339" s="17"/>
      <c r="FW339" s="17"/>
      <c r="FX339" s="17"/>
      <c r="FY339" s="17"/>
      <c r="FZ339" s="17"/>
      <c r="GA339" s="17"/>
      <c r="GB339" s="17"/>
      <c r="GC339" s="17"/>
      <c r="GD339" s="17"/>
      <c r="GE339" s="17"/>
      <c r="GF339" s="17"/>
      <c r="GG339" s="17"/>
      <c r="GH339" s="17"/>
      <c r="GI339" s="17"/>
      <c r="GJ339" s="17"/>
      <c r="GK339" s="17"/>
      <c r="GL339" s="17"/>
      <c r="GM339" s="17"/>
      <c r="GN339" s="17"/>
      <c r="GO339" s="17"/>
      <c r="GP339" s="17"/>
      <c r="GQ339" s="17"/>
      <c r="GR339" s="17"/>
      <c r="GS339" s="17"/>
      <c r="GT339" s="17"/>
      <c r="GU339" s="17"/>
      <c r="GV339" s="17"/>
      <c r="GW339" s="17"/>
      <c r="GX339" s="17"/>
      <c r="GY339" s="17"/>
      <c r="GZ339" s="17"/>
      <c r="HA339" s="17"/>
      <c r="HB339" s="17"/>
      <c r="HC339" s="17"/>
      <c r="HD339" s="17"/>
      <c r="HE339" s="17"/>
      <c r="HF339" s="17"/>
      <c r="HG339" s="17"/>
      <c r="HH339" s="17"/>
      <c r="HI339" s="17"/>
      <c r="HJ339" s="17"/>
      <c r="HK339" s="17"/>
      <c r="HL339" s="17"/>
      <c r="HM339" s="17"/>
      <c r="HN339" s="17"/>
      <c r="HO339" s="17"/>
      <c r="HP339" s="17"/>
      <c r="HQ339" s="17"/>
      <c r="HR339" s="17"/>
      <c r="HS339" s="17"/>
      <c r="HT339" s="17"/>
      <c r="HU339" s="17"/>
      <c r="HV339" s="17"/>
      <c r="HW339" s="17"/>
      <c r="HX339" s="17"/>
      <c r="HY339" s="17"/>
      <c r="HZ339" s="17"/>
      <c r="IA339" s="17"/>
      <c r="IB339" s="17"/>
      <c r="IC339" s="17"/>
      <c r="ID339" s="17"/>
      <c r="IE339" s="17"/>
      <c r="IF339" s="17"/>
      <c r="IG339" s="17"/>
      <c r="IH339" s="17"/>
      <c r="II339" s="17"/>
      <c r="IJ339" s="17"/>
      <c r="IK339" s="17"/>
      <c r="IL339" s="17"/>
      <c r="IM339" s="17"/>
      <c r="IN339" s="17"/>
      <c r="IO339" s="17"/>
      <c r="IP339" s="17"/>
    </row>
    <row r="340" spans="1:250" ht="16.5" hidden="1">
      <c r="A340" s="22"/>
      <c r="B340" s="22"/>
      <c r="C340" s="22"/>
      <c r="D340" s="22"/>
      <c r="E340" s="23"/>
      <c r="F340" s="24"/>
      <c r="G340" s="24"/>
      <c r="H340" s="41"/>
      <c r="I340" s="25"/>
      <c r="J340" s="25"/>
      <c r="K340" s="26"/>
      <c r="L340" s="24"/>
      <c r="M340" s="24"/>
      <c r="N340" s="24"/>
      <c r="O340" s="26"/>
      <c r="P340" s="26"/>
      <c r="Q340" s="26"/>
      <c r="R340" s="26"/>
      <c r="S340" s="92"/>
      <c r="T340" s="28"/>
      <c r="U340" s="28"/>
      <c r="V340" s="28"/>
      <c r="W340" s="28"/>
      <c r="X340" s="29"/>
      <c r="Y340" s="29"/>
      <c r="Z340" s="29"/>
      <c r="AA340" s="29"/>
      <c r="AB340" s="28"/>
      <c r="AC340" s="28"/>
      <c r="AD340" s="28"/>
      <c r="AE340" s="28"/>
      <c r="AF340" s="30"/>
      <c r="AG340" s="30"/>
      <c r="AH340" s="30"/>
      <c r="AI340" s="30"/>
      <c r="AJ340" s="31"/>
      <c r="AK340" s="31"/>
      <c r="AL340" s="32"/>
      <c r="AM340" s="28"/>
      <c r="AN340" s="28"/>
      <c r="AO340" s="28"/>
      <c r="AP340" s="28"/>
      <c r="AQ340" s="28"/>
      <c r="AR340" s="28"/>
      <c r="AS340" s="28"/>
      <c r="AT340" s="28"/>
      <c r="AU340" s="33"/>
      <c r="AV340" s="23"/>
      <c r="AW340" s="34"/>
      <c r="AX340" s="35"/>
      <c r="AY340" s="17"/>
      <c r="AZ340" s="17"/>
      <c r="BA340" s="17"/>
      <c r="BB340" s="17"/>
      <c r="BC340" s="17"/>
      <c r="BD340" s="17"/>
      <c r="BE340" s="17"/>
      <c r="BF340" s="17"/>
      <c r="BG340" s="17"/>
      <c r="BH340" s="17"/>
      <c r="BI340" s="17"/>
      <c r="BJ340" s="17"/>
      <c r="BK340" s="17"/>
      <c r="BL340" s="17"/>
      <c r="BM340" s="17"/>
      <c r="BN340" s="17"/>
      <c r="BO340" s="17"/>
      <c r="BP340" s="17"/>
      <c r="BQ340" s="17"/>
      <c r="BR340" s="17"/>
      <c r="BS340" s="17"/>
      <c r="BT340" s="17"/>
      <c r="BU340" s="17"/>
      <c r="BV340" s="17"/>
      <c r="BW340" s="17"/>
      <c r="BX340" s="17"/>
      <c r="BY340" s="17"/>
      <c r="BZ340" s="17"/>
      <c r="CA340" s="17"/>
      <c r="CB340" s="17"/>
      <c r="CC340" s="17"/>
      <c r="CD340" s="17"/>
      <c r="CE340" s="17"/>
      <c r="CF340" s="17"/>
      <c r="CG340" s="17"/>
      <c r="CH340" s="17"/>
      <c r="CI340" s="17"/>
      <c r="CJ340" s="17"/>
      <c r="CK340" s="17"/>
      <c r="CL340" s="17"/>
      <c r="CM340" s="17"/>
      <c r="CN340" s="17"/>
      <c r="CO340" s="17"/>
      <c r="CP340" s="17"/>
      <c r="CQ340" s="17"/>
      <c r="CR340" s="17"/>
      <c r="CS340" s="17"/>
      <c r="CT340" s="17"/>
      <c r="CU340" s="17"/>
      <c r="CV340" s="17"/>
      <c r="CW340" s="17"/>
      <c r="CX340" s="17"/>
      <c r="CY340" s="17"/>
      <c r="CZ340" s="17"/>
      <c r="DA340" s="17"/>
      <c r="DB340" s="17"/>
      <c r="DC340" s="17"/>
      <c r="DD340" s="17"/>
      <c r="DE340" s="17"/>
      <c r="DF340" s="17"/>
      <c r="DG340" s="17"/>
      <c r="DH340" s="17"/>
      <c r="DI340" s="17"/>
      <c r="DJ340" s="17"/>
      <c r="DK340" s="17"/>
      <c r="DL340" s="17"/>
      <c r="DM340" s="17"/>
      <c r="DN340" s="17"/>
      <c r="DO340" s="17"/>
      <c r="DP340" s="17"/>
      <c r="DQ340" s="17"/>
      <c r="DR340" s="17"/>
      <c r="DS340" s="17"/>
      <c r="DT340" s="17"/>
      <c r="DU340" s="17"/>
      <c r="DV340" s="17"/>
      <c r="DW340" s="17"/>
      <c r="DX340" s="17"/>
      <c r="DY340" s="17"/>
      <c r="DZ340" s="17"/>
      <c r="EA340" s="17"/>
      <c r="EB340" s="17"/>
      <c r="EC340" s="17"/>
      <c r="ED340" s="17"/>
      <c r="EE340" s="17"/>
      <c r="EF340" s="17"/>
      <c r="EG340" s="17"/>
      <c r="EH340" s="17"/>
      <c r="EI340" s="17"/>
      <c r="EJ340" s="17"/>
      <c r="EK340" s="17"/>
      <c r="EL340" s="17"/>
      <c r="EM340" s="17"/>
      <c r="EN340" s="17"/>
      <c r="EO340" s="17"/>
      <c r="EP340" s="17"/>
      <c r="EQ340" s="17"/>
      <c r="ER340" s="17"/>
      <c r="ES340" s="17"/>
      <c r="ET340" s="17"/>
      <c r="EU340" s="17"/>
      <c r="EV340" s="17"/>
      <c r="EW340" s="17"/>
      <c r="EX340" s="17"/>
      <c r="EY340" s="17"/>
      <c r="EZ340" s="17"/>
      <c r="FA340" s="17"/>
      <c r="FB340" s="17"/>
      <c r="FC340" s="17"/>
      <c r="FD340" s="17"/>
      <c r="FE340" s="17"/>
      <c r="FF340" s="17"/>
      <c r="FG340" s="17"/>
      <c r="FH340" s="17"/>
      <c r="FI340" s="17"/>
      <c r="FJ340" s="17"/>
      <c r="FK340" s="17"/>
      <c r="FL340" s="17"/>
      <c r="FM340" s="17"/>
      <c r="FN340" s="17"/>
      <c r="FO340" s="17"/>
      <c r="FP340" s="17"/>
      <c r="FQ340" s="17"/>
      <c r="FR340" s="17"/>
      <c r="FS340" s="17"/>
      <c r="FT340" s="17"/>
      <c r="FU340" s="17"/>
      <c r="FV340" s="17"/>
      <c r="FW340" s="17"/>
      <c r="FX340" s="17"/>
      <c r="FY340" s="17"/>
      <c r="FZ340" s="17"/>
      <c r="GA340" s="17"/>
      <c r="GB340" s="17"/>
      <c r="GC340" s="17"/>
      <c r="GD340" s="17"/>
      <c r="GE340" s="17"/>
      <c r="GF340" s="17"/>
      <c r="GG340" s="17"/>
      <c r="GH340" s="17"/>
      <c r="GI340" s="17"/>
      <c r="GJ340" s="17"/>
      <c r="GK340" s="17"/>
      <c r="GL340" s="17"/>
      <c r="GM340" s="17"/>
      <c r="GN340" s="17"/>
      <c r="GO340" s="17"/>
      <c r="GP340" s="17"/>
      <c r="GQ340" s="17"/>
      <c r="GR340" s="17"/>
      <c r="GS340" s="17"/>
      <c r="GT340" s="17"/>
      <c r="GU340" s="17"/>
      <c r="GV340" s="17"/>
      <c r="GW340" s="17"/>
      <c r="GX340" s="17"/>
      <c r="GY340" s="17"/>
      <c r="GZ340" s="17"/>
      <c r="HA340" s="17"/>
      <c r="HB340" s="17"/>
      <c r="HC340" s="17"/>
      <c r="HD340" s="17"/>
      <c r="HE340" s="17"/>
      <c r="HF340" s="17"/>
      <c r="HG340" s="17"/>
      <c r="HH340" s="17"/>
      <c r="HI340" s="17"/>
      <c r="HJ340" s="17"/>
      <c r="HK340" s="17"/>
      <c r="HL340" s="17"/>
      <c r="HM340" s="17"/>
      <c r="HN340" s="17"/>
      <c r="HO340" s="17"/>
      <c r="HP340" s="17"/>
      <c r="HQ340" s="17"/>
      <c r="HR340" s="17"/>
      <c r="HS340" s="17"/>
      <c r="HT340" s="17"/>
      <c r="HU340" s="17"/>
      <c r="HV340" s="17"/>
      <c r="HW340" s="17"/>
      <c r="HX340" s="17"/>
      <c r="HY340" s="17"/>
      <c r="HZ340" s="17"/>
      <c r="IA340" s="17"/>
      <c r="IB340" s="17"/>
      <c r="IC340" s="17"/>
      <c r="ID340" s="17"/>
      <c r="IE340" s="17"/>
      <c r="IF340" s="17"/>
      <c r="IG340" s="17"/>
      <c r="IH340" s="17"/>
      <c r="II340" s="17"/>
      <c r="IJ340" s="17"/>
      <c r="IK340" s="17"/>
      <c r="IL340" s="17"/>
      <c r="IM340" s="17"/>
      <c r="IN340" s="17"/>
      <c r="IO340" s="17"/>
      <c r="IP340" s="17"/>
    </row>
    <row r="341" spans="1:250" ht="16.5" hidden="1">
      <c r="A341" s="22"/>
      <c r="B341" s="22"/>
      <c r="C341" s="22"/>
      <c r="D341" s="22"/>
      <c r="E341" s="23"/>
      <c r="F341" s="24"/>
      <c r="G341" s="24"/>
      <c r="H341" s="41"/>
      <c r="I341" s="25"/>
      <c r="J341" s="25"/>
      <c r="K341" s="26"/>
      <c r="L341" s="24"/>
      <c r="M341" s="24"/>
      <c r="N341" s="24"/>
      <c r="O341" s="26"/>
      <c r="P341" s="26"/>
      <c r="Q341" s="26"/>
      <c r="R341" s="26"/>
      <c r="S341" s="92"/>
      <c r="T341" s="28"/>
      <c r="U341" s="28"/>
      <c r="V341" s="28"/>
      <c r="W341" s="28"/>
      <c r="X341" s="29"/>
      <c r="Y341" s="29"/>
      <c r="Z341" s="29"/>
      <c r="AA341" s="29"/>
      <c r="AB341" s="28"/>
      <c r="AC341" s="28"/>
      <c r="AD341" s="28"/>
      <c r="AE341" s="28"/>
      <c r="AF341" s="30"/>
      <c r="AG341" s="30"/>
      <c r="AH341" s="30"/>
      <c r="AI341" s="30"/>
      <c r="AJ341" s="31"/>
      <c r="AK341" s="31"/>
      <c r="AL341" s="32"/>
      <c r="AM341" s="28"/>
      <c r="AN341" s="28"/>
      <c r="AO341" s="28"/>
      <c r="AP341" s="28"/>
      <c r="AQ341" s="28"/>
      <c r="AR341" s="28"/>
      <c r="AS341" s="28"/>
      <c r="AT341" s="28"/>
      <c r="AU341" s="33"/>
      <c r="AV341" s="23"/>
      <c r="AW341" s="34"/>
      <c r="AX341" s="35"/>
      <c r="AY341" s="17"/>
      <c r="AZ341" s="17"/>
      <c r="BA341" s="17"/>
      <c r="BB341" s="17"/>
      <c r="BC341" s="17"/>
      <c r="BD341" s="17"/>
      <c r="BE341" s="17"/>
      <c r="BF341" s="17"/>
      <c r="BG341" s="17"/>
      <c r="BH341" s="17"/>
      <c r="BI341" s="17"/>
      <c r="BJ341" s="17"/>
      <c r="BK341" s="17"/>
      <c r="BL341" s="17"/>
      <c r="BM341" s="17"/>
      <c r="BN341" s="17"/>
      <c r="BO341" s="17"/>
      <c r="BP341" s="17"/>
      <c r="BQ341" s="17"/>
      <c r="BR341" s="17"/>
      <c r="BS341" s="17"/>
      <c r="BT341" s="17"/>
      <c r="BU341" s="17"/>
      <c r="BV341" s="17"/>
      <c r="BW341" s="17"/>
      <c r="BX341" s="17"/>
      <c r="BY341" s="17"/>
      <c r="BZ341" s="17"/>
      <c r="CA341" s="17"/>
      <c r="CB341" s="17"/>
      <c r="CC341" s="17"/>
      <c r="CD341" s="17"/>
      <c r="CE341" s="17"/>
      <c r="CF341" s="17"/>
      <c r="CG341" s="17"/>
      <c r="CH341" s="17"/>
      <c r="CI341" s="17"/>
      <c r="CJ341" s="17"/>
      <c r="CK341" s="17"/>
      <c r="CL341" s="17"/>
      <c r="CM341" s="17"/>
      <c r="CN341" s="17"/>
      <c r="CO341" s="17"/>
      <c r="CP341" s="17"/>
      <c r="CQ341" s="17"/>
      <c r="CR341" s="17"/>
      <c r="CS341" s="17"/>
      <c r="CT341" s="17"/>
      <c r="CU341" s="17"/>
      <c r="CV341" s="17"/>
      <c r="CW341" s="17"/>
      <c r="CX341" s="17"/>
      <c r="CY341" s="17"/>
      <c r="CZ341" s="17"/>
      <c r="DA341" s="17"/>
      <c r="DB341" s="17"/>
      <c r="DC341" s="17"/>
      <c r="DD341" s="17"/>
      <c r="DE341" s="17"/>
      <c r="DF341" s="17"/>
      <c r="DG341" s="17"/>
      <c r="DH341" s="17"/>
      <c r="DI341" s="17"/>
      <c r="DJ341" s="17"/>
      <c r="DK341" s="17"/>
      <c r="DL341" s="17"/>
      <c r="DM341" s="17"/>
      <c r="DN341" s="17"/>
      <c r="DO341" s="17"/>
      <c r="DP341" s="17"/>
      <c r="DQ341" s="17"/>
      <c r="DR341" s="17"/>
      <c r="DS341" s="17"/>
      <c r="DT341" s="17"/>
      <c r="DU341" s="17"/>
      <c r="DV341" s="17"/>
      <c r="DW341" s="17"/>
      <c r="DX341" s="17"/>
      <c r="DY341" s="17"/>
      <c r="DZ341" s="17"/>
      <c r="EA341" s="17"/>
      <c r="EB341" s="17"/>
      <c r="EC341" s="17"/>
      <c r="ED341" s="17"/>
      <c r="EE341" s="17"/>
      <c r="EF341" s="17"/>
      <c r="EG341" s="17"/>
      <c r="EH341" s="17"/>
      <c r="EI341" s="17"/>
      <c r="EJ341" s="17"/>
      <c r="EK341" s="17"/>
      <c r="EL341" s="17"/>
      <c r="EM341" s="17"/>
      <c r="EN341" s="17"/>
      <c r="EO341" s="17"/>
      <c r="EP341" s="17"/>
      <c r="EQ341" s="17"/>
      <c r="ER341" s="17"/>
      <c r="ES341" s="17"/>
      <c r="ET341" s="17"/>
      <c r="EU341" s="17"/>
      <c r="EV341" s="17"/>
      <c r="EW341" s="17"/>
      <c r="EX341" s="17"/>
      <c r="EY341" s="17"/>
      <c r="EZ341" s="17"/>
      <c r="FA341" s="17"/>
      <c r="FB341" s="17"/>
      <c r="FC341" s="17"/>
      <c r="FD341" s="17"/>
      <c r="FE341" s="17"/>
      <c r="FF341" s="17"/>
      <c r="FG341" s="17"/>
      <c r="FH341" s="17"/>
      <c r="FI341" s="17"/>
      <c r="FJ341" s="17"/>
      <c r="FK341" s="17"/>
      <c r="FL341" s="17"/>
      <c r="FM341" s="17"/>
      <c r="FN341" s="17"/>
      <c r="FO341" s="17"/>
      <c r="FP341" s="17"/>
      <c r="FQ341" s="17"/>
      <c r="FR341" s="17"/>
      <c r="FS341" s="17"/>
      <c r="FT341" s="17"/>
      <c r="FU341" s="17"/>
      <c r="FV341" s="17"/>
      <c r="FW341" s="17"/>
      <c r="FX341" s="17"/>
      <c r="FY341" s="17"/>
      <c r="FZ341" s="17"/>
      <c r="GA341" s="17"/>
      <c r="GB341" s="17"/>
      <c r="GC341" s="17"/>
      <c r="GD341" s="17"/>
      <c r="GE341" s="17"/>
      <c r="GF341" s="17"/>
      <c r="GG341" s="17"/>
      <c r="GH341" s="17"/>
      <c r="GI341" s="17"/>
      <c r="GJ341" s="17"/>
      <c r="GK341" s="17"/>
      <c r="GL341" s="17"/>
      <c r="GM341" s="17"/>
      <c r="GN341" s="17"/>
      <c r="GO341" s="17"/>
      <c r="GP341" s="17"/>
      <c r="GQ341" s="17"/>
      <c r="GR341" s="17"/>
      <c r="GS341" s="17"/>
      <c r="GT341" s="17"/>
      <c r="GU341" s="17"/>
      <c r="GV341" s="17"/>
      <c r="GW341" s="17"/>
      <c r="GX341" s="17"/>
      <c r="GY341" s="17"/>
      <c r="GZ341" s="17"/>
      <c r="HA341" s="17"/>
      <c r="HB341" s="17"/>
      <c r="HC341" s="17"/>
      <c r="HD341" s="17"/>
      <c r="HE341" s="17"/>
      <c r="HF341" s="17"/>
      <c r="HG341" s="17"/>
      <c r="HH341" s="17"/>
      <c r="HI341" s="17"/>
      <c r="HJ341" s="17"/>
      <c r="HK341" s="17"/>
      <c r="HL341" s="17"/>
      <c r="HM341" s="17"/>
      <c r="HN341" s="17"/>
      <c r="HO341" s="17"/>
      <c r="HP341" s="17"/>
      <c r="HQ341" s="17"/>
      <c r="HR341" s="17"/>
      <c r="HS341" s="17"/>
      <c r="HT341" s="17"/>
      <c r="HU341" s="17"/>
      <c r="HV341" s="17"/>
      <c r="HW341" s="17"/>
      <c r="HX341" s="17"/>
      <c r="HY341" s="17"/>
      <c r="HZ341" s="17"/>
      <c r="IA341" s="17"/>
      <c r="IB341" s="17"/>
      <c r="IC341" s="17"/>
      <c r="ID341" s="17"/>
      <c r="IE341" s="17"/>
      <c r="IF341" s="17"/>
      <c r="IG341" s="17"/>
      <c r="IH341" s="17"/>
      <c r="II341" s="17"/>
      <c r="IJ341" s="17"/>
      <c r="IK341" s="17"/>
      <c r="IL341" s="17"/>
      <c r="IM341" s="17"/>
      <c r="IN341" s="17"/>
      <c r="IO341" s="17"/>
      <c r="IP341" s="17"/>
    </row>
    <row r="342" spans="1:250" ht="16.5" hidden="1">
      <c r="A342" s="22"/>
      <c r="B342" s="22"/>
      <c r="C342" s="22"/>
      <c r="D342" s="22"/>
      <c r="E342" s="23"/>
      <c r="F342" s="24"/>
      <c r="G342" s="24"/>
      <c r="H342" s="41"/>
      <c r="I342" s="25"/>
      <c r="J342" s="25"/>
      <c r="K342" s="26"/>
      <c r="L342" s="24"/>
      <c r="M342" s="24"/>
      <c r="N342" s="24"/>
      <c r="O342" s="26"/>
      <c r="P342" s="26"/>
      <c r="Q342" s="26"/>
      <c r="R342" s="26"/>
      <c r="S342" s="92"/>
      <c r="T342" s="28"/>
      <c r="U342" s="28"/>
      <c r="V342" s="28"/>
      <c r="W342" s="28"/>
      <c r="X342" s="29"/>
      <c r="Y342" s="29"/>
      <c r="Z342" s="29"/>
      <c r="AA342" s="29"/>
      <c r="AB342" s="28"/>
      <c r="AC342" s="28"/>
      <c r="AD342" s="28"/>
      <c r="AE342" s="28"/>
      <c r="AF342" s="30"/>
      <c r="AG342" s="30"/>
      <c r="AH342" s="30"/>
      <c r="AI342" s="30"/>
      <c r="AJ342" s="31"/>
      <c r="AK342" s="31"/>
      <c r="AL342" s="32"/>
      <c r="AM342" s="28"/>
      <c r="AN342" s="28"/>
      <c r="AO342" s="28"/>
      <c r="AP342" s="28"/>
      <c r="AQ342" s="28"/>
      <c r="AR342" s="28"/>
      <c r="AS342" s="28"/>
      <c r="AT342" s="28"/>
      <c r="AU342" s="33"/>
      <c r="AV342" s="23"/>
      <c r="AW342" s="34"/>
      <c r="AX342" s="35"/>
      <c r="AY342" s="17"/>
      <c r="AZ342" s="17"/>
      <c r="BA342" s="17"/>
      <c r="BB342" s="17"/>
      <c r="BC342" s="17"/>
      <c r="BD342" s="17"/>
      <c r="BE342" s="17"/>
      <c r="BF342" s="17"/>
      <c r="BG342" s="17"/>
      <c r="BH342" s="17"/>
      <c r="BI342" s="17"/>
      <c r="BJ342" s="17"/>
      <c r="BK342" s="17"/>
      <c r="BL342" s="17"/>
      <c r="BM342" s="17"/>
      <c r="BN342" s="17"/>
      <c r="BO342" s="17"/>
      <c r="BP342" s="17"/>
      <c r="BQ342" s="17"/>
      <c r="BR342" s="17"/>
      <c r="BS342" s="17"/>
      <c r="BT342" s="17"/>
      <c r="BU342" s="17"/>
      <c r="BV342" s="17"/>
      <c r="BW342" s="17"/>
      <c r="BX342" s="17"/>
      <c r="BY342" s="17"/>
      <c r="BZ342" s="17"/>
      <c r="CA342" s="17"/>
      <c r="CB342" s="17"/>
      <c r="CC342" s="17"/>
      <c r="CD342" s="17"/>
      <c r="CE342" s="17"/>
      <c r="CF342" s="17"/>
      <c r="CG342" s="17"/>
      <c r="CH342" s="17"/>
      <c r="CI342" s="17"/>
      <c r="CJ342" s="17"/>
      <c r="CK342" s="17"/>
      <c r="CL342" s="17"/>
      <c r="CM342" s="17"/>
      <c r="CN342" s="17"/>
      <c r="CO342" s="17"/>
      <c r="CP342" s="17"/>
      <c r="CQ342" s="17"/>
      <c r="CR342" s="17"/>
      <c r="CS342" s="17"/>
      <c r="CT342" s="17"/>
      <c r="CU342" s="17"/>
      <c r="CV342" s="17"/>
      <c r="CW342" s="17"/>
      <c r="CX342" s="17"/>
      <c r="CY342" s="17"/>
      <c r="CZ342" s="17"/>
      <c r="DA342" s="17"/>
      <c r="DB342" s="17"/>
      <c r="DC342" s="17"/>
      <c r="DD342" s="17"/>
      <c r="DE342" s="17"/>
      <c r="DF342" s="17"/>
      <c r="DG342" s="17"/>
      <c r="DH342" s="17"/>
      <c r="DI342" s="17"/>
      <c r="DJ342" s="17"/>
      <c r="DK342" s="17"/>
      <c r="DL342" s="17"/>
      <c r="DM342" s="17"/>
      <c r="DN342" s="17"/>
      <c r="DO342" s="17"/>
      <c r="DP342" s="17"/>
      <c r="DQ342" s="17"/>
      <c r="DR342" s="17"/>
      <c r="DS342" s="17"/>
      <c r="DT342" s="17"/>
      <c r="DU342" s="17"/>
      <c r="DV342" s="17"/>
      <c r="DW342" s="17"/>
      <c r="DX342" s="17"/>
      <c r="DY342" s="17"/>
      <c r="DZ342" s="17"/>
      <c r="EA342" s="17"/>
      <c r="EB342" s="17"/>
      <c r="EC342" s="17"/>
      <c r="ED342" s="17"/>
      <c r="EE342" s="17"/>
      <c r="EF342" s="17"/>
      <c r="EG342" s="17"/>
      <c r="EH342" s="17"/>
      <c r="EI342" s="17"/>
      <c r="EJ342" s="17"/>
      <c r="EK342" s="17"/>
      <c r="EL342" s="17"/>
      <c r="EM342" s="17"/>
      <c r="EN342" s="17"/>
      <c r="EO342" s="17"/>
      <c r="EP342" s="17"/>
      <c r="EQ342" s="17"/>
      <c r="ER342" s="17"/>
      <c r="ES342" s="17"/>
      <c r="ET342" s="17"/>
      <c r="EU342" s="17"/>
      <c r="EV342" s="17"/>
      <c r="EW342" s="17"/>
      <c r="EX342" s="17"/>
      <c r="EY342" s="17"/>
      <c r="EZ342" s="17"/>
      <c r="FA342" s="17"/>
      <c r="FB342" s="17"/>
      <c r="FC342" s="17"/>
      <c r="FD342" s="17"/>
      <c r="FE342" s="17"/>
      <c r="FF342" s="17"/>
      <c r="FG342" s="17"/>
      <c r="FH342" s="17"/>
      <c r="FI342" s="17"/>
      <c r="FJ342" s="17"/>
      <c r="FK342" s="17"/>
      <c r="FL342" s="17"/>
      <c r="FM342" s="17"/>
      <c r="FN342" s="17"/>
      <c r="FO342" s="17"/>
      <c r="FP342" s="17"/>
      <c r="FQ342" s="17"/>
      <c r="FR342" s="17"/>
      <c r="FS342" s="17"/>
      <c r="FT342" s="17"/>
      <c r="FU342" s="17"/>
      <c r="FV342" s="17"/>
      <c r="FW342" s="17"/>
      <c r="FX342" s="17"/>
      <c r="FY342" s="17"/>
      <c r="FZ342" s="17"/>
      <c r="GA342" s="17"/>
      <c r="GB342" s="17"/>
      <c r="GC342" s="17"/>
      <c r="GD342" s="17"/>
      <c r="GE342" s="17"/>
      <c r="GF342" s="17"/>
      <c r="GG342" s="17"/>
      <c r="GH342" s="17"/>
      <c r="GI342" s="17"/>
      <c r="GJ342" s="17"/>
      <c r="GK342" s="17"/>
      <c r="GL342" s="17"/>
      <c r="GM342" s="17"/>
      <c r="GN342" s="17"/>
      <c r="GO342" s="17"/>
      <c r="GP342" s="17"/>
      <c r="GQ342" s="17"/>
      <c r="GR342" s="17"/>
      <c r="GS342" s="17"/>
      <c r="GT342" s="17"/>
      <c r="GU342" s="17"/>
      <c r="GV342" s="17"/>
      <c r="GW342" s="17"/>
      <c r="GX342" s="17"/>
      <c r="GY342" s="17"/>
      <c r="GZ342" s="17"/>
      <c r="HA342" s="17"/>
      <c r="HB342" s="17"/>
      <c r="HC342" s="17"/>
      <c r="HD342" s="17"/>
      <c r="HE342" s="17"/>
      <c r="HF342" s="17"/>
      <c r="HG342" s="17"/>
      <c r="HH342" s="17"/>
      <c r="HI342" s="17"/>
      <c r="HJ342" s="17"/>
      <c r="HK342" s="17"/>
      <c r="HL342" s="17"/>
      <c r="HM342" s="17"/>
      <c r="HN342" s="17"/>
      <c r="HO342" s="17"/>
      <c r="HP342" s="17"/>
      <c r="HQ342" s="17"/>
      <c r="HR342" s="17"/>
      <c r="HS342" s="17"/>
      <c r="HT342" s="17"/>
      <c r="HU342" s="17"/>
      <c r="HV342" s="17"/>
      <c r="HW342" s="17"/>
      <c r="HX342" s="17"/>
      <c r="HY342" s="17"/>
      <c r="HZ342" s="17"/>
      <c r="IA342" s="17"/>
      <c r="IB342" s="17"/>
      <c r="IC342" s="17"/>
      <c r="ID342" s="17"/>
      <c r="IE342" s="17"/>
      <c r="IF342" s="17"/>
      <c r="IG342" s="17"/>
      <c r="IH342" s="17"/>
      <c r="II342" s="17"/>
      <c r="IJ342" s="17"/>
      <c r="IK342" s="17"/>
      <c r="IL342" s="17"/>
      <c r="IM342" s="17"/>
      <c r="IN342" s="17"/>
      <c r="IO342" s="17"/>
      <c r="IP342" s="17"/>
    </row>
    <row r="343" spans="1:250" ht="16.5" hidden="1">
      <c r="A343" s="22"/>
      <c r="B343" s="22"/>
      <c r="C343" s="22"/>
      <c r="D343" s="22"/>
      <c r="E343" s="23"/>
      <c r="F343" s="24"/>
      <c r="G343" s="24"/>
      <c r="H343" s="41"/>
      <c r="I343" s="25"/>
      <c r="J343" s="25"/>
      <c r="K343" s="26"/>
      <c r="L343" s="24"/>
      <c r="M343" s="24"/>
      <c r="N343" s="24"/>
      <c r="O343" s="26"/>
      <c r="P343" s="26"/>
      <c r="Q343" s="26"/>
      <c r="R343" s="26"/>
      <c r="S343" s="92"/>
      <c r="T343" s="28"/>
      <c r="U343" s="28"/>
      <c r="V343" s="28"/>
      <c r="W343" s="28"/>
      <c r="X343" s="29"/>
      <c r="Y343" s="29"/>
      <c r="Z343" s="29"/>
      <c r="AA343" s="29"/>
      <c r="AB343" s="28"/>
      <c r="AC343" s="28"/>
      <c r="AD343" s="28"/>
      <c r="AE343" s="28"/>
      <c r="AF343" s="30"/>
      <c r="AG343" s="30"/>
      <c r="AH343" s="30"/>
      <c r="AI343" s="30"/>
      <c r="AJ343" s="31"/>
      <c r="AK343" s="31"/>
      <c r="AL343" s="32"/>
      <c r="AM343" s="28"/>
      <c r="AN343" s="28"/>
      <c r="AO343" s="28"/>
      <c r="AP343" s="28"/>
      <c r="AQ343" s="28"/>
      <c r="AR343" s="28"/>
      <c r="AS343" s="28"/>
      <c r="AT343" s="28"/>
      <c r="AU343" s="33"/>
      <c r="AV343" s="23"/>
      <c r="AW343" s="34"/>
      <c r="AX343" s="35"/>
      <c r="AY343" s="17"/>
      <c r="AZ343" s="17"/>
      <c r="BA343" s="17"/>
      <c r="BB343" s="17"/>
      <c r="BC343" s="17"/>
      <c r="BD343" s="17"/>
      <c r="BE343" s="17"/>
      <c r="BF343" s="17"/>
      <c r="BG343" s="17"/>
      <c r="BH343" s="17"/>
      <c r="BI343" s="17"/>
      <c r="BJ343" s="17"/>
      <c r="BK343" s="17"/>
      <c r="BL343" s="17"/>
      <c r="BM343" s="17"/>
      <c r="BN343" s="17"/>
      <c r="BO343" s="17"/>
      <c r="BP343" s="17"/>
      <c r="BQ343" s="17"/>
      <c r="BR343" s="17"/>
      <c r="BS343" s="17"/>
      <c r="BT343" s="17"/>
      <c r="BU343" s="17"/>
      <c r="BV343" s="17"/>
      <c r="BW343" s="17"/>
      <c r="BX343" s="17"/>
      <c r="BY343" s="17"/>
      <c r="BZ343" s="17"/>
      <c r="CA343" s="17"/>
      <c r="CB343" s="17"/>
      <c r="CC343" s="17"/>
      <c r="CD343" s="17"/>
      <c r="CE343" s="17"/>
      <c r="CF343" s="17"/>
      <c r="CG343" s="17"/>
      <c r="CH343" s="17"/>
      <c r="CI343" s="17"/>
      <c r="CJ343" s="17"/>
      <c r="CK343" s="17"/>
      <c r="CL343" s="17"/>
      <c r="CM343" s="17"/>
      <c r="CN343" s="17"/>
      <c r="CO343" s="17"/>
      <c r="CP343" s="17"/>
      <c r="CQ343" s="17"/>
      <c r="CR343" s="17"/>
      <c r="CS343" s="17"/>
      <c r="CT343" s="17"/>
      <c r="CU343" s="17"/>
      <c r="CV343" s="17"/>
      <c r="CW343" s="17"/>
      <c r="CX343" s="17"/>
      <c r="CY343" s="17"/>
      <c r="CZ343" s="17"/>
      <c r="DA343" s="17"/>
      <c r="DB343" s="17"/>
      <c r="DC343" s="17"/>
      <c r="DD343" s="17"/>
      <c r="DE343" s="17"/>
      <c r="DF343" s="17"/>
      <c r="DG343" s="17"/>
      <c r="DH343" s="17"/>
      <c r="DI343" s="17"/>
      <c r="DJ343" s="17"/>
      <c r="DK343" s="17"/>
      <c r="DL343" s="17"/>
      <c r="DM343" s="17"/>
      <c r="DN343" s="17"/>
      <c r="DO343" s="17"/>
      <c r="DP343" s="17"/>
      <c r="DQ343" s="17"/>
      <c r="DR343" s="17"/>
      <c r="DS343" s="17"/>
      <c r="DT343" s="17"/>
      <c r="DU343" s="17"/>
      <c r="DV343" s="17"/>
      <c r="DW343" s="17"/>
      <c r="DX343" s="17"/>
      <c r="DY343" s="17"/>
      <c r="DZ343" s="17"/>
      <c r="EA343" s="17"/>
      <c r="EB343" s="17"/>
      <c r="EC343" s="17"/>
      <c r="ED343" s="17"/>
      <c r="EE343" s="17"/>
      <c r="EF343" s="17"/>
      <c r="EG343" s="17"/>
      <c r="EH343" s="17"/>
      <c r="EI343" s="17"/>
      <c r="EJ343" s="17"/>
      <c r="EK343" s="17"/>
      <c r="EL343" s="17"/>
      <c r="EM343" s="17"/>
      <c r="EN343" s="17"/>
      <c r="EO343" s="17"/>
      <c r="EP343" s="17"/>
      <c r="EQ343" s="17"/>
      <c r="ER343" s="17"/>
      <c r="ES343" s="17"/>
      <c r="ET343" s="17"/>
      <c r="EU343" s="17"/>
      <c r="EV343" s="17"/>
      <c r="EW343" s="17"/>
      <c r="EX343" s="17"/>
      <c r="EY343" s="17"/>
      <c r="EZ343" s="17"/>
      <c r="FA343" s="17"/>
      <c r="FB343" s="17"/>
      <c r="FC343" s="17"/>
      <c r="FD343" s="17"/>
      <c r="FE343" s="17"/>
      <c r="FF343" s="17"/>
      <c r="FG343" s="17"/>
      <c r="FH343" s="17"/>
      <c r="FI343" s="17"/>
      <c r="FJ343" s="17"/>
      <c r="FK343" s="17"/>
      <c r="FL343" s="17"/>
      <c r="FM343" s="17"/>
      <c r="FN343" s="17"/>
      <c r="FO343" s="17"/>
      <c r="FP343" s="17"/>
      <c r="FQ343" s="17"/>
      <c r="FR343" s="17"/>
      <c r="FS343" s="17"/>
      <c r="FT343" s="17"/>
      <c r="FU343" s="17"/>
      <c r="FV343" s="17"/>
      <c r="FW343" s="17"/>
      <c r="FX343" s="17"/>
      <c r="FY343" s="17"/>
      <c r="FZ343" s="17"/>
      <c r="GA343" s="17"/>
      <c r="GB343" s="17"/>
      <c r="GC343" s="17"/>
      <c r="GD343" s="17"/>
      <c r="GE343" s="17"/>
      <c r="GF343" s="17"/>
      <c r="GG343" s="17"/>
      <c r="GH343" s="17"/>
      <c r="GI343" s="17"/>
      <c r="GJ343" s="17"/>
      <c r="GK343" s="17"/>
      <c r="GL343" s="17"/>
      <c r="GM343" s="17"/>
      <c r="GN343" s="17"/>
      <c r="GO343" s="17"/>
      <c r="GP343" s="17"/>
      <c r="GQ343" s="17"/>
      <c r="GR343" s="17"/>
      <c r="GS343" s="17"/>
      <c r="GT343" s="17"/>
      <c r="GU343" s="17"/>
      <c r="GV343" s="17"/>
      <c r="GW343" s="17"/>
      <c r="GX343" s="17"/>
      <c r="GY343" s="17"/>
      <c r="GZ343" s="17"/>
      <c r="HA343" s="17"/>
      <c r="HB343" s="17"/>
      <c r="HC343" s="17"/>
      <c r="HD343" s="17"/>
      <c r="HE343" s="17"/>
      <c r="HF343" s="17"/>
      <c r="HG343" s="17"/>
      <c r="HH343" s="17"/>
      <c r="HI343" s="17"/>
      <c r="HJ343" s="17"/>
      <c r="HK343" s="17"/>
      <c r="HL343" s="17"/>
      <c r="HM343" s="17"/>
      <c r="HN343" s="17"/>
      <c r="HO343" s="17"/>
      <c r="HP343" s="17"/>
      <c r="HQ343" s="17"/>
      <c r="HR343" s="17"/>
      <c r="HS343" s="17"/>
      <c r="HT343" s="17"/>
      <c r="HU343" s="17"/>
      <c r="HV343" s="17"/>
      <c r="HW343" s="17"/>
      <c r="HX343" s="17"/>
      <c r="HY343" s="17"/>
      <c r="HZ343" s="17"/>
      <c r="IA343" s="17"/>
      <c r="IB343" s="17"/>
      <c r="IC343" s="17"/>
      <c r="ID343" s="17"/>
      <c r="IE343" s="17"/>
      <c r="IF343" s="17"/>
      <c r="IG343" s="17"/>
      <c r="IH343" s="17"/>
      <c r="II343" s="17"/>
      <c r="IJ343" s="17"/>
      <c r="IK343" s="17"/>
      <c r="IL343" s="17"/>
      <c r="IM343" s="17"/>
      <c r="IN343" s="17"/>
      <c r="IO343" s="17"/>
      <c r="IP343" s="17"/>
    </row>
    <row r="344" spans="1:250" ht="43.5" customHeight="1">
      <c r="A344" s="22" t="s">
        <v>331</v>
      </c>
      <c r="B344" s="22" t="s">
        <v>332</v>
      </c>
      <c r="C344" s="22" t="s">
        <v>333</v>
      </c>
      <c r="D344" s="22" t="s">
        <v>334</v>
      </c>
      <c r="E344" s="23" t="s">
        <v>10</v>
      </c>
      <c r="F344" s="24">
        <v>7</v>
      </c>
      <c r="G344" s="24" t="s">
        <v>24</v>
      </c>
      <c r="H344" s="41" t="s">
        <v>122</v>
      </c>
      <c r="I344" s="25" t="s">
        <v>21</v>
      </c>
      <c r="J344" s="25" t="s">
        <v>22</v>
      </c>
      <c r="K344" s="26">
        <v>4500</v>
      </c>
      <c r="L344" s="24">
        <v>2000</v>
      </c>
      <c r="M344" s="24">
        <v>1200</v>
      </c>
      <c r="N344" s="24">
        <v>900</v>
      </c>
      <c r="O344" s="26"/>
      <c r="P344" s="26"/>
      <c r="Q344" s="26"/>
      <c r="R344" s="26"/>
      <c r="S344" s="92" t="s">
        <v>24</v>
      </c>
      <c r="T344" s="28"/>
      <c r="U344" s="28"/>
      <c r="V344" s="28"/>
      <c r="W344" s="28"/>
      <c r="X344" s="29"/>
      <c r="Y344" s="29">
        <v>0</v>
      </c>
      <c r="Z344" s="29"/>
      <c r="AA344" s="29"/>
      <c r="AB344" s="28"/>
      <c r="AC344" s="28"/>
      <c r="AD344" s="28"/>
      <c r="AE344" s="28"/>
      <c r="AF344" s="30"/>
      <c r="AG344" s="30"/>
      <c r="AH344" s="30"/>
      <c r="AI344" s="30"/>
      <c r="AJ344" s="31">
        <v>3.7510899134428546</v>
      </c>
      <c r="AK344" s="31"/>
      <c r="AL344" s="32" t="e">
        <v>#REF!</v>
      </c>
      <c r="AM344" s="28" t="e">
        <v>#REF!</v>
      </c>
      <c r="AN344" s="28" t="e">
        <v>#REF!</v>
      </c>
      <c r="AO344" s="28" t="e">
        <v>#REF!</v>
      </c>
      <c r="AP344" s="28" t="e">
        <v>#REF!</v>
      </c>
      <c r="AQ344" s="28" t="e">
        <v>#REF!</v>
      </c>
      <c r="AR344" s="28" t="e">
        <v>#REF!</v>
      </c>
      <c r="AS344" s="28" t="e">
        <v>#REF!</v>
      </c>
      <c r="AT344" s="28" t="e">
        <v>#REF!</v>
      </c>
      <c r="AU344" s="33"/>
      <c r="AV344" s="23" t="s">
        <v>10</v>
      </c>
      <c r="AW344" s="34"/>
      <c r="AX344" s="35"/>
      <c r="AY344" s="17"/>
      <c r="AZ344" s="17"/>
      <c r="BA344" s="17"/>
      <c r="BB344" s="17"/>
      <c r="BC344" s="17"/>
      <c r="BD344" s="17"/>
      <c r="BE344" s="17"/>
      <c r="BF344" s="17"/>
      <c r="BG344" s="17"/>
      <c r="BH344" s="80" t="str">
        <f>TRIM(H344)</f>
        <v>Hương lộ 6</v>
      </c>
      <c r="BI344" s="80" t="str">
        <f>TRIM(I344)</f>
        <v>Hương lộ 15</v>
      </c>
      <c r="BJ344" s="80" t="str">
        <f>TRIM(J344)</f>
        <v>Bờ sông Đồng Nai</v>
      </c>
      <c r="BK344" s="37" t="str">
        <f>UPPER(LEFT(BH344,1))&amp;MID(BH344,2,LEN(BH344))</f>
        <v>Hương lộ 6</v>
      </c>
      <c r="BL344" s="37" t="str">
        <f>UPPER(LEFT(BI344,1))&amp;MID(BI344,2,LEN(BI344))</f>
        <v>Hương lộ 15</v>
      </c>
      <c r="BM344" s="37" t="str">
        <f>UPPER(LEFT(BJ344,1))&amp;MID(BJ344,2,LEN(BJ344))</f>
        <v>Bờ sông Đồng Nai</v>
      </c>
      <c r="BN344" s="17"/>
      <c r="BO344" s="17"/>
      <c r="BP344" s="17"/>
      <c r="BQ344" s="17"/>
      <c r="BR344" s="17"/>
      <c r="BS344" s="17"/>
      <c r="BT344" s="17"/>
      <c r="BU344" s="17"/>
      <c r="BV344" s="17"/>
      <c r="BW344" s="17"/>
      <c r="BX344" s="17"/>
      <c r="BY344" s="17"/>
      <c r="BZ344" s="17"/>
      <c r="CA344" s="17"/>
      <c r="CB344" s="17"/>
      <c r="CC344" s="17"/>
      <c r="CD344" s="17"/>
      <c r="CE344" s="17"/>
      <c r="CF344" s="17"/>
      <c r="CG344" s="17"/>
      <c r="CH344" s="17"/>
      <c r="CI344" s="17"/>
      <c r="CJ344" s="17"/>
      <c r="CK344" s="17"/>
      <c r="CL344" s="17"/>
      <c r="CM344" s="17"/>
      <c r="CN344" s="17"/>
      <c r="CO344" s="17"/>
      <c r="CP344" s="17"/>
      <c r="CQ344" s="17"/>
      <c r="CR344" s="17"/>
      <c r="CS344" s="17"/>
      <c r="CT344" s="17"/>
      <c r="CU344" s="17"/>
      <c r="CV344" s="17"/>
      <c r="CW344" s="17"/>
      <c r="CX344" s="17"/>
      <c r="CY344" s="17"/>
      <c r="CZ344" s="17"/>
      <c r="DA344" s="17"/>
      <c r="DB344" s="17"/>
      <c r="DC344" s="17"/>
      <c r="DD344" s="17"/>
      <c r="DE344" s="17"/>
      <c r="DF344" s="17"/>
      <c r="DG344" s="17"/>
      <c r="DH344" s="17"/>
      <c r="DI344" s="17"/>
      <c r="DJ344" s="17"/>
      <c r="DK344" s="17"/>
      <c r="DL344" s="17"/>
      <c r="DM344" s="17"/>
      <c r="DN344" s="17"/>
      <c r="DO344" s="17"/>
      <c r="DP344" s="17"/>
      <c r="DQ344" s="17"/>
      <c r="DR344" s="17"/>
      <c r="DS344" s="17"/>
      <c r="DT344" s="17"/>
      <c r="DU344" s="17"/>
      <c r="DV344" s="17"/>
      <c r="DW344" s="17"/>
      <c r="DX344" s="17"/>
      <c r="DY344" s="17"/>
      <c r="DZ344" s="17"/>
      <c r="EA344" s="17"/>
      <c r="EB344" s="17"/>
      <c r="EC344" s="17"/>
      <c r="ED344" s="17"/>
      <c r="EE344" s="17"/>
      <c r="EF344" s="17"/>
      <c r="EG344" s="17"/>
      <c r="EH344" s="17"/>
      <c r="EI344" s="17"/>
      <c r="EJ344" s="17"/>
      <c r="EK344" s="17"/>
      <c r="EL344" s="17"/>
      <c r="EM344" s="17"/>
      <c r="EN344" s="17"/>
      <c r="EO344" s="17"/>
      <c r="EP344" s="17"/>
      <c r="EQ344" s="17"/>
      <c r="ER344" s="17"/>
      <c r="ES344" s="17"/>
      <c r="ET344" s="17"/>
      <c r="EU344" s="17"/>
      <c r="EV344" s="17"/>
      <c r="EW344" s="17"/>
      <c r="EX344" s="17"/>
      <c r="EY344" s="17"/>
      <c r="EZ344" s="17"/>
      <c r="FA344" s="17"/>
      <c r="FB344" s="17"/>
      <c r="FC344" s="17"/>
      <c r="FD344" s="17"/>
      <c r="FE344" s="17"/>
      <c r="FF344" s="17"/>
      <c r="FG344" s="17"/>
      <c r="FH344" s="17"/>
      <c r="FI344" s="17"/>
      <c r="FJ344" s="17"/>
      <c r="FK344" s="17"/>
      <c r="FL344" s="17"/>
      <c r="FM344" s="17"/>
      <c r="FN344" s="17"/>
      <c r="FO344" s="17"/>
      <c r="FP344" s="17"/>
      <c r="FQ344" s="17"/>
      <c r="FR344" s="17"/>
      <c r="FS344" s="17"/>
      <c r="FT344" s="17"/>
      <c r="FU344" s="17"/>
      <c r="FV344" s="17"/>
      <c r="FW344" s="17"/>
      <c r="FX344" s="17"/>
      <c r="FY344" s="17"/>
      <c r="FZ344" s="17"/>
      <c r="GA344" s="17"/>
      <c r="GB344" s="17"/>
      <c r="GC344" s="17"/>
      <c r="GD344" s="17"/>
      <c r="GE344" s="17"/>
      <c r="GF344" s="17"/>
      <c r="GG344" s="17"/>
      <c r="GH344" s="17"/>
      <c r="GI344" s="17"/>
      <c r="GJ344" s="17"/>
      <c r="GK344" s="17"/>
      <c r="GL344" s="17"/>
      <c r="GM344" s="17"/>
      <c r="GN344" s="17"/>
      <c r="GO344" s="17"/>
      <c r="GP344" s="17"/>
      <c r="GQ344" s="17"/>
      <c r="GR344" s="17"/>
      <c r="GS344" s="17"/>
      <c r="GT344" s="17"/>
      <c r="GU344" s="17"/>
      <c r="GV344" s="17"/>
      <c r="GW344" s="17"/>
      <c r="GX344" s="17"/>
      <c r="GY344" s="17"/>
      <c r="GZ344" s="17"/>
      <c r="HA344" s="17"/>
      <c r="HB344" s="17"/>
      <c r="HC344" s="17"/>
      <c r="HD344" s="17"/>
      <c r="HE344" s="17"/>
      <c r="HF344" s="17"/>
      <c r="HG344" s="17"/>
      <c r="HH344" s="17"/>
      <c r="HI344" s="17"/>
      <c r="HJ344" s="17"/>
      <c r="HK344" s="17"/>
      <c r="HL344" s="17"/>
      <c r="HM344" s="17"/>
      <c r="HN344" s="17"/>
      <c r="HO344" s="17"/>
      <c r="HP344" s="17"/>
      <c r="HQ344" s="17"/>
      <c r="HR344" s="17"/>
      <c r="HS344" s="17"/>
      <c r="HT344" s="17"/>
      <c r="HU344" s="17"/>
      <c r="HV344" s="17"/>
      <c r="HW344" s="17"/>
      <c r="HX344" s="17"/>
      <c r="HY344" s="17"/>
      <c r="HZ344" s="17"/>
      <c r="IA344" s="17"/>
      <c r="IB344" s="17"/>
      <c r="IC344" s="17"/>
      <c r="ID344" s="17"/>
      <c r="IE344" s="17"/>
      <c r="IF344" s="17"/>
      <c r="IG344" s="17"/>
      <c r="IH344" s="17"/>
      <c r="II344" s="17"/>
      <c r="IJ344" s="17"/>
      <c r="IK344" s="17"/>
      <c r="IL344" s="17"/>
      <c r="IM344" s="17"/>
      <c r="IN344" s="17"/>
      <c r="IO344" s="17"/>
      <c r="IP344" s="17"/>
    </row>
    <row r="345" spans="1:250" ht="43.5" hidden="1" customHeight="1">
      <c r="A345" s="22"/>
      <c r="B345" s="22"/>
      <c r="C345" s="22"/>
      <c r="D345" s="22"/>
      <c r="E345" s="23"/>
      <c r="F345" s="24"/>
      <c r="G345" s="24"/>
      <c r="H345" s="41"/>
      <c r="I345" s="25"/>
      <c r="J345" s="25"/>
      <c r="K345" s="26"/>
      <c r="L345" s="24"/>
      <c r="M345" s="24"/>
      <c r="N345" s="24"/>
      <c r="O345" s="26"/>
      <c r="P345" s="26"/>
      <c r="Q345" s="26"/>
      <c r="R345" s="26"/>
      <c r="S345" s="92"/>
      <c r="T345" s="28"/>
      <c r="U345" s="28"/>
      <c r="V345" s="28"/>
      <c r="W345" s="28"/>
      <c r="X345" s="29"/>
      <c r="Y345" s="29"/>
      <c r="Z345" s="29"/>
      <c r="AA345" s="29"/>
      <c r="AB345" s="28"/>
      <c r="AC345" s="28"/>
      <c r="AD345" s="28"/>
      <c r="AE345" s="28"/>
      <c r="AF345" s="30"/>
      <c r="AG345" s="30"/>
      <c r="AH345" s="30"/>
      <c r="AI345" s="30"/>
      <c r="AJ345" s="31"/>
      <c r="AK345" s="31"/>
      <c r="AL345" s="32"/>
      <c r="AM345" s="28"/>
      <c r="AN345" s="28"/>
      <c r="AO345" s="28"/>
      <c r="AP345" s="28"/>
      <c r="AQ345" s="28"/>
      <c r="AR345" s="28"/>
      <c r="AS345" s="28"/>
      <c r="AT345" s="28"/>
      <c r="AU345" s="33"/>
      <c r="AV345" s="23"/>
      <c r="AW345" s="34"/>
      <c r="AX345" s="35"/>
      <c r="AY345" s="17"/>
      <c r="AZ345" s="17"/>
      <c r="BA345" s="17"/>
      <c r="BB345" s="17"/>
      <c r="BC345" s="17"/>
      <c r="BD345" s="17"/>
      <c r="BE345" s="17"/>
      <c r="BF345" s="17"/>
      <c r="BG345" s="17"/>
      <c r="BH345" s="17"/>
      <c r="BI345" s="17"/>
      <c r="BJ345" s="17"/>
      <c r="BK345" s="17"/>
      <c r="BL345" s="17"/>
      <c r="BM345" s="17"/>
      <c r="BN345" s="17"/>
      <c r="BO345" s="17"/>
      <c r="BP345" s="17"/>
      <c r="BQ345" s="17"/>
      <c r="BR345" s="17"/>
      <c r="BS345" s="17"/>
      <c r="BT345" s="17"/>
      <c r="BU345" s="17"/>
      <c r="BV345" s="17"/>
      <c r="BW345" s="17"/>
      <c r="BX345" s="17"/>
      <c r="BY345" s="17"/>
      <c r="BZ345" s="17"/>
      <c r="CA345" s="17"/>
      <c r="CB345" s="17"/>
      <c r="CC345" s="17"/>
      <c r="CD345" s="17"/>
      <c r="CE345" s="17"/>
      <c r="CF345" s="17"/>
      <c r="CG345" s="17"/>
      <c r="CH345" s="17"/>
      <c r="CI345" s="17"/>
      <c r="CJ345" s="17"/>
      <c r="CK345" s="17"/>
      <c r="CL345" s="17"/>
      <c r="CM345" s="17"/>
      <c r="CN345" s="17"/>
      <c r="CO345" s="17"/>
      <c r="CP345" s="17"/>
      <c r="CQ345" s="17"/>
      <c r="CR345" s="17"/>
      <c r="CS345" s="17"/>
      <c r="CT345" s="17"/>
      <c r="CU345" s="17"/>
      <c r="CV345" s="17"/>
      <c r="CW345" s="17"/>
      <c r="CX345" s="17"/>
      <c r="CY345" s="17"/>
      <c r="CZ345" s="17"/>
      <c r="DA345" s="17"/>
      <c r="DB345" s="17"/>
      <c r="DC345" s="17"/>
      <c r="DD345" s="17"/>
      <c r="DE345" s="17"/>
      <c r="DF345" s="17"/>
      <c r="DG345" s="17"/>
      <c r="DH345" s="17"/>
      <c r="DI345" s="17"/>
      <c r="DJ345" s="17"/>
      <c r="DK345" s="17"/>
      <c r="DL345" s="17"/>
      <c r="DM345" s="17"/>
      <c r="DN345" s="17"/>
      <c r="DO345" s="17"/>
      <c r="DP345" s="17"/>
      <c r="DQ345" s="17"/>
      <c r="DR345" s="17"/>
      <c r="DS345" s="17"/>
      <c r="DT345" s="17"/>
      <c r="DU345" s="17"/>
      <c r="DV345" s="17"/>
      <c r="DW345" s="17"/>
      <c r="DX345" s="17"/>
      <c r="DY345" s="17"/>
      <c r="DZ345" s="17"/>
      <c r="EA345" s="17"/>
      <c r="EB345" s="17"/>
      <c r="EC345" s="17"/>
      <c r="ED345" s="17"/>
      <c r="EE345" s="17"/>
      <c r="EF345" s="17"/>
      <c r="EG345" s="17"/>
      <c r="EH345" s="17"/>
      <c r="EI345" s="17"/>
      <c r="EJ345" s="17"/>
      <c r="EK345" s="17"/>
      <c r="EL345" s="17"/>
      <c r="EM345" s="17"/>
      <c r="EN345" s="17"/>
      <c r="EO345" s="17"/>
      <c r="EP345" s="17"/>
      <c r="EQ345" s="17"/>
      <c r="ER345" s="17"/>
      <c r="ES345" s="17"/>
      <c r="ET345" s="17"/>
      <c r="EU345" s="17"/>
      <c r="EV345" s="17"/>
      <c r="EW345" s="17"/>
      <c r="EX345" s="17"/>
      <c r="EY345" s="17"/>
      <c r="EZ345" s="17"/>
      <c r="FA345" s="17"/>
      <c r="FB345" s="17"/>
      <c r="FC345" s="17"/>
      <c r="FD345" s="17"/>
      <c r="FE345" s="17"/>
      <c r="FF345" s="17"/>
      <c r="FG345" s="17"/>
      <c r="FH345" s="17"/>
      <c r="FI345" s="17"/>
      <c r="FJ345" s="17"/>
      <c r="FK345" s="17"/>
      <c r="FL345" s="17"/>
      <c r="FM345" s="17"/>
      <c r="FN345" s="17"/>
      <c r="FO345" s="17"/>
      <c r="FP345" s="17"/>
      <c r="FQ345" s="17"/>
      <c r="FR345" s="17"/>
      <c r="FS345" s="17"/>
      <c r="FT345" s="17"/>
      <c r="FU345" s="17"/>
      <c r="FV345" s="17"/>
      <c r="FW345" s="17"/>
      <c r="FX345" s="17"/>
      <c r="FY345" s="17"/>
      <c r="FZ345" s="17"/>
      <c r="GA345" s="17"/>
      <c r="GB345" s="17"/>
      <c r="GC345" s="17"/>
      <c r="GD345" s="17"/>
      <c r="GE345" s="17"/>
      <c r="GF345" s="17"/>
      <c r="GG345" s="17"/>
      <c r="GH345" s="17"/>
      <c r="GI345" s="17"/>
      <c r="GJ345" s="17"/>
      <c r="GK345" s="17"/>
      <c r="GL345" s="17"/>
      <c r="GM345" s="17"/>
      <c r="GN345" s="17"/>
      <c r="GO345" s="17"/>
      <c r="GP345" s="17"/>
      <c r="GQ345" s="17"/>
      <c r="GR345" s="17"/>
      <c r="GS345" s="17"/>
      <c r="GT345" s="17"/>
      <c r="GU345" s="17"/>
      <c r="GV345" s="17"/>
      <c r="GW345" s="17"/>
      <c r="GX345" s="17"/>
      <c r="GY345" s="17"/>
      <c r="GZ345" s="17"/>
      <c r="HA345" s="17"/>
      <c r="HB345" s="17"/>
      <c r="HC345" s="17"/>
      <c r="HD345" s="17"/>
      <c r="HE345" s="17"/>
      <c r="HF345" s="17"/>
      <c r="HG345" s="17"/>
      <c r="HH345" s="17"/>
      <c r="HI345" s="17"/>
      <c r="HJ345" s="17"/>
      <c r="HK345" s="17"/>
      <c r="HL345" s="17"/>
      <c r="HM345" s="17"/>
      <c r="HN345" s="17"/>
      <c r="HO345" s="17"/>
      <c r="HP345" s="17"/>
      <c r="HQ345" s="17"/>
      <c r="HR345" s="17"/>
      <c r="HS345" s="17"/>
      <c r="HT345" s="17"/>
      <c r="HU345" s="17"/>
      <c r="HV345" s="17"/>
      <c r="HW345" s="17"/>
      <c r="HX345" s="17"/>
      <c r="HY345" s="17"/>
      <c r="HZ345" s="17"/>
      <c r="IA345" s="17"/>
      <c r="IB345" s="17"/>
      <c r="IC345" s="17"/>
      <c r="ID345" s="17"/>
      <c r="IE345" s="17"/>
      <c r="IF345" s="17"/>
      <c r="IG345" s="17"/>
      <c r="IH345" s="17"/>
      <c r="II345" s="17"/>
      <c r="IJ345" s="17"/>
      <c r="IK345" s="17"/>
      <c r="IL345" s="17"/>
      <c r="IM345" s="17"/>
      <c r="IN345" s="17"/>
      <c r="IO345" s="17"/>
      <c r="IP345" s="17"/>
    </row>
    <row r="346" spans="1:250" ht="43.5" hidden="1" customHeight="1">
      <c r="A346" s="22"/>
      <c r="B346" s="22"/>
      <c r="C346" s="22"/>
      <c r="D346" s="22"/>
      <c r="E346" s="23"/>
      <c r="F346" s="24"/>
      <c r="G346" s="24"/>
      <c r="H346" s="41"/>
      <c r="I346" s="25"/>
      <c r="J346" s="25"/>
      <c r="K346" s="26"/>
      <c r="L346" s="24"/>
      <c r="M346" s="24"/>
      <c r="N346" s="24"/>
      <c r="O346" s="26"/>
      <c r="P346" s="26"/>
      <c r="Q346" s="26"/>
      <c r="R346" s="26"/>
      <c r="S346" s="92"/>
      <c r="T346" s="28"/>
      <c r="U346" s="28"/>
      <c r="V346" s="28"/>
      <c r="W346" s="28"/>
      <c r="X346" s="29"/>
      <c r="Y346" s="29"/>
      <c r="Z346" s="29"/>
      <c r="AA346" s="29"/>
      <c r="AB346" s="28"/>
      <c r="AC346" s="28"/>
      <c r="AD346" s="28"/>
      <c r="AE346" s="28"/>
      <c r="AF346" s="30"/>
      <c r="AG346" s="30"/>
      <c r="AH346" s="30"/>
      <c r="AI346" s="30"/>
      <c r="AJ346" s="31"/>
      <c r="AK346" s="31"/>
      <c r="AL346" s="32"/>
      <c r="AM346" s="28"/>
      <c r="AN346" s="28"/>
      <c r="AO346" s="28"/>
      <c r="AP346" s="28"/>
      <c r="AQ346" s="28"/>
      <c r="AR346" s="28"/>
      <c r="AS346" s="28"/>
      <c r="AT346" s="28"/>
      <c r="AU346" s="33"/>
      <c r="AV346" s="23"/>
      <c r="AW346" s="34"/>
      <c r="AX346" s="35"/>
      <c r="AY346" s="17"/>
      <c r="AZ346" s="17"/>
      <c r="BA346" s="17"/>
      <c r="BB346" s="17"/>
      <c r="BC346" s="17"/>
      <c r="BD346" s="17"/>
      <c r="BE346" s="17"/>
      <c r="BF346" s="17"/>
      <c r="BG346" s="17"/>
      <c r="BH346" s="17"/>
      <c r="BI346" s="17"/>
      <c r="BJ346" s="17"/>
      <c r="BK346" s="17"/>
      <c r="BL346" s="17"/>
      <c r="BM346" s="17"/>
      <c r="BN346" s="17"/>
      <c r="BO346" s="17"/>
      <c r="BP346" s="17"/>
      <c r="BQ346" s="17"/>
      <c r="BR346" s="17"/>
      <c r="BS346" s="17"/>
      <c r="BT346" s="17"/>
      <c r="BU346" s="17"/>
      <c r="BV346" s="17"/>
      <c r="BW346" s="17"/>
      <c r="BX346" s="17"/>
      <c r="BY346" s="17"/>
      <c r="BZ346" s="17"/>
      <c r="CA346" s="17"/>
      <c r="CB346" s="17"/>
      <c r="CC346" s="17"/>
      <c r="CD346" s="17"/>
      <c r="CE346" s="17"/>
      <c r="CF346" s="17"/>
      <c r="CG346" s="17"/>
      <c r="CH346" s="17"/>
      <c r="CI346" s="17"/>
      <c r="CJ346" s="17"/>
      <c r="CK346" s="17"/>
      <c r="CL346" s="17"/>
      <c r="CM346" s="17"/>
      <c r="CN346" s="17"/>
      <c r="CO346" s="17"/>
      <c r="CP346" s="17"/>
      <c r="CQ346" s="17"/>
      <c r="CR346" s="17"/>
      <c r="CS346" s="17"/>
      <c r="CT346" s="17"/>
      <c r="CU346" s="17"/>
      <c r="CV346" s="17"/>
      <c r="CW346" s="17"/>
      <c r="CX346" s="17"/>
      <c r="CY346" s="17"/>
      <c r="CZ346" s="17"/>
      <c r="DA346" s="17"/>
      <c r="DB346" s="17"/>
      <c r="DC346" s="17"/>
      <c r="DD346" s="17"/>
      <c r="DE346" s="17"/>
      <c r="DF346" s="17"/>
      <c r="DG346" s="17"/>
      <c r="DH346" s="17"/>
      <c r="DI346" s="17"/>
      <c r="DJ346" s="17"/>
      <c r="DK346" s="17"/>
      <c r="DL346" s="17"/>
      <c r="DM346" s="17"/>
      <c r="DN346" s="17"/>
      <c r="DO346" s="17"/>
      <c r="DP346" s="17"/>
      <c r="DQ346" s="17"/>
      <c r="DR346" s="17"/>
      <c r="DS346" s="17"/>
      <c r="DT346" s="17"/>
      <c r="DU346" s="17"/>
      <c r="DV346" s="17"/>
      <c r="DW346" s="17"/>
      <c r="DX346" s="17"/>
      <c r="DY346" s="17"/>
      <c r="DZ346" s="17"/>
      <c r="EA346" s="17"/>
      <c r="EB346" s="17"/>
      <c r="EC346" s="17"/>
      <c r="ED346" s="17"/>
      <c r="EE346" s="17"/>
      <c r="EF346" s="17"/>
      <c r="EG346" s="17"/>
      <c r="EH346" s="17"/>
      <c r="EI346" s="17"/>
      <c r="EJ346" s="17"/>
      <c r="EK346" s="17"/>
      <c r="EL346" s="17"/>
      <c r="EM346" s="17"/>
      <c r="EN346" s="17"/>
      <c r="EO346" s="17"/>
      <c r="EP346" s="17"/>
      <c r="EQ346" s="17"/>
      <c r="ER346" s="17"/>
      <c r="ES346" s="17"/>
      <c r="ET346" s="17"/>
      <c r="EU346" s="17"/>
      <c r="EV346" s="17"/>
      <c r="EW346" s="17"/>
      <c r="EX346" s="17"/>
      <c r="EY346" s="17"/>
      <c r="EZ346" s="17"/>
      <c r="FA346" s="17"/>
      <c r="FB346" s="17"/>
      <c r="FC346" s="17"/>
      <c r="FD346" s="17"/>
      <c r="FE346" s="17"/>
      <c r="FF346" s="17"/>
      <c r="FG346" s="17"/>
      <c r="FH346" s="17"/>
      <c r="FI346" s="17"/>
      <c r="FJ346" s="17"/>
      <c r="FK346" s="17"/>
      <c r="FL346" s="17"/>
      <c r="FM346" s="17"/>
      <c r="FN346" s="17"/>
      <c r="FO346" s="17"/>
      <c r="FP346" s="17"/>
      <c r="FQ346" s="17"/>
      <c r="FR346" s="17"/>
      <c r="FS346" s="17"/>
      <c r="FT346" s="17"/>
      <c r="FU346" s="17"/>
      <c r="FV346" s="17"/>
      <c r="FW346" s="17"/>
      <c r="FX346" s="17"/>
      <c r="FY346" s="17"/>
      <c r="FZ346" s="17"/>
      <c r="GA346" s="17"/>
      <c r="GB346" s="17"/>
      <c r="GC346" s="17"/>
      <c r="GD346" s="17"/>
      <c r="GE346" s="17"/>
      <c r="GF346" s="17"/>
      <c r="GG346" s="17"/>
      <c r="GH346" s="17"/>
      <c r="GI346" s="17"/>
      <c r="GJ346" s="17"/>
      <c r="GK346" s="17"/>
      <c r="GL346" s="17"/>
      <c r="GM346" s="17"/>
      <c r="GN346" s="17"/>
      <c r="GO346" s="17"/>
      <c r="GP346" s="17"/>
      <c r="GQ346" s="17"/>
      <c r="GR346" s="17"/>
      <c r="GS346" s="17"/>
      <c r="GT346" s="17"/>
      <c r="GU346" s="17"/>
      <c r="GV346" s="17"/>
      <c r="GW346" s="17"/>
      <c r="GX346" s="17"/>
      <c r="GY346" s="17"/>
      <c r="GZ346" s="17"/>
      <c r="HA346" s="17"/>
      <c r="HB346" s="17"/>
      <c r="HC346" s="17"/>
      <c r="HD346" s="17"/>
      <c r="HE346" s="17"/>
      <c r="HF346" s="17"/>
      <c r="HG346" s="17"/>
      <c r="HH346" s="17"/>
      <c r="HI346" s="17"/>
      <c r="HJ346" s="17"/>
      <c r="HK346" s="17"/>
      <c r="HL346" s="17"/>
      <c r="HM346" s="17"/>
      <c r="HN346" s="17"/>
      <c r="HO346" s="17"/>
      <c r="HP346" s="17"/>
      <c r="HQ346" s="17"/>
      <c r="HR346" s="17"/>
      <c r="HS346" s="17"/>
      <c r="HT346" s="17"/>
      <c r="HU346" s="17"/>
      <c r="HV346" s="17"/>
      <c r="HW346" s="17"/>
      <c r="HX346" s="17"/>
      <c r="HY346" s="17"/>
      <c r="HZ346" s="17"/>
      <c r="IA346" s="17"/>
      <c r="IB346" s="17"/>
      <c r="IC346" s="17"/>
      <c r="ID346" s="17"/>
      <c r="IE346" s="17"/>
      <c r="IF346" s="17"/>
      <c r="IG346" s="17"/>
      <c r="IH346" s="17"/>
      <c r="II346" s="17"/>
      <c r="IJ346" s="17"/>
      <c r="IK346" s="17"/>
      <c r="IL346" s="17"/>
      <c r="IM346" s="17"/>
      <c r="IN346" s="17"/>
      <c r="IO346" s="17"/>
      <c r="IP346" s="17"/>
    </row>
    <row r="347" spans="1:250" ht="43.5" hidden="1" customHeight="1">
      <c r="A347" s="22"/>
      <c r="B347" s="22"/>
      <c r="C347" s="22"/>
      <c r="D347" s="22"/>
      <c r="E347" s="23"/>
      <c r="F347" s="24"/>
      <c r="G347" s="24"/>
      <c r="H347" s="41"/>
      <c r="I347" s="25"/>
      <c r="J347" s="25"/>
      <c r="K347" s="26"/>
      <c r="L347" s="24"/>
      <c r="M347" s="24"/>
      <c r="N347" s="24"/>
      <c r="O347" s="26"/>
      <c r="P347" s="26"/>
      <c r="Q347" s="26"/>
      <c r="R347" s="26"/>
      <c r="S347" s="92"/>
      <c r="T347" s="28"/>
      <c r="U347" s="28"/>
      <c r="V347" s="28"/>
      <c r="W347" s="28"/>
      <c r="X347" s="29"/>
      <c r="Y347" s="29"/>
      <c r="Z347" s="29"/>
      <c r="AA347" s="29"/>
      <c r="AB347" s="28"/>
      <c r="AC347" s="28"/>
      <c r="AD347" s="28"/>
      <c r="AE347" s="28"/>
      <c r="AF347" s="30"/>
      <c r="AG347" s="30"/>
      <c r="AH347" s="30"/>
      <c r="AI347" s="30"/>
      <c r="AJ347" s="31"/>
      <c r="AK347" s="31"/>
      <c r="AL347" s="32"/>
      <c r="AM347" s="28"/>
      <c r="AN347" s="28"/>
      <c r="AO347" s="28"/>
      <c r="AP347" s="28"/>
      <c r="AQ347" s="28"/>
      <c r="AR347" s="28"/>
      <c r="AS347" s="28"/>
      <c r="AT347" s="28"/>
      <c r="AU347" s="33"/>
      <c r="AV347" s="23"/>
      <c r="AW347" s="34"/>
      <c r="AX347" s="35"/>
      <c r="AY347" s="17"/>
      <c r="AZ347" s="17"/>
      <c r="BA347" s="17"/>
      <c r="BB347" s="17"/>
      <c r="BC347" s="17"/>
      <c r="BD347" s="17"/>
      <c r="BE347" s="17"/>
      <c r="BF347" s="17"/>
      <c r="BG347" s="17"/>
      <c r="BH347" s="17"/>
      <c r="BI347" s="17"/>
      <c r="BJ347" s="17"/>
      <c r="BK347" s="17"/>
      <c r="BL347" s="17"/>
      <c r="BM347" s="17"/>
      <c r="BN347" s="17"/>
      <c r="BO347" s="17"/>
      <c r="BP347" s="17"/>
      <c r="BQ347" s="17"/>
      <c r="BR347" s="17"/>
      <c r="BS347" s="17"/>
      <c r="BT347" s="17"/>
      <c r="BU347" s="17"/>
      <c r="BV347" s="17"/>
      <c r="BW347" s="17"/>
      <c r="BX347" s="17"/>
      <c r="BY347" s="17"/>
      <c r="BZ347" s="17"/>
      <c r="CA347" s="17"/>
      <c r="CB347" s="17"/>
      <c r="CC347" s="17"/>
      <c r="CD347" s="17"/>
      <c r="CE347" s="17"/>
      <c r="CF347" s="17"/>
      <c r="CG347" s="17"/>
      <c r="CH347" s="17"/>
      <c r="CI347" s="17"/>
      <c r="CJ347" s="17"/>
      <c r="CK347" s="17"/>
      <c r="CL347" s="17"/>
      <c r="CM347" s="17"/>
      <c r="CN347" s="17"/>
      <c r="CO347" s="17"/>
      <c r="CP347" s="17"/>
      <c r="CQ347" s="17"/>
      <c r="CR347" s="17"/>
      <c r="CS347" s="17"/>
      <c r="CT347" s="17"/>
      <c r="CU347" s="17"/>
      <c r="CV347" s="17"/>
      <c r="CW347" s="17"/>
      <c r="CX347" s="17"/>
      <c r="CY347" s="17"/>
      <c r="CZ347" s="17"/>
      <c r="DA347" s="17"/>
      <c r="DB347" s="17"/>
      <c r="DC347" s="17"/>
      <c r="DD347" s="17"/>
      <c r="DE347" s="17"/>
      <c r="DF347" s="17"/>
      <c r="DG347" s="17"/>
      <c r="DH347" s="17"/>
      <c r="DI347" s="17"/>
      <c r="DJ347" s="17"/>
      <c r="DK347" s="17"/>
      <c r="DL347" s="17"/>
      <c r="DM347" s="17"/>
      <c r="DN347" s="17"/>
      <c r="DO347" s="17"/>
      <c r="DP347" s="17"/>
      <c r="DQ347" s="17"/>
      <c r="DR347" s="17"/>
      <c r="DS347" s="17"/>
      <c r="DT347" s="17"/>
      <c r="DU347" s="17"/>
      <c r="DV347" s="17"/>
      <c r="DW347" s="17"/>
      <c r="DX347" s="17"/>
      <c r="DY347" s="17"/>
      <c r="DZ347" s="17"/>
      <c r="EA347" s="17"/>
      <c r="EB347" s="17"/>
      <c r="EC347" s="17"/>
      <c r="ED347" s="17"/>
      <c r="EE347" s="17"/>
      <c r="EF347" s="17"/>
      <c r="EG347" s="17"/>
      <c r="EH347" s="17"/>
      <c r="EI347" s="17"/>
      <c r="EJ347" s="17"/>
      <c r="EK347" s="17"/>
      <c r="EL347" s="17"/>
      <c r="EM347" s="17"/>
      <c r="EN347" s="17"/>
      <c r="EO347" s="17"/>
      <c r="EP347" s="17"/>
      <c r="EQ347" s="17"/>
      <c r="ER347" s="17"/>
      <c r="ES347" s="17"/>
      <c r="ET347" s="17"/>
      <c r="EU347" s="17"/>
      <c r="EV347" s="17"/>
      <c r="EW347" s="17"/>
      <c r="EX347" s="17"/>
      <c r="EY347" s="17"/>
      <c r="EZ347" s="17"/>
      <c r="FA347" s="17"/>
      <c r="FB347" s="17"/>
      <c r="FC347" s="17"/>
      <c r="FD347" s="17"/>
      <c r="FE347" s="17"/>
      <c r="FF347" s="17"/>
      <c r="FG347" s="17"/>
      <c r="FH347" s="17"/>
      <c r="FI347" s="17"/>
      <c r="FJ347" s="17"/>
      <c r="FK347" s="17"/>
      <c r="FL347" s="17"/>
      <c r="FM347" s="17"/>
      <c r="FN347" s="17"/>
      <c r="FO347" s="17"/>
      <c r="FP347" s="17"/>
      <c r="FQ347" s="17"/>
      <c r="FR347" s="17"/>
      <c r="FS347" s="17"/>
      <c r="FT347" s="17"/>
      <c r="FU347" s="17"/>
      <c r="FV347" s="17"/>
      <c r="FW347" s="17"/>
      <c r="FX347" s="17"/>
      <c r="FY347" s="17"/>
      <c r="FZ347" s="17"/>
      <c r="GA347" s="17"/>
      <c r="GB347" s="17"/>
      <c r="GC347" s="17"/>
      <c r="GD347" s="17"/>
      <c r="GE347" s="17"/>
      <c r="GF347" s="17"/>
      <c r="GG347" s="17"/>
      <c r="GH347" s="17"/>
      <c r="GI347" s="17"/>
      <c r="GJ347" s="17"/>
      <c r="GK347" s="17"/>
      <c r="GL347" s="17"/>
      <c r="GM347" s="17"/>
      <c r="GN347" s="17"/>
      <c r="GO347" s="17"/>
      <c r="GP347" s="17"/>
      <c r="GQ347" s="17"/>
      <c r="GR347" s="17"/>
      <c r="GS347" s="17"/>
      <c r="GT347" s="17"/>
      <c r="GU347" s="17"/>
      <c r="GV347" s="17"/>
      <c r="GW347" s="17"/>
      <c r="GX347" s="17"/>
      <c r="GY347" s="17"/>
      <c r="GZ347" s="17"/>
      <c r="HA347" s="17"/>
      <c r="HB347" s="17"/>
      <c r="HC347" s="17"/>
      <c r="HD347" s="17"/>
      <c r="HE347" s="17"/>
      <c r="HF347" s="17"/>
      <c r="HG347" s="17"/>
      <c r="HH347" s="17"/>
      <c r="HI347" s="17"/>
      <c r="HJ347" s="17"/>
      <c r="HK347" s="17"/>
      <c r="HL347" s="17"/>
      <c r="HM347" s="17"/>
      <c r="HN347" s="17"/>
      <c r="HO347" s="17"/>
      <c r="HP347" s="17"/>
      <c r="HQ347" s="17"/>
      <c r="HR347" s="17"/>
      <c r="HS347" s="17"/>
      <c r="HT347" s="17"/>
      <c r="HU347" s="17"/>
      <c r="HV347" s="17"/>
      <c r="HW347" s="17"/>
      <c r="HX347" s="17"/>
      <c r="HY347" s="17"/>
      <c r="HZ347" s="17"/>
      <c r="IA347" s="17"/>
      <c r="IB347" s="17"/>
      <c r="IC347" s="17"/>
      <c r="ID347" s="17"/>
      <c r="IE347" s="17"/>
      <c r="IF347" s="17"/>
      <c r="IG347" s="17"/>
      <c r="IH347" s="17"/>
      <c r="II347" s="17"/>
      <c r="IJ347" s="17"/>
      <c r="IK347" s="17"/>
      <c r="IL347" s="17"/>
      <c r="IM347" s="17"/>
      <c r="IN347" s="17"/>
      <c r="IO347" s="17"/>
      <c r="IP347" s="17"/>
    </row>
    <row r="348" spans="1:250" ht="43.5" hidden="1" customHeight="1">
      <c r="A348" s="22"/>
      <c r="B348" s="22"/>
      <c r="C348" s="22"/>
      <c r="D348" s="22"/>
      <c r="E348" s="23"/>
      <c r="F348" s="24"/>
      <c r="G348" s="24"/>
      <c r="H348" s="41"/>
      <c r="I348" s="25"/>
      <c r="J348" s="25"/>
      <c r="K348" s="26"/>
      <c r="L348" s="24"/>
      <c r="M348" s="24"/>
      <c r="N348" s="24"/>
      <c r="O348" s="26"/>
      <c r="P348" s="26"/>
      <c r="Q348" s="26"/>
      <c r="R348" s="26"/>
      <c r="S348" s="92"/>
      <c r="T348" s="28"/>
      <c r="U348" s="28"/>
      <c r="V348" s="28"/>
      <c r="W348" s="28"/>
      <c r="X348" s="29"/>
      <c r="Y348" s="29"/>
      <c r="Z348" s="29"/>
      <c r="AA348" s="29"/>
      <c r="AB348" s="28"/>
      <c r="AC348" s="28"/>
      <c r="AD348" s="28"/>
      <c r="AE348" s="28"/>
      <c r="AF348" s="30"/>
      <c r="AG348" s="30"/>
      <c r="AH348" s="30"/>
      <c r="AI348" s="30"/>
      <c r="AJ348" s="31"/>
      <c r="AK348" s="31"/>
      <c r="AL348" s="32"/>
      <c r="AM348" s="28"/>
      <c r="AN348" s="28"/>
      <c r="AO348" s="28"/>
      <c r="AP348" s="28"/>
      <c r="AQ348" s="28"/>
      <c r="AR348" s="28"/>
      <c r="AS348" s="28"/>
      <c r="AT348" s="28"/>
      <c r="AU348" s="33"/>
      <c r="AV348" s="23"/>
      <c r="AW348" s="34"/>
      <c r="AX348" s="35"/>
      <c r="AY348" s="17"/>
      <c r="AZ348" s="17"/>
      <c r="BA348" s="17"/>
      <c r="BB348" s="17"/>
      <c r="BC348" s="17"/>
      <c r="BD348" s="17"/>
      <c r="BE348" s="17"/>
      <c r="BF348" s="17"/>
      <c r="BG348" s="17"/>
      <c r="BH348" s="17"/>
      <c r="BI348" s="17"/>
      <c r="BJ348" s="17"/>
      <c r="BK348" s="17"/>
      <c r="BL348" s="17"/>
      <c r="BM348" s="17"/>
      <c r="BN348" s="17"/>
      <c r="BO348" s="17"/>
      <c r="BP348" s="17"/>
      <c r="BQ348" s="17"/>
      <c r="BR348" s="17"/>
      <c r="BS348" s="17"/>
      <c r="BT348" s="17"/>
      <c r="BU348" s="17"/>
      <c r="BV348" s="17"/>
      <c r="BW348" s="17"/>
      <c r="BX348" s="17"/>
      <c r="BY348" s="17"/>
      <c r="BZ348" s="17"/>
      <c r="CA348" s="17"/>
      <c r="CB348" s="17"/>
      <c r="CC348" s="17"/>
      <c r="CD348" s="17"/>
      <c r="CE348" s="17"/>
      <c r="CF348" s="17"/>
      <c r="CG348" s="17"/>
      <c r="CH348" s="17"/>
      <c r="CI348" s="17"/>
      <c r="CJ348" s="17"/>
      <c r="CK348" s="17"/>
      <c r="CL348" s="17"/>
      <c r="CM348" s="17"/>
      <c r="CN348" s="17"/>
      <c r="CO348" s="17"/>
      <c r="CP348" s="17"/>
      <c r="CQ348" s="17"/>
      <c r="CR348" s="17"/>
      <c r="CS348" s="17"/>
      <c r="CT348" s="17"/>
      <c r="CU348" s="17"/>
      <c r="CV348" s="17"/>
      <c r="CW348" s="17"/>
      <c r="CX348" s="17"/>
      <c r="CY348" s="17"/>
      <c r="CZ348" s="17"/>
      <c r="DA348" s="17"/>
      <c r="DB348" s="17"/>
      <c r="DC348" s="17"/>
      <c r="DD348" s="17"/>
      <c r="DE348" s="17"/>
      <c r="DF348" s="17"/>
      <c r="DG348" s="17"/>
      <c r="DH348" s="17"/>
      <c r="DI348" s="17"/>
      <c r="DJ348" s="17"/>
      <c r="DK348" s="17"/>
      <c r="DL348" s="17"/>
      <c r="DM348" s="17"/>
      <c r="DN348" s="17"/>
      <c r="DO348" s="17"/>
      <c r="DP348" s="17"/>
      <c r="DQ348" s="17"/>
      <c r="DR348" s="17"/>
      <c r="DS348" s="17"/>
      <c r="DT348" s="17"/>
      <c r="DU348" s="17"/>
      <c r="DV348" s="17"/>
      <c r="DW348" s="17"/>
      <c r="DX348" s="17"/>
      <c r="DY348" s="17"/>
      <c r="DZ348" s="17"/>
      <c r="EA348" s="17"/>
      <c r="EB348" s="17"/>
      <c r="EC348" s="17"/>
      <c r="ED348" s="17"/>
      <c r="EE348" s="17"/>
      <c r="EF348" s="17"/>
      <c r="EG348" s="17"/>
      <c r="EH348" s="17"/>
      <c r="EI348" s="17"/>
      <c r="EJ348" s="17"/>
      <c r="EK348" s="17"/>
      <c r="EL348" s="17"/>
      <c r="EM348" s="17"/>
      <c r="EN348" s="17"/>
      <c r="EO348" s="17"/>
      <c r="EP348" s="17"/>
      <c r="EQ348" s="17"/>
      <c r="ER348" s="17"/>
      <c r="ES348" s="17"/>
      <c r="ET348" s="17"/>
      <c r="EU348" s="17"/>
      <c r="EV348" s="17"/>
      <c r="EW348" s="17"/>
      <c r="EX348" s="17"/>
      <c r="EY348" s="17"/>
      <c r="EZ348" s="17"/>
      <c r="FA348" s="17"/>
      <c r="FB348" s="17"/>
      <c r="FC348" s="17"/>
      <c r="FD348" s="17"/>
      <c r="FE348" s="17"/>
      <c r="FF348" s="17"/>
      <c r="FG348" s="17"/>
      <c r="FH348" s="17"/>
      <c r="FI348" s="17"/>
      <c r="FJ348" s="17"/>
      <c r="FK348" s="17"/>
      <c r="FL348" s="17"/>
      <c r="FM348" s="17"/>
      <c r="FN348" s="17"/>
      <c r="FO348" s="17"/>
      <c r="FP348" s="17"/>
      <c r="FQ348" s="17"/>
      <c r="FR348" s="17"/>
      <c r="FS348" s="17"/>
      <c r="FT348" s="17"/>
      <c r="FU348" s="17"/>
      <c r="FV348" s="17"/>
      <c r="FW348" s="17"/>
      <c r="FX348" s="17"/>
      <c r="FY348" s="17"/>
      <c r="FZ348" s="17"/>
      <c r="GA348" s="17"/>
      <c r="GB348" s="17"/>
      <c r="GC348" s="17"/>
      <c r="GD348" s="17"/>
      <c r="GE348" s="17"/>
      <c r="GF348" s="17"/>
      <c r="GG348" s="17"/>
      <c r="GH348" s="17"/>
      <c r="GI348" s="17"/>
      <c r="GJ348" s="17"/>
      <c r="GK348" s="17"/>
      <c r="GL348" s="17"/>
      <c r="GM348" s="17"/>
      <c r="GN348" s="17"/>
      <c r="GO348" s="17"/>
      <c r="GP348" s="17"/>
      <c r="GQ348" s="17"/>
      <c r="GR348" s="17"/>
      <c r="GS348" s="17"/>
      <c r="GT348" s="17"/>
      <c r="GU348" s="17"/>
      <c r="GV348" s="17"/>
      <c r="GW348" s="17"/>
      <c r="GX348" s="17"/>
      <c r="GY348" s="17"/>
      <c r="GZ348" s="17"/>
      <c r="HA348" s="17"/>
      <c r="HB348" s="17"/>
      <c r="HC348" s="17"/>
      <c r="HD348" s="17"/>
      <c r="HE348" s="17"/>
      <c r="HF348" s="17"/>
      <c r="HG348" s="17"/>
      <c r="HH348" s="17"/>
      <c r="HI348" s="17"/>
      <c r="HJ348" s="17"/>
      <c r="HK348" s="17"/>
      <c r="HL348" s="17"/>
      <c r="HM348" s="17"/>
      <c r="HN348" s="17"/>
      <c r="HO348" s="17"/>
      <c r="HP348" s="17"/>
      <c r="HQ348" s="17"/>
      <c r="HR348" s="17"/>
      <c r="HS348" s="17"/>
      <c r="HT348" s="17"/>
      <c r="HU348" s="17"/>
      <c r="HV348" s="17"/>
      <c r="HW348" s="17"/>
      <c r="HX348" s="17"/>
      <c r="HY348" s="17"/>
      <c r="HZ348" s="17"/>
      <c r="IA348" s="17"/>
      <c r="IB348" s="17"/>
      <c r="IC348" s="17"/>
      <c r="ID348" s="17"/>
      <c r="IE348" s="17"/>
      <c r="IF348" s="17"/>
      <c r="IG348" s="17"/>
      <c r="IH348" s="17"/>
      <c r="II348" s="17"/>
      <c r="IJ348" s="17"/>
      <c r="IK348" s="17"/>
      <c r="IL348" s="17"/>
      <c r="IM348" s="17"/>
      <c r="IN348" s="17"/>
      <c r="IO348" s="17"/>
      <c r="IP348" s="17"/>
    </row>
    <row r="349" spans="1:250" ht="43.5" hidden="1" customHeight="1">
      <c r="A349" s="22"/>
      <c r="B349" s="22"/>
      <c r="C349" s="22"/>
      <c r="D349" s="22"/>
      <c r="E349" s="23"/>
      <c r="F349" s="24"/>
      <c r="G349" s="24"/>
      <c r="H349" s="41"/>
      <c r="I349" s="25"/>
      <c r="J349" s="25"/>
      <c r="K349" s="26"/>
      <c r="L349" s="24"/>
      <c r="M349" s="24"/>
      <c r="N349" s="24"/>
      <c r="O349" s="26"/>
      <c r="P349" s="26"/>
      <c r="Q349" s="26"/>
      <c r="R349" s="26"/>
      <c r="S349" s="92"/>
      <c r="T349" s="28"/>
      <c r="U349" s="28"/>
      <c r="V349" s="28"/>
      <c r="W349" s="28"/>
      <c r="X349" s="29"/>
      <c r="Y349" s="29"/>
      <c r="Z349" s="29"/>
      <c r="AA349" s="29"/>
      <c r="AB349" s="28"/>
      <c r="AC349" s="28"/>
      <c r="AD349" s="28"/>
      <c r="AE349" s="28"/>
      <c r="AF349" s="30"/>
      <c r="AG349" s="30"/>
      <c r="AH349" s="30"/>
      <c r="AI349" s="30"/>
      <c r="AJ349" s="31"/>
      <c r="AK349" s="31"/>
      <c r="AL349" s="32"/>
      <c r="AM349" s="28"/>
      <c r="AN349" s="28"/>
      <c r="AO349" s="28"/>
      <c r="AP349" s="28"/>
      <c r="AQ349" s="28"/>
      <c r="AR349" s="28"/>
      <c r="AS349" s="28"/>
      <c r="AT349" s="28"/>
      <c r="AU349" s="33"/>
      <c r="AV349" s="23"/>
      <c r="AW349" s="34"/>
      <c r="AX349" s="35"/>
      <c r="AY349" s="17"/>
      <c r="AZ349" s="17"/>
      <c r="BA349" s="17"/>
      <c r="BB349" s="17"/>
      <c r="BC349" s="17"/>
      <c r="BD349" s="17"/>
      <c r="BE349" s="17"/>
      <c r="BF349" s="17"/>
      <c r="BG349" s="17"/>
      <c r="BH349" s="17"/>
      <c r="BI349" s="17"/>
      <c r="BJ349" s="17"/>
      <c r="BK349" s="17"/>
      <c r="BL349" s="17"/>
      <c r="BM349" s="17"/>
      <c r="BN349" s="17"/>
      <c r="BO349" s="17"/>
      <c r="BP349" s="17"/>
      <c r="BQ349" s="17"/>
      <c r="BR349" s="17"/>
      <c r="BS349" s="17"/>
      <c r="BT349" s="17"/>
      <c r="BU349" s="17"/>
      <c r="BV349" s="17"/>
      <c r="BW349" s="17"/>
      <c r="BX349" s="17"/>
      <c r="BY349" s="17"/>
      <c r="BZ349" s="17"/>
      <c r="CA349" s="17"/>
      <c r="CB349" s="17"/>
      <c r="CC349" s="17"/>
      <c r="CD349" s="17"/>
      <c r="CE349" s="17"/>
      <c r="CF349" s="17"/>
      <c r="CG349" s="17"/>
      <c r="CH349" s="17"/>
      <c r="CI349" s="17"/>
      <c r="CJ349" s="17"/>
      <c r="CK349" s="17"/>
      <c r="CL349" s="17"/>
      <c r="CM349" s="17"/>
      <c r="CN349" s="17"/>
      <c r="CO349" s="17"/>
      <c r="CP349" s="17"/>
      <c r="CQ349" s="17"/>
      <c r="CR349" s="17"/>
      <c r="CS349" s="17"/>
      <c r="CT349" s="17"/>
      <c r="CU349" s="17"/>
      <c r="CV349" s="17"/>
      <c r="CW349" s="17"/>
      <c r="CX349" s="17"/>
      <c r="CY349" s="17"/>
      <c r="CZ349" s="17"/>
      <c r="DA349" s="17"/>
      <c r="DB349" s="17"/>
      <c r="DC349" s="17"/>
      <c r="DD349" s="17"/>
      <c r="DE349" s="17"/>
      <c r="DF349" s="17"/>
      <c r="DG349" s="17"/>
      <c r="DH349" s="17"/>
      <c r="DI349" s="17"/>
      <c r="DJ349" s="17"/>
      <c r="DK349" s="17"/>
      <c r="DL349" s="17"/>
      <c r="DM349" s="17"/>
      <c r="DN349" s="17"/>
      <c r="DO349" s="17"/>
      <c r="DP349" s="17"/>
      <c r="DQ349" s="17"/>
      <c r="DR349" s="17"/>
      <c r="DS349" s="17"/>
      <c r="DT349" s="17"/>
      <c r="DU349" s="17"/>
      <c r="DV349" s="17"/>
      <c r="DW349" s="17"/>
      <c r="DX349" s="17"/>
      <c r="DY349" s="17"/>
      <c r="DZ349" s="17"/>
      <c r="EA349" s="17"/>
      <c r="EB349" s="17"/>
      <c r="EC349" s="17"/>
      <c r="ED349" s="17"/>
      <c r="EE349" s="17"/>
      <c r="EF349" s="17"/>
      <c r="EG349" s="17"/>
      <c r="EH349" s="17"/>
      <c r="EI349" s="17"/>
      <c r="EJ349" s="17"/>
      <c r="EK349" s="17"/>
      <c r="EL349" s="17"/>
      <c r="EM349" s="17"/>
      <c r="EN349" s="17"/>
      <c r="EO349" s="17"/>
      <c r="EP349" s="17"/>
      <c r="EQ349" s="17"/>
      <c r="ER349" s="17"/>
      <c r="ES349" s="17"/>
      <c r="ET349" s="17"/>
      <c r="EU349" s="17"/>
      <c r="EV349" s="17"/>
      <c r="EW349" s="17"/>
      <c r="EX349" s="17"/>
      <c r="EY349" s="17"/>
      <c r="EZ349" s="17"/>
      <c r="FA349" s="17"/>
      <c r="FB349" s="17"/>
      <c r="FC349" s="17"/>
      <c r="FD349" s="17"/>
      <c r="FE349" s="17"/>
      <c r="FF349" s="17"/>
      <c r="FG349" s="17"/>
      <c r="FH349" s="17"/>
      <c r="FI349" s="17"/>
      <c r="FJ349" s="17"/>
      <c r="FK349" s="17"/>
      <c r="FL349" s="17"/>
      <c r="FM349" s="17"/>
      <c r="FN349" s="17"/>
      <c r="FO349" s="17"/>
      <c r="FP349" s="17"/>
      <c r="FQ349" s="17"/>
      <c r="FR349" s="17"/>
      <c r="FS349" s="17"/>
      <c r="FT349" s="17"/>
      <c r="FU349" s="17"/>
      <c r="FV349" s="17"/>
      <c r="FW349" s="17"/>
      <c r="FX349" s="17"/>
      <c r="FY349" s="17"/>
      <c r="FZ349" s="17"/>
      <c r="GA349" s="17"/>
      <c r="GB349" s="17"/>
      <c r="GC349" s="17"/>
      <c r="GD349" s="17"/>
      <c r="GE349" s="17"/>
      <c r="GF349" s="17"/>
      <c r="GG349" s="17"/>
      <c r="GH349" s="17"/>
      <c r="GI349" s="17"/>
      <c r="GJ349" s="17"/>
      <c r="GK349" s="17"/>
      <c r="GL349" s="17"/>
      <c r="GM349" s="17"/>
      <c r="GN349" s="17"/>
      <c r="GO349" s="17"/>
      <c r="GP349" s="17"/>
      <c r="GQ349" s="17"/>
      <c r="GR349" s="17"/>
      <c r="GS349" s="17"/>
      <c r="GT349" s="17"/>
      <c r="GU349" s="17"/>
      <c r="GV349" s="17"/>
      <c r="GW349" s="17"/>
      <c r="GX349" s="17"/>
      <c r="GY349" s="17"/>
      <c r="GZ349" s="17"/>
      <c r="HA349" s="17"/>
      <c r="HB349" s="17"/>
      <c r="HC349" s="17"/>
      <c r="HD349" s="17"/>
      <c r="HE349" s="17"/>
      <c r="HF349" s="17"/>
      <c r="HG349" s="17"/>
      <c r="HH349" s="17"/>
      <c r="HI349" s="17"/>
      <c r="HJ349" s="17"/>
      <c r="HK349" s="17"/>
      <c r="HL349" s="17"/>
      <c r="HM349" s="17"/>
      <c r="HN349" s="17"/>
      <c r="HO349" s="17"/>
      <c r="HP349" s="17"/>
      <c r="HQ349" s="17"/>
      <c r="HR349" s="17"/>
      <c r="HS349" s="17"/>
      <c r="HT349" s="17"/>
      <c r="HU349" s="17"/>
      <c r="HV349" s="17"/>
      <c r="HW349" s="17"/>
      <c r="HX349" s="17"/>
      <c r="HY349" s="17"/>
      <c r="HZ349" s="17"/>
      <c r="IA349" s="17"/>
      <c r="IB349" s="17"/>
      <c r="IC349" s="17"/>
      <c r="ID349" s="17"/>
      <c r="IE349" s="17"/>
      <c r="IF349" s="17"/>
      <c r="IG349" s="17"/>
      <c r="IH349" s="17"/>
      <c r="II349" s="17"/>
      <c r="IJ349" s="17"/>
      <c r="IK349" s="17"/>
      <c r="IL349" s="17"/>
      <c r="IM349" s="17"/>
      <c r="IN349" s="17"/>
      <c r="IO349" s="17"/>
      <c r="IP349" s="17"/>
    </row>
    <row r="350" spans="1:250" ht="43.5" hidden="1" customHeight="1">
      <c r="A350" s="22"/>
      <c r="B350" s="22"/>
      <c r="C350" s="22"/>
      <c r="D350" s="22"/>
      <c r="E350" s="23"/>
      <c r="F350" s="24"/>
      <c r="G350" s="24"/>
      <c r="H350" s="41"/>
      <c r="I350" s="25"/>
      <c r="J350" s="25"/>
      <c r="K350" s="26"/>
      <c r="L350" s="24"/>
      <c r="M350" s="24"/>
      <c r="N350" s="24"/>
      <c r="O350" s="26"/>
      <c r="P350" s="26"/>
      <c r="Q350" s="26"/>
      <c r="R350" s="26"/>
      <c r="S350" s="92"/>
      <c r="T350" s="28"/>
      <c r="U350" s="28"/>
      <c r="V350" s="28"/>
      <c r="W350" s="28"/>
      <c r="X350" s="29"/>
      <c r="Y350" s="29"/>
      <c r="Z350" s="29"/>
      <c r="AA350" s="29"/>
      <c r="AB350" s="28"/>
      <c r="AC350" s="28"/>
      <c r="AD350" s="28"/>
      <c r="AE350" s="28"/>
      <c r="AF350" s="30"/>
      <c r="AG350" s="30"/>
      <c r="AH350" s="30"/>
      <c r="AI350" s="30"/>
      <c r="AJ350" s="31"/>
      <c r="AK350" s="31"/>
      <c r="AL350" s="32"/>
      <c r="AM350" s="28"/>
      <c r="AN350" s="28"/>
      <c r="AO350" s="28"/>
      <c r="AP350" s="28"/>
      <c r="AQ350" s="28"/>
      <c r="AR350" s="28"/>
      <c r="AS350" s="28"/>
      <c r="AT350" s="28"/>
      <c r="AU350" s="33"/>
      <c r="AV350" s="23"/>
      <c r="AW350" s="34"/>
      <c r="AX350" s="35"/>
      <c r="AY350" s="17"/>
      <c r="AZ350" s="17"/>
      <c r="BA350" s="17"/>
      <c r="BB350" s="17"/>
      <c r="BC350" s="17"/>
      <c r="BD350" s="17"/>
      <c r="BE350" s="17"/>
      <c r="BF350" s="17"/>
      <c r="BG350" s="17"/>
      <c r="BH350" s="17"/>
      <c r="BI350" s="17"/>
      <c r="BJ350" s="17"/>
      <c r="BK350" s="17"/>
      <c r="BL350" s="17"/>
      <c r="BM350" s="17"/>
      <c r="BN350" s="17"/>
      <c r="BO350" s="17"/>
      <c r="BP350" s="17"/>
      <c r="BQ350" s="17"/>
      <c r="BR350" s="17"/>
      <c r="BS350" s="17"/>
      <c r="BT350" s="17"/>
      <c r="BU350" s="17"/>
      <c r="BV350" s="17"/>
      <c r="BW350" s="17"/>
      <c r="BX350" s="17"/>
      <c r="BY350" s="17"/>
      <c r="BZ350" s="17"/>
      <c r="CA350" s="17"/>
      <c r="CB350" s="17"/>
      <c r="CC350" s="17"/>
      <c r="CD350" s="17"/>
      <c r="CE350" s="17"/>
      <c r="CF350" s="17"/>
      <c r="CG350" s="17"/>
      <c r="CH350" s="17"/>
      <c r="CI350" s="17"/>
      <c r="CJ350" s="17"/>
      <c r="CK350" s="17"/>
      <c r="CL350" s="17"/>
      <c r="CM350" s="17"/>
      <c r="CN350" s="17"/>
      <c r="CO350" s="17"/>
      <c r="CP350" s="17"/>
      <c r="CQ350" s="17"/>
      <c r="CR350" s="17"/>
      <c r="CS350" s="17"/>
      <c r="CT350" s="17"/>
      <c r="CU350" s="17"/>
      <c r="CV350" s="17"/>
      <c r="CW350" s="17"/>
      <c r="CX350" s="17"/>
      <c r="CY350" s="17"/>
      <c r="CZ350" s="17"/>
      <c r="DA350" s="17"/>
      <c r="DB350" s="17"/>
      <c r="DC350" s="17"/>
      <c r="DD350" s="17"/>
      <c r="DE350" s="17"/>
      <c r="DF350" s="17"/>
      <c r="DG350" s="17"/>
      <c r="DH350" s="17"/>
      <c r="DI350" s="17"/>
      <c r="DJ350" s="17"/>
      <c r="DK350" s="17"/>
      <c r="DL350" s="17"/>
      <c r="DM350" s="17"/>
      <c r="DN350" s="17"/>
      <c r="DO350" s="17"/>
      <c r="DP350" s="17"/>
      <c r="DQ350" s="17"/>
      <c r="DR350" s="17"/>
      <c r="DS350" s="17"/>
      <c r="DT350" s="17"/>
      <c r="DU350" s="17"/>
      <c r="DV350" s="17"/>
      <c r="DW350" s="17"/>
      <c r="DX350" s="17"/>
      <c r="DY350" s="17"/>
      <c r="DZ350" s="17"/>
      <c r="EA350" s="17"/>
      <c r="EB350" s="17"/>
      <c r="EC350" s="17"/>
      <c r="ED350" s="17"/>
      <c r="EE350" s="17"/>
      <c r="EF350" s="17"/>
      <c r="EG350" s="17"/>
      <c r="EH350" s="17"/>
      <c r="EI350" s="17"/>
      <c r="EJ350" s="17"/>
      <c r="EK350" s="17"/>
      <c r="EL350" s="17"/>
      <c r="EM350" s="17"/>
      <c r="EN350" s="17"/>
      <c r="EO350" s="17"/>
      <c r="EP350" s="17"/>
      <c r="EQ350" s="17"/>
      <c r="ER350" s="17"/>
      <c r="ES350" s="17"/>
      <c r="ET350" s="17"/>
      <c r="EU350" s="17"/>
      <c r="EV350" s="17"/>
      <c r="EW350" s="17"/>
      <c r="EX350" s="17"/>
      <c r="EY350" s="17"/>
      <c r="EZ350" s="17"/>
      <c r="FA350" s="17"/>
      <c r="FB350" s="17"/>
      <c r="FC350" s="17"/>
      <c r="FD350" s="17"/>
      <c r="FE350" s="17"/>
      <c r="FF350" s="17"/>
      <c r="FG350" s="17"/>
      <c r="FH350" s="17"/>
      <c r="FI350" s="17"/>
      <c r="FJ350" s="17"/>
      <c r="FK350" s="17"/>
      <c r="FL350" s="17"/>
      <c r="FM350" s="17"/>
      <c r="FN350" s="17"/>
      <c r="FO350" s="17"/>
      <c r="FP350" s="17"/>
      <c r="FQ350" s="17"/>
      <c r="FR350" s="17"/>
      <c r="FS350" s="17"/>
      <c r="FT350" s="17"/>
      <c r="FU350" s="17"/>
      <c r="FV350" s="17"/>
      <c r="FW350" s="17"/>
      <c r="FX350" s="17"/>
      <c r="FY350" s="17"/>
      <c r="FZ350" s="17"/>
      <c r="GA350" s="17"/>
      <c r="GB350" s="17"/>
      <c r="GC350" s="17"/>
      <c r="GD350" s="17"/>
      <c r="GE350" s="17"/>
      <c r="GF350" s="17"/>
      <c r="GG350" s="17"/>
      <c r="GH350" s="17"/>
      <c r="GI350" s="17"/>
      <c r="GJ350" s="17"/>
      <c r="GK350" s="17"/>
      <c r="GL350" s="17"/>
      <c r="GM350" s="17"/>
      <c r="GN350" s="17"/>
      <c r="GO350" s="17"/>
      <c r="GP350" s="17"/>
      <c r="GQ350" s="17"/>
      <c r="GR350" s="17"/>
      <c r="GS350" s="17"/>
      <c r="GT350" s="17"/>
      <c r="GU350" s="17"/>
      <c r="GV350" s="17"/>
      <c r="GW350" s="17"/>
      <c r="GX350" s="17"/>
      <c r="GY350" s="17"/>
      <c r="GZ350" s="17"/>
      <c r="HA350" s="17"/>
      <c r="HB350" s="17"/>
      <c r="HC350" s="17"/>
      <c r="HD350" s="17"/>
      <c r="HE350" s="17"/>
      <c r="HF350" s="17"/>
      <c r="HG350" s="17"/>
      <c r="HH350" s="17"/>
      <c r="HI350" s="17"/>
      <c r="HJ350" s="17"/>
      <c r="HK350" s="17"/>
      <c r="HL350" s="17"/>
      <c r="HM350" s="17"/>
      <c r="HN350" s="17"/>
      <c r="HO350" s="17"/>
      <c r="HP350" s="17"/>
      <c r="HQ350" s="17"/>
      <c r="HR350" s="17"/>
      <c r="HS350" s="17"/>
      <c r="HT350" s="17"/>
      <c r="HU350" s="17"/>
      <c r="HV350" s="17"/>
      <c r="HW350" s="17"/>
      <c r="HX350" s="17"/>
      <c r="HY350" s="17"/>
      <c r="HZ350" s="17"/>
      <c r="IA350" s="17"/>
      <c r="IB350" s="17"/>
      <c r="IC350" s="17"/>
      <c r="ID350" s="17"/>
      <c r="IE350" s="17"/>
      <c r="IF350" s="17"/>
      <c r="IG350" s="17"/>
      <c r="IH350" s="17"/>
      <c r="II350" s="17"/>
      <c r="IJ350" s="17"/>
      <c r="IK350" s="17"/>
      <c r="IL350" s="17"/>
      <c r="IM350" s="17"/>
      <c r="IN350" s="17"/>
      <c r="IO350" s="17"/>
      <c r="IP350" s="17"/>
    </row>
    <row r="351" spans="1:250" ht="49.5">
      <c r="A351" s="22" t="s">
        <v>335</v>
      </c>
      <c r="B351" s="22" t="s">
        <v>336</v>
      </c>
      <c r="C351" s="22" t="s">
        <v>337</v>
      </c>
      <c r="D351" s="22" t="s">
        <v>338</v>
      </c>
      <c r="E351" s="23" t="s">
        <v>10</v>
      </c>
      <c r="F351" s="24">
        <v>20</v>
      </c>
      <c r="G351" s="24" t="s">
        <v>50</v>
      </c>
      <c r="H351" s="41" t="s">
        <v>123</v>
      </c>
      <c r="I351" s="25" t="s">
        <v>11</v>
      </c>
      <c r="J351" s="25" t="s">
        <v>104</v>
      </c>
      <c r="K351" s="26">
        <v>3000</v>
      </c>
      <c r="L351" s="24">
        <v>1500</v>
      </c>
      <c r="M351" s="24">
        <v>1200</v>
      </c>
      <c r="N351" s="24">
        <v>800</v>
      </c>
      <c r="O351" s="26"/>
      <c r="P351" s="26"/>
      <c r="Q351" s="26"/>
      <c r="R351" s="26"/>
      <c r="S351" s="92" t="s">
        <v>50</v>
      </c>
      <c r="T351" s="28"/>
      <c r="U351" s="28"/>
      <c r="V351" s="28"/>
      <c r="W351" s="28"/>
      <c r="X351" s="29"/>
      <c r="Y351" s="29"/>
      <c r="Z351" s="29"/>
      <c r="AA351" s="29"/>
      <c r="AB351" s="28"/>
      <c r="AC351" s="28"/>
      <c r="AD351" s="28"/>
      <c r="AE351" s="28"/>
      <c r="AF351" s="30"/>
      <c r="AG351" s="30"/>
      <c r="AH351" s="30"/>
      <c r="AI351" s="30"/>
      <c r="AJ351" s="31">
        <v>3.0720000000000001</v>
      </c>
      <c r="AK351" s="31"/>
      <c r="AL351" s="32">
        <v>1.75</v>
      </c>
      <c r="AM351" s="28">
        <v>5250</v>
      </c>
      <c r="AN351" s="28">
        <v>2625</v>
      </c>
      <c r="AO351" s="28">
        <v>2100</v>
      </c>
      <c r="AP351" s="28">
        <v>1400</v>
      </c>
      <c r="AQ351" s="28">
        <v>5300</v>
      </c>
      <c r="AR351" s="28">
        <v>2600</v>
      </c>
      <c r="AS351" s="28">
        <v>2100</v>
      </c>
      <c r="AT351" s="28">
        <v>1400</v>
      </c>
      <c r="AU351" s="33"/>
      <c r="AV351" s="23" t="s">
        <v>10</v>
      </c>
      <c r="AW351" s="34"/>
      <c r="AX351" s="35">
        <v>300</v>
      </c>
      <c r="AY351" s="17"/>
      <c r="AZ351" s="17"/>
      <c r="BA351" s="17"/>
      <c r="BB351" s="17"/>
      <c r="BC351" s="17"/>
      <c r="BD351" s="17"/>
      <c r="BE351" s="17"/>
      <c r="BF351" s="17"/>
      <c r="BG351" s="17"/>
      <c r="BH351" s="80" t="str">
        <f>TRIM(H351)</f>
        <v>Đường Tân Hiền</v>
      </c>
      <c r="BI351" s="80" t="str">
        <f>TRIM(I351)</f>
        <v>Đường tỉnh 768</v>
      </c>
      <c r="BJ351" s="80" t="str">
        <f>TRIM(J351)</f>
        <v>Giáp ranh phường Trảng Dài</v>
      </c>
      <c r="BK351" s="37" t="str">
        <f>UPPER(LEFT(BH351,1))&amp;MID(BH351,2,LEN(BH351))</f>
        <v>Đường Tân Hiền</v>
      </c>
      <c r="BL351" s="37" t="str">
        <f>UPPER(LEFT(BI351,1))&amp;MID(BI351,2,LEN(BI351))</f>
        <v>Đường tỉnh 768</v>
      </c>
      <c r="BM351" s="37" t="str">
        <f>UPPER(LEFT(BJ351,1))&amp;MID(BJ351,2,LEN(BJ351))</f>
        <v>Giáp ranh phường Trảng Dài</v>
      </c>
      <c r="BN351" s="17"/>
      <c r="BO351" s="17"/>
      <c r="BP351" s="17"/>
      <c r="BQ351" s="17"/>
      <c r="BR351" s="17"/>
      <c r="BS351" s="17"/>
      <c r="BT351" s="17"/>
      <c r="BU351" s="17"/>
      <c r="BV351" s="17"/>
      <c r="BW351" s="17"/>
      <c r="BX351" s="17"/>
      <c r="BY351" s="17"/>
      <c r="BZ351" s="17"/>
      <c r="CA351" s="17"/>
      <c r="CB351" s="17"/>
      <c r="CC351" s="17"/>
      <c r="CD351" s="17"/>
      <c r="CE351" s="17"/>
      <c r="CF351" s="17"/>
      <c r="CG351" s="17"/>
      <c r="CH351" s="17"/>
      <c r="CI351" s="17"/>
      <c r="CJ351" s="17"/>
      <c r="CK351" s="17"/>
      <c r="CL351" s="17"/>
      <c r="CM351" s="17"/>
      <c r="CN351" s="17"/>
      <c r="CO351" s="17"/>
      <c r="CP351" s="17"/>
      <c r="CQ351" s="17"/>
      <c r="CR351" s="17"/>
      <c r="CS351" s="17"/>
      <c r="CT351" s="17"/>
      <c r="CU351" s="17"/>
      <c r="CV351" s="17"/>
      <c r="CW351" s="17"/>
      <c r="CX351" s="17"/>
      <c r="CY351" s="17"/>
      <c r="CZ351" s="17"/>
      <c r="DA351" s="17"/>
      <c r="DB351" s="17"/>
      <c r="DC351" s="17"/>
      <c r="DD351" s="17"/>
      <c r="DE351" s="17"/>
      <c r="DF351" s="17"/>
      <c r="DG351" s="17"/>
      <c r="DH351" s="17"/>
      <c r="DI351" s="17"/>
      <c r="DJ351" s="17"/>
      <c r="DK351" s="17"/>
      <c r="DL351" s="17"/>
      <c r="DM351" s="17"/>
      <c r="DN351" s="17"/>
      <c r="DO351" s="17"/>
      <c r="DP351" s="17"/>
      <c r="DQ351" s="17"/>
      <c r="DR351" s="17"/>
      <c r="DS351" s="17"/>
      <c r="DT351" s="17"/>
      <c r="DU351" s="17"/>
      <c r="DV351" s="17"/>
      <c r="DW351" s="17"/>
      <c r="DX351" s="17"/>
      <c r="DY351" s="17"/>
      <c r="DZ351" s="17"/>
      <c r="EA351" s="17"/>
      <c r="EB351" s="17"/>
      <c r="EC351" s="17"/>
      <c r="ED351" s="17"/>
      <c r="EE351" s="17"/>
      <c r="EF351" s="17"/>
      <c r="EG351" s="17"/>
      <c r="EH351" s="17"/>
      <c r="EI351" s="17"/>
      <c r="EJ351" s="17"/>
      <c r="EK351" s="17"/>
      <c r="EL351" s="17"/>
      <c r="EM351" s="17"/>
      <c r="EN351" s="17"/>
      <c r="EO351" s="17"/>
      <c r="EP351" s="17"/>
      <c r="EQ351" s="17"/>
      <c r="ER351" s="17"/>
      <c r="ES351" s="17"/>
      <c r="ET351" s="17"/>
      <c r="EU351" s="17"/>
      <c r="EV351" s="17"/>
      <c r="EW351" s="17"/>
      <c r="EX351" s="17"/>
      <c r="EY351" s="17"/>
      <c r="EZ351" s="17"/>
      <c r="FA351" s="17"/>
      <c r="FB351" s="17"/>
      <c r="FC351" s="17"/>
      <c r="FD351" s="17"/>
      <c r="FE351" s="17"/>
      <c r="FF351" s="17"/>
      <c r="FG351" s="17"/>
      <c r="FH351" s="17"/>
      <c r="FI351" s="17"/>
      <c r="FJ351" s="17"/>
      <c r="FK351" s="17"/>
      <c r="FL351" s="17"/>
      <c r="FM351" s="17"/>
      <c r="FN351" s="17"/>
      <c r="FO351" s="17"/>
      <c r="FP351" s="17"/>
      <c r="FQ351" s="17"/>
      <c r="FR351" s="17"/>
      <c r="FS351" s="17"/>
      <c r="FT351" s="17"/>
      <c r="FU351" s="17"/>
      <c r="FV351" s="17"/>
      <c r="FW351" s="17"/>
      <c r="FX351" s="17"/>
      <c r="FY351" s="17"/>
      <c r="FZ351" s="17"/>
      <c r="GA351" s="17"/>
      <c r="GB351" s="17"/>
      <c r="GC351" s="17"/>
      <c r="GD351" s="17"/>
      <c r="GE351" s="17"/>
      <c r="GF351" s="17"/>
      <c r="GG351" s="17"/>
      <c r="GH351" s="17"/>
      <c r="GI351" s="17"/>
      <c r="GJ351" s="17"/>
      <c r="GK351" s="17"/>
      <c r="GL351" s="17"/>
      <c r="GM351" s="17"/>
      <c r="GN351" s="17"/>
      <c r="GO351" s="17"/>
      <c r="GP351" s="17"/>
      <c r="GQ351" s="17"/>
      <c r="GR351" s="17"/>
      <c r="GS351" s="17"/>
      <c r="GT351" s="17"/>
      <c r="GU351" s="17"/>
      <c r="GV351" s="17"/>
      <c r="GW351" s="17"/>
      <c r="GX351" s="17"/>
      <c r="GY351" s="17"/>
      <c r="GZ351" s="17"/>
      <c r="HA351" s="17"/>
      <c r="HB351" s="17"/>
      <c r="HC351" s="17"/>
      <c r="HD351" s="17"/>
      <c r="HE351" s="17"/>
      <c r="HF351" s="17"/>
      <c r="HG351" s="17"/>
      <c r="HH351" s="17"/>
      <c r="HI351" s="17"/>
      <c r="HJ351" s="17"/>
      <c r="HK351" s="17"/>
      <c r="HL351" s="17"/>
      <c r="HM351" s="17"/>
      <c r="HN351" s="17"/>
      <c r="HO351" s="17"/>
      <c r="HP351" s="17"/>
      <c r="HQ351" s="17"/>
      <c r="HR351" s="17"/>
      <c r="HS351" s="17"/>
      <c r="HT351" s="17"/>
      <c r="HU351" s="17"/>
      <c r="HV351" s="17"/>
      <c r="HW351" s="17"/>
      <c r="HX351" s="17"/>
      <c r="HY351" s="17"/>
      <c r="HZ351" s="17"/>
      <c r="IA351" s="17"/>
      <c r="IB351" s="17"/>
      <c r="IC351" s="17"/>
      <c r="ID351" s="17"/>
      <c r="IE351" s="17"/>
      <c r="IF351" s="17"/>
      <c r="IG351" s="17"/>
      <c r="IH351" s="17"/>
      <c r="II351" s="17"/>
      <c r="IJ351" s="17"/>
      <c r="IK351" s="17"/>
      <c r="IL351" s="17"/>
      <c r="IM351" s="17"/>
      <c r="IN351" s="17"/>
      <c r="IO351" s="17"/>
      <c r="IP351" s="17"/>
    </row>
    <row r="352" spans="1:250" ht="16.5" hidden="1">
      <c r="A352" s="22"/>
      <c r="B352" s="22"/>
      <c r="C352" s="22"/>
      <c r="D352" s="22"/>
      <c r="E352" s="23"/>
      <c r="F352" s="24"/>
      <c r="G352" s="24"/>
      <c r="H352" s="41"/>
      <c r="I352" s="25"/>
      <c r="J352" s="25"/>
      <c r="K352" s="26"/>
      <c r="L352" s="24"/>
      <c r="M352" s="24"/>
      <c r="N352" s="24"/>
      <c r="O352" s="26"/>
      <c r="P352" s="26"/>
      <c r="Q352" s="26"/>
      <c r="R352" s="26"/>
      <c r="S352" s="92"/>
      <c r="T352" s="28"/>
      <c r="U352" s="28"/>
      <c r="V352" s="28"/>
      <c r="W352" s="28"/>
      <c r="X352" s="29"/>
      <c r="Y352" s="29"/>
      <c r="Z352" s="29"/>
      <c r="AA352" s="29"/>
      <c r="AB352" s="28"/>
      <c r="AC352" s="28"/>
      <c r="AD352" s="28"/>
      <c r="AE352" s="28"/>
      <c r="AF352" s="30"/>
      <c r="AG352" s="30"/>
      <c r="AH352" s="30"/>
      <c r="AI352" s="30"/>
      <c r="AJ352" s="31"/>
      <c r="AK352" s="31"/>
      <c r="AL352" s="32"/>
      <c r="AM352" s="28"/>
      <c r="AN352" s="28"/>
      <c r="AO352" s="28"/>
      <c r="AP352" s="28"/>
      <c r="AQ352" s="28"/>
      <c r="AR352" s="28"/>
      <c r="AS352" s="28"/>
      <c r="AT352" s="28"/>
      <c r="AU352" s="33"/>
      <c r="AV352" s="23"/>
      <c r="AW352" s="34"/>
      <c r="AX352" s="35"/>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7"/>
      <c r="CU352" s="17"/>
      <c r="CV352" s="17"/>
      <c r="CW352" s="17"/>
      <c r="CX352" s="17"/>
      <c r="CY352" s="17"/>
      <c r="CZ352" s="17"/>
      <c r="DA352" s="17"/>
      <c r="DB352" s="17"/>
      <c r="DC352" s="17"/>
      <c r="DD352" s="17"/>
      <c r="DE352" s="17"/>
      <c r="DF352" s="17"/>
      <c r="DG352" s="17"/>
      <c r="DH352" s="17"/>
      <c r="DI352" s="17"/>
      <c r="DJ352" s="17"/>
      <c r="DK352" s="17"/>
      <c r="DL352" s="17"/>
      <c r="DM352" s="17"/>
      <c r="DN352" s="17"/>
      <c r="DO352" s="17"/>
      <c r="DP352" s="17"/>
      <c r="DQ352" s="17"/>
      <c r="DR352" s="17"/>
      <c r="DS352" s="17"/>
      <c r="DT352" s="17"/>
      <c r="DU352" s="17"/>
      <c r="DV352" s="17"/>
      <c r="DW352" s="17"/>
      <c r="DX352" s="17"/>
      <c r="DY352" s="17"/>
      <c r="DZ352" s="17"/>
      <c r="EA352" s="17"/>
      <c r="EB352" s="17"/>
      <c r="EC352" s="17"/>
      <c r="ED352" s="17"/>
      <c r="EE352" s="17"/>
      <c r="EF352" s="17"/>
      <c r="EG352" s="17"/>
      <c r="EH352" s="17"/>
      <c r="EI352" s="17"/>
      <c r="EJ352" s="17"/>
      <c r="EK352" s="17"/>
      <c r="EL352" s="17"/>
      <c r="EM352" s="17"/>
      <c r="EN352" s="17"/>
      <c r="EO352" s="17"/>
      <c r="EP352" s="17"/>
      <c r="EQ352" s="17"/>
      <c r="ER352" s="17"/>
      <c r="ES352" s="17"/>
      <c r="ET352" s="17"/>
      <c r="EU352" s="17"/>
      <c r="EV352" s="17"/>
      <c r="EW352" s="17"/>
      <c r="EX352" s="17"/>
      <c r="EY352" s="17"/>
      <c r="EZ352" s="17"/>
      <c r="FA352" s="17"/>
      <c r="FB352" s="17"/>
      <c r="FC352" s="17"/>
      <c r="FD352" s="17"/>
      <c r="FE352" s="17"/>
      <c r="FF352" s="17"/>
      <c r="FG352" s="17"/>
      <c r="FH352" s="17"/>
      <c r="FI352" s="17"/>
      <c r="FJ352" s="17"/>
      <c r="FK352" s="17"/>
      <c r="FL352" s="17"/>
      <c r="FM352" s="17"/>
      <c r="FN352" s="17"/>
      <c r="FO352" s="17"/>
      <c r="FP352" s="17"/>
      <c r="FQ352" s="17"/>
      <c r="FR352" s="17"/>
      <c r="FS352" s="17"/>
      <c r="FT352" s="17"/>
      <c r="FU352" s="17"/>
      <c r="FV352" s="17"/>
      <c r="FW352" s="17"/>
      <c r="FX352" s="17"/>
      <c r="FY352" s="17"/>
      <c r="FZ352" s="17"/>
      <c r="GA352" s="17"/>
      <c r="GB352" s="17"/>
      <c r="GC352" s="17"/>
      <c r="GD352" s="17"/>
      <c r="GE352" s="17"/>
      <c r="GF352" s="17"/>
      <c r="GG352" s="17"/>
      <c r="GH352" s="17"/>
      <c r="GI352" s="17"/>
      <c r="GJ352" s="17"/>
      <c r="GK352" s="17"/>
      <c r="GL352" s="17"/>
      <c r="GM352" s="17"/>
      <c r="GN352" s="17"/>
      <c r="GO352" s="17"/>
      <c r="GP352" s="17"/>
      <c r="GQ352" s="17"/>
      <c r="GR352" s="17"/>
      <c r="GS352" s="17"/>
      <c r="GT352" s="17"/>
      <c r="GU352" s="17"/>
      <c r="GV352" s="17"/>
      <c r="GW352" s="17"/>
      <c r="GX352" s="17"/>
      <c r="GY352" s="17"/>
      <c r="GZ352" s="17"/>
      <c r="HA352" s="17"/>
      <c r="HB352" s="17"/>
      <c r="HC352" s="17"/>
      <c r="HD352" s="17"/>
      <c r="HE352" s="17"/>
      <c r="HF352" s="17"/>
      <c r="HG352" s="17"/>
      <c r="HH352" s="17"/>
      <c r="HI352" s="17"/>
      <c r="HJ352" s="17"/>
      <c r="HK352" s="17"/>
      <c r="HL352" s="17"/>
      <c r="HM352" s="17"/>
      <c r="HN352" s="17"/>
      <c r="HO352" s="17"/>
      <c r="HP352" s="17"/>
      <c r="HQ352" s="17"/>
      <c r="HR352" s="17"/>
      <c r="HS352" s="17"/>
      <c r="HT352" s="17"/>
      <c r="HU352" s="17"/>
      <c r="HV352" s="17"/>
      <c r="HW352" s="17"/>
      <c r="HX352" s="17"/>
      <c r="HY352" s="17"/>
      <c r="HZ352" s="17"/>
      <c r="IA352" s="17"/>
      <c r="IB352" s="17"/>
      <c r="IC352" s="17"/>
      <c r="ID352" s="17"/>
      <c r="IE352" s="17"/>
      <c r="IF352" s="17"/>
      <c r="IG352" s="17"/>
      <c r="IH352" s="17"/>
      <c r="II352" s="17"/>
      <c r="IJ352" s="17"/>
      <c r="IK352" s="17"/>
      <c r="IL352" s="17"/>
      <c r="IM352" s="17"/>
      <c r="IN352" s="17"/>
      <c r="IO352" s="17"/>
      <c r="IP352" s="17"/>
    </row>
    <row r="353" spans="1:250" ht="16.5" hidden="1">
      <c r="A353" s="22"/>
      <c r="B353" s="22"/>
      <c r="C353" s="22"/>
      <c r="D353" s="22"/>
      <c r="E353" s="23"/>
      <c r="F353" s="24"/>
      <c r="G353" s="24"/>
      <c r="H353" s="41"/>
      <c r="I353" s="25"/>
      <c r="J353" s="25"/>
      <c r="K353" s="26"/>
      <c r="L353" s="24"/>
      <c r="M353" s="24"/>
      <c r="N353" s="24"/>
      <c r="O353" s="26"/>
      <c r="P353" s="26"/>
      <c r="Q353" s="26"/>
      <c r="R353" s="26"/>
      <c r="S353" s="92"/>
      <c r="T353" s="28"/>
      <c r="U353" s="28"/>
      <c r="V353" s="28"/>
      <c r="W353" s="28"/>
      <c r="X353" s="29"/>
      <c r="Y353" s="29"/>
      <c r="Z353" s="29"/>
      <c r="AA353" s="29"/>
      <c r="AB353" s="28"/>
      <c r="AC353" s="28"/>
      <c r="AD353" s="28"/>
      <c r="AE353" s="28"/>
      <c r="AF353" s="30"/>
      <c r="AG353" s="30"/>
      <c r="AH353" s="30"/>
      <c r="AI353" s="30"/>
      <c r="AJ353" s="31"/>
      <c r="AK353" s="31"/>
      <c r="AL353" s="32"/>
      <c r="AM353" s="28"/>
      <c r="AN353" s="28"/>
      <c r="AO353" s="28"/>
      <c r="AP353" s="28"/>
      <c r="AQ353" s="28"/>
      <c r="AR353" s="28"/>
      <c r="AS353" s="28"/>
      <c r="AT353" s="28"/>
      <c r="AU353" s="33"/>
      <c r="AV353" s="23"/>
      <c r="AW353" s="34"/>
      <c r="AX353" s="35"/>
      <c r="AY353" s="17"/>
      <c r="AZ353" s="17"/>
      <c r="BA353" s="17"/>
      <c r="BB353" s="17"/>
      <c r="BC353" s="17"/>
      <c r="BD353" s="17"/>
      <c r="BE353" s="17"/>
      <c r="BF353" s="17"/>
      <c r="BG353" s="17"/>
      <c r="BH353" s="17"/>
      <c r="BI353" s="17"/>
      <c r="BJ353" s="17"/>
      <c r="BK353" s="17"/>
      <c r="BL353" s="17"/>
      <c r="BM353" s="17"/>
      <c r="BN353" s="17"/>
      <c r="BO353" s="17"/>
      <c r="BP353" s="17"/>
      <c r="BQ353" s="17"/>
      <c r="BR353" s="17"/>
      <c r="BS353" s="17"/>
      <c r="BT353" s="17"/>
      <c r="BU353" s="17"/>
      <c r="BV353" s="17"/>
      <c r="BW353" s="17"/>
      <c r="BX353" s="17"/>
      <c r="BY353" s="17"/>
      <c r="BZ353" s="17"/>
      <c r="CA353" s="17"/>
      <c r="CB353" s="17"/>
      <c r="CC353" s="17"/>
      <c r="CD353" s="17"/>
      <c r="CE353" s="17"/>
      <c r="CF353" s="17"/>
      <c r="CG353" s="17"/>
      <c r="CH353" s="17"/>
      <c r="CI353" s="17"/>
      <c r="CJ353" s="17"/>
      <c r="CK353" s="17"/>
      <c r="CL353" s="17"/>
      <c r="CM353" s="17"/>
      <c r="CN353" s="17"/>
      <c r="CO353" s="17"/>
      <c r="CP353" s="17"/>
      <c r="CQ353" s="17"/>
      <c r="CR353" s="17"/>
      <c r="CS353" s="17"/>
      <c r="CT353" s="17"/>
      <c r="CU353" s="17"/>
      <c r="CV353" s="17"/>
      <c r="CW353" s="17"/>
      <c r="CX353" s="17"/>
      <c r="CY353" s="17"/>
      <c r="CZ353" s="17"/>
      <c r="DA353" s="17"/>
      <c r="DB353" s="17"/>
      <c r="DC353" s="17"/>
      <c r="DD353" s="17"/>
      <c r="DE353" s="17"/>
      <c r="DF353" s="17"/>
      <c r="DG353" s="17"/>
      <c r="DH353" s="17"/>
      <c r="DI353" s="17"/>
      <c r="DJ353" s="17"/>
      <c r="DK353" s="17"/>
      <c r="DL353" s="17"/>
      <c r="DM353" s="17"/>
      <c r="DN353" s="17"/>
      <c r="DO353" s="17"/>
      <c r="DP353" s="17"/>
      <c r="DQ353" s="17"/>
      <c r="DR353" s="17"/>
      <c r="DS353" s="17"/>
      <c r="DT353" s="17"/>
      <c r="DU353" s="17"/>
      <c r="DV353" s="17"/>
      <c r="DW353" s="17"/>
      <c r="DX353" s="17"/>
      <c r="DY353" s="17"/>
      <c r="DZ353" s="17"/>
      <c r="EA353" s="17"/>
      <c r="EB353" s="17"/>
      <c r="EC353" s="17"/>
      <c r="ED353" s="17"/>
      <c r="EE353" s="17"/>
      <c r="EF353" s="17"/>
      <c r="EG353" s="17"/>
      <c r="EH353" s="17"/>
      <c r="EI353" s="17"/>
      <c r="EJ353" s="17"/>
      <c r="EK353" s="17"/>
      <c r="EL353" s="17"/>
      <c r="EM353" s="17"/>
      <c r="EN353" s="17"/>
      <c r="EO353" s="17"/>
      <c r="EP353" s="17"/>
      <c r="EQ353" s="17"/>
      <c r="ER353" s="17"/>
      <c r="ES353" s="17"/>
      <c r="ET353" s="17"/>
      <c r="EU353" s="17"/>
      <c r="EV353" s="17"/>
      <c r="EW353" s="17"/>
      <c r="EX353" s="17"/>
      <c r="EY353" s="17"/>
      <c r="EZ353" s="17"/>
      <c r="FA353" s="17"/>
      <c r="FB353" s="17"/>
      <c r="FC353" s="17"/>
      <c r="FD353" s="17"/>
      <c r="FE353" s="17"/>
      <c r="FF353" s="17"/>
      <c r="FG353" s="17"/>
      <c r="FH353" s="17"/>
      <c r="FI353" s="17"/>
      <c r="FJ353" s="17"/>
      <c r="FK353" s="17"/>
      <c r="FL353" s="17"/>
      <c r="FM353" s="17"/>
      <c r="FN353" s="17"/>
      <c r="FO353" s="17"/>
      <c r="FP353" s="17"/>
      <c r="FQ353" s="17"/>
      <c r="FR353" s="17"/>
      <c r="FS353" s="17"/>
      <c r="FT353" s="17"/>
      <c r="FU353" s="17"/>
      <c r="FV353" s="17"/>
      <c r="FW353" s="17"/>
      <c r="FX353" s="17"/>
      <c r="FY353" s="17"/>
      <c r="FZ353" s="17"/>
      <c r="GA353" s="17"/>
      <c r="GB353" s="17"/>
      <c r="GC353" s="17"/>
      <c r="GD353" s="17"/>
      <c r="GE353" s="17"/>
      <c r="GF353" s="17"/>
      <c r="GG353" s="17"/>
      <c r="GH353" s="17"/>
      <c r="GI353" s="17"/>
      <c r="GJ353" s="17"/>
      <c r="GK353" s="17"/>
      <c r="GL353" s="17"/>
      <c r="GM353" s="17"/>
      <c r="GN353" s="17"/>
      <c r="GO353" s="17"/>
      <c r="GP353" s="17"/>
      <c r="GQ353" s="17"/>
      <c r="GR353" s="17"/>
      <c r="GS353" s="17"/>
      <c r="GT353" s="17"/>
      <c r="GU353" s="17"/>
      <c r="GV353" s="17"/>
      <c r="GW353" s="17"/>
      <c r="GX353" s="17"/>
      <c r="GY353" s="17"/>
      <c r="GZ353" s="17"/>
      <c r="HA353" s="17"/>
      <c r="HB353" s="17"/>
      <c r="HC353" s="17"/>
      <c r="HD353" s="17"/>
      <c r="HE353" s="17"/>
      <c r="HF353" s="17"/>
      <c r="HG353" s="17"/>
      <c r="HH353" s="17"/>
      <c r="HI353" s="17"/>
      <c r="HJ353" s="17"/>
      <c r="HK353" s="17"/>
      <c r="HL353" s="17"/>
      <c r="HM353" s="17"/>
      <c r="HN353" s="17"/>
      <c r="HO353" s="17"/>
      <c r="HP353" s="17"/>
      <c r="HQ353" s="17"/>
      <c r="HR353" s="17"/>
      <c r="HS353" s="17"/>
      <c r="HT353" s="17"/>
      <c r="HU353" s="17"/>
      <c r="HV353" s="17"/>
      <c r="HW353" s="17"/>
      <c r="HX353" s="17"/>
      <c r="HY353" s="17"/>
      <c r="HZ353" s="17"/>
      <c r="IA353" s="17"/>
      <c r="IB353" s="17"/>
      <c r="IC353" s="17"/>
      <c r="ID353" s="17"/>
      <c r="IE353" s="17"/>
      <c r="IF353" s="17"/>
      <c r="IG353" s="17"/>
      <c r="IH353" s="17"/>
      <c r="II353" s="17"/>
      <c r="IJ353" s="17"/>
      <c r="IK353" s="17"/>
      <c r="IL353" s="17"/>
      <c r="IM353" s="17"/>
      <c r="IN353" s="17"/>
      <c r="IO353" s="17"/>
      <c r="IP353" s="17"/>
    </row>
    <row r="354" spans="1:250" ht="16.5" hidden="1">
      <c r="A354" s="22"/>
      <c r="B354" s="22"/>
      <c r="C354" s="22"/>
      <c r="D354" s="22"/>
      <c r="E354" s="23"/>
      <c r="F354" s="24"/>
      <c r="G354" s="24"/>
      <c r="H354" s="41"/>
      <c r="I354" s="25"/>
      <c r="J354" s="25"/>
      <c r="K354" s="26"/>
      <c r="L354" s="24"/>
      <c r="M354" s="24"/>
      <c r="N354" s="24"/>
      <c r="O354" s="26"/>
      <c r="P354" s="26"/>
      <c r="Q354" s="26"/>
      <c r="R354" s="26"/>
      <c r="S354" s="92"/>
      <c r="T354" s="28"/>
      <c r="U354" s="28"/>
      <c r="V354" s="28"/>
      <c r="W354" s="28"/>
      <c r="X354" s="29"/>
      <c r="Y354" s="29"/>
      <c r="Z354" s="29"/>
      <c r="AA354" s="29"/>
      <c r="AB354" s="28"/>
      <c r="AC354" s="28"/>
      <c r="AD354" s="28"/>
      <c r="AE354" s="28"/>
      <c r="AF354" s="30"/>
      <c r="AG354" s="30"/>
      <c r="AH354" s="30"/>
      <c r="AI354" s="30"/>
      <c r="AJ354" s="31"/>
      <c r="AK354" s="31"/>
      <c r="AL354" s="32"/>
      <c r="AM354" s="28"/>
      <c r="AN354" s="28"/>
      <c r="AO354" s="28"/>
      <c r="AP354" s="28"/>
      <c r="AQ354" s="28"/>
      <c r="AR354" s="28"/>
      <c r="AS354" s="28"/>
      <c r="AT354" s="28"/>
      <c r="AU354" s="33"/>
      <c r="AV354" s="23"/>
      <c r="AW354" s="34"/>
      <c r="AX354" s="35"/>
      <c r="AY354" s="17"/>
      <c r="AZ354" s="17"/>
      <c r="BA354" s="17"/>
      <c r="BB354" s="17"/>
      <c r="BC354" s="17"/>
      <c r="BD354" s="17"/>
      <c r="BE354" s="17"/>
      <c r="BF354" s="17"/>
      <c r="BG354" s="17"/>
      <c r="BH354" s="17"/>
      <c r="BI354" s="17"/>
      <c r="BJ354" s="17"/>
      <c r="BK354" s="17"/>
      <c r="BL354" s="17"/>
      <c r="BM354" s="17"/>
      <c r="BN354" s="17"/>
      <c r="BO354" s="17"/>
      <c r="BP354" s="17"/>
      <c r="BQ354" s="17"/>
      <c r="BR354" s="17"/>
      <c r="BS354" s="17"/>
      <c r="BT354" s="17"/>
      <c r="BU354" s="17"/>
      <c r="BV354" s="17"/>
      <c r="BW354" s="17"/>
      <c r="BX354" s="17"/>
      <c r="BY354" s="17"/>
      <c r="BZ354" s="17"/>
      <c r="CA354" s="17"/>
      <c r="CB354" s="17"/>
      <c r="CC354" s="17"/>
      <c r="CD354" s="17"/>
      <c r="CE354" s="17"/>
      <c r="CF354" s="17"/>
      <c r="CG354" s="17"/>
      <c r="CH354" s="17"/>
      <c r="CI354" s="17"/>
      <c r="CJ354" s="17"/>
      <c r="CK354" s="17"/>
      <c r="CL354" s="17"/>
      <c r="CM354" s="17"/>
      <c r="CN354" s="17"/>
      <c r="CO354" s="17"/>
      <c r="CP354" s="17"/>
      <c r="CQ354" s="17"/>
      <c r="CR354" s="17"/>
      <c r="CS354" s="17"/>
      <c r="CT354" s="17"/>
      <c r="CU354" s="17"/>
      <c r="CV354" s="17"/>
      <c r="CW354" s="17"/>
      <c r="CX354" s="17"/>
      <c r="CY354" s="17"/>
      <c r="CZ354" s="17"/>
      <c r="DA354" s="17"/>
      <c r="DB354" s="17"/>
      <c r="DC354" s="17"/>
      <c r="DD354" s="17"/>
      <c r="DE354" s="17"/>
      <c r="DF354" s="17"/>
      <c r="DG354" s="17"/>
      <c r="DH354" s="17"/>
      <c r="DI354" s="17"/>
      <c r="DJ354" s="17"/>
      <c r="DK354" s="17"/>
      <c r="DL354" s="17"/>
      <c r="DM354" s="17"/>
      <c r="DN354" s="17"/>
      <c r="DO354" s="17"/>
      <c r="DP354" s="17"/>
      <c r="DQ354" s="17"/>
      <c r="DR354" s="17"/>
      <c r="DS354" s="17"/>
      <c r="DT354" s="17"/>
      <c r="DU354" s="17"/>
      <c r="DV354" s="17"/>
      <c r="DW354" s="17"/>
      <c r="DX354" s="17"/>
      <c r="DY354" s="17"/>
      <c r="DZ354" s="17"/>
      <c r="EA354" s="17"/>
      <c r="EB354" s="17"/>
      <c r="EC354" s="17"/>
      <c r="ED354" s="17"/>
      <c r="EE354" s="17"/>
      <c r="EF354" s="17"/>
      <c r="EG354" s="17"/>
      <c r="EH354" s="17"/>
      <c r="EI354" s="17"/>
      <c r="EJ354" s="17"/>
      <c r="EK354" s="17"/>
      <c r="EL354" s="17"/>
      <c r="EM354" s="17"/>
      <c r="EN354" s="17"/>
      <c r="EO354" s="17"/>
      <c r="EP354" s="17"/>
      <c r="EQ354" s="17"/>
      <c r="ER354" s="17"/>
      <c r="ES354" s="17"/>
      <c r="ET354" s="17"/>
      <c r="EU354" s="17"/>
      <c r="EV354" s="17"/>
      <c r="EW354" s="17"/>
      <c r="EX354" s="17"/>
      <c r="EY354" s="17"/>
      <c r="EZ354" s="17"/>
      <c r="FA354" s="17"/>
      <c r="FB354" s="17"/>
      <c r="FC354" s="17"/>
      <c r="FD354" s="17"/>
      <c r="FE354" s="17"/>
      <c r="FF354" s="17"/>
      <c r="FG354" s="17"/>
      <c r="FH354" s="17"/>
      <c r="FI354" s="17"/>
      <c r="FJ354" s="17"/>
      <c r="FK354" s="17"/>
      <c r="FL354" s="17"/>
      <c r="FM354" s="17"/>
      <c r="FN354" s="17"/>
      <c r="FO354" s="17"/>
      <c r="FP354" s="17"/>
      <c r="FQ354" s="17"/>
      <c r="FR354" s="17"/>
      <c r="FS354" s="17"/>
      <c r="FT354" s="17"/>
      <c r="FU354" s="17"/>
      <c r="FV354" s="17"/>
      <c r="FW354" s="17"/>
      <c r="FX354" s="17"/>
      <c r="FY354" s="17"/>
      <c r="FZ354" s="17"/>
      <c r="GA354" s="17"/>
      <c r="GB354" s="17"/>
      <c r="GC354" s="17"/>
      <c r="GD354" s="17"/>
      <c r="GE354" s="17"/>
      <c r="GF354" s="17"/>
      <c r="GG354" s="17"/>
      <c r="GH354" s="17"/>
      <c r="GI354" s="17"/>
      <c r="GJ354" s="17"/>
      <c r="GK354" s="17"/>
      <c r="GL354" s="17"/>
      <c r="GM354" s="17"/>
      <c r="GN354" s="17"/>
      <c r="GO354" s="17"/>
      <c r="GP354" s="17"/>
      <c r="GQ354" s="17"/>
      <c r="GR354" s="17"/>
      <c r="GS354" s="17"/>
      <c r="GT354" s="17"/>
      <c r="GU354" s="17"/>
      <c r="GV354" s="17"/>
      <c r="GW354" s="17"/>
      <c r="GX354" s="17"/>
      <c r="GY354" s="17"/>
      <c r="GZ354" s="17"/>
      <c r="HA354" s="17"/>
      <c r="HB354" s="17"/>
      <c r="HC354" s="17"/>
      <c r="HD354" s="17"/>
      <c r="HE354" s="17"/>
      <c r="HF354" s="17"/>
      <c r="HG354" s="17"/>
      <c r="HH354" s="17"/>
      <c r="HI354" s="17"/>
      <c r="HJ354" s="17"/>
      <c r="HK354" s="17"/>
      <c r="HL354" s="17"/>
      <c r="HM354" s="17"/>
      <c r="HN354" s="17"/>
      <c r="HO354" s="17"/>
      <c r="HP354" s="17"/>
      <c r="HQ354" s="17"/>
      <c r="HR354" s="17"/>
      <c r="HS354" s="17"/>
      <c r="HT354" s="17"/>
      <c r="HU354" s="17"/>
      <c r="HV354" s="17"/>
      <c r="HW354" s="17"/>
      <c r="HX354" s="17"/>
      <c r="HY354" s="17"/>
      <c r="HZ354" s="17"/>
      <c r="IA354" s="17"/>
      <c r="IB354" s="17"/>
      <c r="IC354" s="17"/>
      <c r="ID354" s="17"/>
      <c r="IE354" s="17"/>
      <c r="IF354" s="17"/>
      <c r="IG354" s="17"/>
      <c r="IH354" s="17"/>
      <c r="II354" s="17"/>
      <c r="IJ354" s="17"/>
      <c r="IK354" s="17"/>
      <c r="IL354" s="17"/>
      <c r="IM354" s="17"/>
      <c r="IN354" s="17"/>
      <c r="IO354" s="17"/>
      <c r="IP354" s="17"/>
    </row>
    <row r="355" spans="1:250" ht="16.5" hidden="1">
      <c r="A355" s="22"/>
      <c r="B355" s="22"/>
      <c r="C355" s="22"/>
      <c r="D355" s="22"/>
      <c r="E355" s="23"/>
      <c r="F355" s="24"/>
      <c r="G355" s="24"/>
      <c r="H355" s="41"/>
      <c r="I355" s="25"/>
      <c r="J355" s="25"/>
      <c r="K355" s="26"/>
      <c r="L355" s="24"/>
      <c r="M355" s="24"/>
      <c r="N355" s="24"/>
      <c r="O355" s="26"/>
      <c r="P355" s="26"/>
      <c r="Q355" s="26"/>
      <c r="R355" s="26"/>
      <c r="S355" s="92"/>
      <c r="T355" s="28"/>
      <c r="U355" s="28"/>
      <c r="V355" s="28"/>
      <c r="W355" s="28"/>
      <c r="X355" s="29"/>
      <c r="Y355" s="29"/>
      <c r="Z355" s="29"/>
      <c r="AA355" s="29"/>
      <c r="AB355" s="28"/>
      <c r="AC355" s="28"/>
      <c r="AD355" s="28"/>
      <c r="AE355" s="28"/>
      <c r="AF355" s="30"/>
      <c r="AG355" s="30"/>
      <c r="AH355" s="30"/>
      <c r="AI355" s="30"/>
      <c r="AJ355" s="31"/>
      <c r="AK355" s="31"/>
      <c r="AL355" s="32"/>
      <c r="AM355" s="28"/>
      <c r="AN355" s="28"/>
      <c r="AO355" s="28"/>
      <c r="AP355" s="28"/>
      <c r="AQ355" s="28"/>
      <c r="AR355" s="28"/>
      <c r="AS355" s="28"/>
      <c r="AT355" s="28"/>
      <c r="AU355" s="33"/>
      <c r="AV355" s="23"/>
      <c r="AW355" s="34"/>
      <c r="AX355" s="35"/>
      <c r="AY355" s="17"/>
      <c r="AZ355" s="17"/>
      <c r="BA355" s="17"/>
      <c r="BB355" s="17"/>
      <c r="BC355" s="17"/>
      <c r="BD355" s="17"/>
      <c r="BE355" s="17"/>
      <c r="BF355" s="17"/>
      <c r="BG355" s="17"/>
      <c r="BH355" s="17"/>
      <c r="BI355" s="17"/>
      <c r="BJ355" s="17"/>
      <c r="BK355" s="17"/>
      <c r="BL355" s="17"/>
      <c r="BM355" s="17"/>
      <c r="BN355" s="17"/>
      <c r="BO355" s="17"/>
      <c r="BP355" s="17"/>
      <c r="BQ355" s="17"/>
      <c r="BR355" s="17"/>
      <c r="BS355" s="17"/>
      <c r="BT355" s="17"/>
      <c r="BU355" s="17"/>
      <c r="BV355" s="17"/>
      <c r="BW355" s="17"/>
      <c r="BX355" s="17"/>
      <c r="BY355" s="17"/>
      <c r="BZ355" s="17"/>
      <c r="CA355" s="17"/>
      <c r="CB355" s="17"/>
      <c r="CC355" s="17"/>
      <c r="CD355" s="17"/>
      <c r="CE355" s="17"/>
      <c r="CF355" s="17"/>
      <c r="CG355" s="17"/>
      <c r="CH355" s="17"/>
      <c r="CI355" s="17"/>
      <c r="CJ355" s="17"/>
      <c r="CK355" s="17"/>
      <c r="CL355" s="17"/>
      <c r="CM355" s="17"/>
      <c r="CN355" s="17"/>
      <c r="CO355" s="17"/>
      <c r="CP355" s="17"/>
      <c r="CQ355" s="17"/>
      <c r="CR355" s="17"/>
      <c r="CS355" s="17"/>
      <c r="CT355" s="17"/>
      <c r="CU355" s="17"/>
      <c r="CV355" s="17"/>
      <c r="CW355" s="17"/>
      <c r="CX355" s="17"/>
      <c r="CY355" s="17"/>
      <c r="CZ355" s="17"/>
      <c r="DA355" s="17"/>
      <c r="DB355" s="17"/>
      <c r="DC355" s="17"/>
      <c r="DD355" s="17"/>
      <c r="DE355" s="17"/>
      <c r="DF355" s="17"/>
      <c r="DG355" s="17"/>
      <c r="DH355" s="17"/>
      <c r="DI355" s="17"/>
      <c r="DJ355" s="17"/>
      <c r="DK355" s="17"/>
      <c r="DL355" s="17"/>
      <c r="DM355" s="17"/>
      <c r="DN355" s="17"/>
      <c r="DO355" s="17"/>
      <c r="DP355" s="17"/>
      <c r="DQ355" s="17"/>
      <c r="DR355" s="17"/>
      <c r="DS355" s="17"/>
      <c r="DT355" s="17"/>
      <c r="DU355" s="17"/>
      <c r="DV355" s="17"/>
      <c r="DW355" s="17"/>
      <c r="DX355" s="17"/>
      <c r="DY355" s="17"/>
      <c r="DZ355" s="17"/>
      <c r="EA355" s="17"/>
      <c r="EB355" s="17"/>
      <c r="EC355" s="17"/>
      <c r="ED355" s="17"/>
      <c r="EE355" s="17"/>
      <c r="EF355" s="17"/>
      <c r="EG355" s="17"/>
      <c r="EH355" s="17"/>
      <c r="EI355" s="17"/>
      <c r="EJ355" s="17"/>
      <c r="EK355" s="17"/>
      <c r="EL355" s="17"/>
      <c r="EM355" s="17"/>
      <c r="EN355" s="17"/>
      <c r="EO355" s="17"/>
      <c r="EP355" s="17"/>
      <c r="EQ355" s="17"/>
      <c r="ER355" s="17"/>
      <c r="ES355" s="17"/>
      <c r="ET355" s="17"/>
      <c r="EU355" s="17"/>
      <c r="EV355" s="17"/>
      <c r="EW355" s="17"/>
      <c r="EX355" s="17"/>
      <c r="EY355" s="17"/>
      <c r="EZ355" s="17"/>
      <c r="FA355" s="17"/>
      <c r="FB355" s="17"/>
      <c r="FC355" s="17"/>
      <c r="FD355" s="17"/>
      <c r="FE355" s="17"/>
      <c r="FF355" s="17"/>
      <c r="FG355" s="17"/>
      <c r="FH355" s="17"/>
      <c r="FI355" s="17"/>
      <c r="FJ355" s="17"/>
      <c r="FK355" s="17"/>
      <c r="FL355" s="17"/>
      <c r="FM355" s="17"/>
      <c r="FN355" s="17"/>
      <c r="FO355" s="17"/>
      <c r="FP355" s="17"/>
      <c r="FQ355" s="17"/>
      <c r="FR355" s="17"/>
      <c r="FS355" s="17"/>
      <c r="FT355" s="17"/>
      <c r="FU355" s="17"/>
      <c r="FV355" s="17"/>
      <c r="FW355" s="17"/>
      <c r="FX355" s="17"/>
      <c r="FY355" s="17"/>
      <c r="FZ355" s="17"/>
      <c r="GA355" s="17"/>
      <c r="GB355" s="17"/>
      <c r="GC355" s="17"/>
      <c r="GD355" s="17"/>
      <c r="GE355" s="17"/>
      <c r="GF355" s="17"/>
      <c r="GG355" s="17"/>
      <c r="GH355" s="17"/>
      <c r="GI355" s="17"/>
      <c r="GJ355" s="17"/>
      <c r="GK355" s="17"/>
      <c r="GL355" s="17"/>
      <c r="GM355" s="17"/>
      <c r="GN355" s="17"/>
      <c r="GO355" s="17"/>
      <c r="GP355" s="17"/>
      <c r="GQ355" s="17"/>
      <c r="GR355" s="17"/>
      <c r="GS355" s="17"/>
      <c r="GT355" s="17"/>
      <c r="GU355" s="17"/>
      <c r="GV355" s="17"/>
      <c r="GW355" s="17"/>
      <c r="GX355" s="17"/>
      <c r="GY355" s="17"/>
      <c r="GZ355" s="17"/>
      <c r="HA355" s="17"/>
      <c r="HB355" s="17"/>
      <c r="HC355" s="17"/>
      <c r="HD355" s="17"/>
      <c r="HE355" s="17"/>
      <c r="HF355" s="17"/>
      <c r="HG355" s="17"/>
      <c r="HH355" s="17"/>
      <c r="HI355" s="17"/>
      <c r="HJ355" s="17"/>
      <c r="HK355" s="17"/>
      <c r="HL355" s="17"/>
      <c r="HM355" s="17"/>
      <c r="HN355" s="17"/>
      <c r="HO355" s="17"/>
      <c r="HP355" s="17"/>
      <c r="HQ355" s="17"/>
      <c r="HR355" s="17"/>
      <c r="HS355" s="17"/>
      <c r="HT355" s="17"/>
      <c r="HU355" s="17"/>
      <c r="HV355" s="17"/>
      <c r="HW355" s="17"/>
      <c r="HX355" s="17"/>
      <c r="HY355" s="17"/>
      <c r="HZ355" s="17"/>
      <c r="IA355" s="17"/>
      <c r="IB355" s="17"/>
      <c r="IC355" s="17"/>
      <c r="ID355" s="17"/>
      <c r="IE355" s="17"/>
      <c r="IF355" s="17"/>
      <c r="IG355" s="17"/>
      <c r="IH355" s="17"/>
      <c r="II355" s="17"/>
      <c r="IJ355" s="17"/>
      <c r="IK355" s="17"/>
      <c r="IL355" s="17"/>
      <c r="IM355" s="17"/>
      <c r="IN355" s="17"/>
      <c r="IO355" s="17"/>
      <c r="IP355" s="17"/>
    </row>
    <row r="356" spans="1:250" ht="16.5" hidden="1">
      <c r="A356" s="22"/>
      <c r="B356" s="22"/>
      <c r="C356" s="22"/>
      <c r="D356" s="22"/>
      <c r="E356" s="23"/>
      <c r="F356" s="24"/>
      <c r="G356" s="24"/>
      <c r="H356" s="41"/>
      <c r="I356" s="25"/>
      <c r="J356" s="25"/>
      <c r="K356" s="26"/>
      <c r="L356" s="24"/>
      <c r="M356" s="24"/>
      <c r="N356" s="24"/>
      <c r="O356" s="26"/>
      <c r="P356" s="26"/>
      <c r="Q356" s="26"/>
      <c r="R356" s="26"/>
      <c r="S356" s="92"/>
      <c r="T356" s="28"/>
      <c r="U356" s="28"/>
      <c r="V356" s="28"/>
      <c r="W356" s="28"/>
      <c r="X356" s="29"/>
      <c r="Y356" s="29"/>
      <c r="Z356" s="29"/>
      <c r="AA356" s="29"/>
      <c r="AB356" s="28"/>
      <c r="AC356" s="28"/>
      <c r="AD356" s="28"/>
      <c r="AE356" s="28"/>
      <c r="AF356" s="30"/>
      <c r="AG356" s="30"/>
      <c r="AH356" s="30"/>
      <c r="AI356" s="30"/>
      <c r="AJ356" s="31"/>
      <c r="AK356" s="31"/>
      <c r="AL356" s="32"/>
      <c r="AM356" s="28"/>
      <c r="AN356" s="28"/>
      <c r="AO356" s="28"/>
      <c r="AP356" s="28"/>
      <c r="AQ356" s="28"/>
      <c r="AR356" s="28"/>
      <c r="AS356" s="28"/>
      <c r="AT356" s="28"/>
      <c r="AU356" s="33"/>
      <c r="AV356" s="23"/>
      <c r="AW356" s="34"/>
      <c r="AX356" s="35"/>
      <c r="AY356" s="17"/>
      <c r="AZ356" s="17"/>
      <c r="BA356" s="17"/>
      <c r="BB356" s="17"/>
      <c r="BC356" s="17"/>
      <c r="BD356" s="17"/>
      <c r="BE356" s="17"/>
      <c r="BF356" s="17"/>
      <c r="BG356" s="17"/>
      <c r="BH356" s="17"/>
      <c r="BI356" s="17"/>
      <c r="BJ356" s="17"/>
      <c r="BK356" s="17"/>
      <c r="BL356" s="17"/>
      <c r="BM356" s="17"/>
      <c r="BN356" s="17"/>
      <c r="BO356" s="17"/>
      <c r="BP356" s="17"/>
      <c r="BQ356" s="17"/>
      <c r="BR356" s="17"/>
      <c r="BS356" s="17"/>
      <c r="BT356" s="17"/>
      <c r="BU356" s="17"/>
      <c r="BV356" s="17"/>
      <c r="BW356" s="17"/>
      <c r="BX356" s="17"/>
      <c r="BY356" s="17"/>
      <c r="BZ356" s="17"/>
      <c r="CA356" s="17"/>
      <c r="CB356" s="17"/>
      <c r="CC356" s="17"/>
      <c r="CD356" s="17"/>
      <c r="CE356" s="17"/>
      <c r="CF356" s="17"/>
      <c r="CG356" s="17"/>
      <c r="CH356" s="17"/>
      <c r="CI356" s="17"/>
      <c r="CJ356" s="17"/>
      <c r="CK356" s="17"/>
      <c r="CL356" s="17"/>
      <c r="CM356" s="17"/>
      <c r="CN356" s="17"/>
      <c r="CO356" s="17"/>
      <c r="CP356" s="17"/>
      <c r="CQ356" s="17"/>
      <c r="CR356" s="17"/>
      <c r="CS356" s="17"/>
      <c r="CT356" s="17"/>
      <c r="CU356" s="17"/>
      <c r="CV356" s="17"/>
      <c r="CW356" s="17"/>
      <c r="CX356" s="17"/>
      <c r="CY356" s="17"/>
      <c r="CZ356" s="17"/>
      <c r="DA356" s="17"/>
      <c r="DB356" s="17"/>
      <c r="DC356" s="17"/>
      <c r="DD356" s="17"/>
      <c r="DE356" s="17"/>
      <c r="DF356" s="17"/>
      <c r="DG356" s="17"/>
      <c r="DH356" s="17"/>
      <c r="DI356" s="17"/>
      <c r="DJ356" s="17"/>
      <c r="DK356" s="17"/>
      <c r="DL356" s="17"/>
      <c r="DM356" s="17"/>
      <c r="DN356" s="17"/>
      <c r="DO356" s="17"/>
      <c r="DP356" s="17"/>
      <c r="DQ356" s="17"/>
      <c r="DR356" s="17"/>
      <c r="DS356" s="17"/>
      <c r="DT356" s="17"/>
      <c r="DU356" s="17"/>
      <c r="DV356" s="17"/>
      <c r="DW356" s="17"/>
      <c r="DX356" s="17"/>
      <c r="DY356" s="17"/>
      <c r="DZ356" s="17"/>
      <c r="EA356" s="17"/>
      <c r="EB356" s="17"/>
      <c r="EC356" s="17"/>
      <c r="ED356" s="17"/>
      <c r="EE356" s="17"/>
      <c r="EF356" s="17"/>
      <c r="EG356" s="17"/>
      <c r="EH356" s="17"/>
      <c r="EI356" s="17"/>
      <c r="EJ356" s="17"/>
      <c r="EK356" s="17"/>
      <c r="EL356" s="17"/>
      <c r="EM356" s="17"/>
      <c r="EN356" s="17"/>
      <c r="EO356" s="17"/>
      <c r="EP356" s="17"/>
      <c r="EQ356" s="17"/>
      <c r="ER356" s="17"/>
      <c r="ES356" s="17"/>
      <c r="ET356" s="17"/>
      <c r="EU356" s="17"/>
      <c r="EV356" s="17"/>
      <c r="EW356" s="17"/>
      <c r="EX356" s="17"/>
      <c r="EY356" s="17"/>
      <c r="EZ356" s="17"/>
      <c r="FA356" s="17"/>
      <c r="FB356" s="17"/>
      <c r="FC356" s="17"/>
      <c r="FD356" s="17"/>
      <c r="FE356" s="17"/>
      <c r="FF356" s="17"/>
      <c r="FG356" s="17"/>
      <c r="FH356" s="17"/>
      <c r="FI356" s="17"/>
      <c r="FJ356" s="17"/>
      <c r="FK356" s="17"/>
      <c r="FL356" s="17"/>
      <c r="FM356" s="17"/>
      <c r="FN356" s="17"/>
      <c r="FO356" s="17"/>
      <c r="FP356" s="17"/>
      <c r="FQ356" s="17"/>
      <c r="FR356" s="17"/>
      <c r="FS356" s="17"/>
      <c r="FT356" s="17"/>
      <c r="FU356" s="17"/>
      <c r="FV356" s="17"/>
      <c r="FW356" s="17"/>
      <c r="FX356" s="17"/>
      <c r="FY356" s="17"/>
      <c r="FZ356" s="17"/>
      <c r="GA356" s="17"/>
      <c r="GB356" s="17"/>
      <c r="GC356" s="17"/>
      <c r="GD356" s="17"/>
      <c r="GE356" s="17"/>
      <c r="GF356" s="17"/>
      <c r="GG356" s="17"/>
      <c r="GH356" s="17"/>
      <c r="GI356" s="17"/>
      <c r="GJ356" s="17"/>
      <c r="GK356" s="17"/>
      <c r="GL356" s="17"/>
      <c r="GM356" s="17"/>
      <c r="GN356" s="17"/>
      <c r="GO356" s="17"/>
      <c r="GP356" s="17"/>
      <c r="GQ356" s="17"/>
      <c r="GR356" s="17"/>
      <c r="GS356" s="17"/>
      <c r="GT356" s="17"/>
      <c r="GU356" s="17"/>
      <c r="GV356" s="17"/>
      <c r="GW356" s="17"/>
      <c r="GX356" s="17"/>
      <c r="GY356" s="17"/>
      <c r="GZ356" s="17"/>
      <c r="HA356" s="17"/>
      <c r="HB356" s="17"/>
      <c r="HC356" s="17"/>
      <c r="HD356" s="17"/>
      <c r="HE356" s="17"/>
      <c r="HF356" s="17"/>
      <c r="HG356" s="17"/>
      <c r="HH356" s="17"/>
      <c r="HI356" s="17"/>
      <c r="HJ356" s="17"/>
      <c r="HK356" s="17"/>
      <c r="HL356" s="17"/>
      <c r="HM356" s="17"/>
      <c r="HN356" s="17"/>
      <c r="HO356" s="17"/>
      <c r="HP356" s="17"/>
      <c r="HQ356" s="17"/>
      <c r="HR356" s="17"/>
      <c r="HS356" s="17"/>
      <c r="HT356" s="17"/>
      <c r="HU356" s="17"/>
      <c r="HV356" s="17"/>
      <c r="HW356" s="17"/>
      <c r="HX356" s="17"/>
      <c r="HY356" s="17"/>
      <c r="HZ356" s="17"/>
      <c r="IA356" s="17"/>
      <c r="IB356" s="17"/>
      <c r="IC356" s="17"/>
      <c r="ID356" s="17"/>
      <c r="IE356" s="17"/>
      <c r="IF356" s="17"/>
      <c r="IG356" s="17"/>
      <c r="IH356" s="17"/>
      <c r="II356" s="17"/>
      <c r="IJ356" s="17"/>
      <c r="IK356" s="17"/>
      <c r="IL356" s="17"/>
      <c r="IM356" s="17"/>
      <c r="IN356" s="17"/>
      <c r="IO356" s="17"/>
      <c r="IP356" s="17"/>
    </row>
    <row r="357" spans="1:250" ht="16.5" hidden="1">
      <c r="A357" s="22"/>
      <c r="B357" s="22"/>
      <c r="C357" s="22"/>
      <c r="D357" s="22"/>
      <c r="E357" s="23"/>
      <c r="F357" s="24"/>
      <c r="G357" s="24"/>
      <c r="H357" s="41"/>
      <c r="I357" s="25"/>
      <c r="J357" s="25"/>
      <c r="K357" s="26"/>
      <c r="L357" s="24"/>
      <c r="M357" s="24"/>
      <c r="N357" s="24"/>
      <c r="O357" s="26"/>
      <c r="P357" s="26"/>
      <c r="Q357" s="26"/>
      <c r="R357" s="26"/>
      <c r="S357" s="92"/>
      <c r="T357" s="28"/>
      <c r="U357" s="28"/>
      <c r="V357" s="28"/>
      <c r="W357" s="28"/>
      <c r="X357" s="29"/>
      <c r="Y357" s="29"/>
      <c r="Z357" s="29"/>
      <c r="AA357" s="29"/>
      <c r="AB357" s="28"/>
      <c r="AC357" s="28"/>
      <c r="AD357" s="28"/>
      <c r="AE357" s="28"/>
      <c r="AF357" s="30"/>
      <c r="AG357" s="30"/>
      <c r="AH357" s="30"/>
      <c r="AI357" s="30"/>
      <c r="AJ357" s="31"/>
      <c r="AK357" s="31"/>
      <c r="AL357" s="32"/>
      <c r="AM357" s="28"/>
      <c r="AN357" s="28"/>
      <c r="AO357" s="28"/>
      <c r="AP357" s="28"/>
      <c r="AQ357" s="28"/>
      <c r="AR357" s="28"/>
      <c r="AS357" s="28"/>
      <c r="AT357" s="28"/>
      <c r="AU357" s="33"/>
      <c r="AV357" s="23"/>
      <c r="AW357" s="34"/>
      <c r="AX357" s="35"/>
      <c r="AY357" s="17"/>
      <c r="AZ357" s="17"/>
      <c r="BA357" s="17"/>
      <c r="BB357" s="17"/>
      <c r="BC357" s="17"/>
      <c r="BD357" s="17"/>
      <c r="BE357" s="17"/>
      <c r="BF357" s="17"/>
      <c r="BG357" s="17"/>
      <c r="BH357" s="17"/>
      <c r="BI357" s="17"/>
      <c r="BJ357" s="17"/>
      <c r="BK357" s="17"/>
      <c r="BL357" s="17"/>
      <c r="BM357" s="17"/>
      <c r="BN357" s="17"/>
      <c r="BO357" s="17"/>
      <c r="BP357" s="17"/>
      <c r="BQ357" s="17"/>
      <c r="BR357" s="17"/>
      <c r="BS357" s="17"/>
      <c r="BT357" s="17"/>
      <c r="BU357" s="17"/>
      <c r="BV357" s="17"/>
      <c r="BW357" s="17"/>
      <c r="BX357" s="17"/>
      <c r="BY357" s="17"/>
      <c r="BZ357" s="17"/>
      <c r="CA357" s="17"/>
      <c r="CB357" s="17"/>
      <c r="CC357" s="17"/>
      <c r="CD357" s="17"/>
      <c r="CE357" s="17"/>
      <c r="CF357" s="17"/>
      <c r="CG357" s="17"/>
      <c r="CH357" s="17"/>
      <c r="CI357" s="17"/>
      <c r="CJ357" s="17"/>
      <c r="CK357" s="17"/>
      <c r="CL357" s="17"/>
      <c r="CM357" s="17"/>
      <c r="CN357" s="17"/>
      <c r="CO357" s="17"/>
      <c r="CP357" s="17"/>
      <c r="CQ357" s="17"/>
      <c r="CR357" s="17"/>
      <c r="CS357" s="17"/>
      <c r="CT357" s="17"/>
      <c r="CU357" s="17"/>
      <c r="CV357" s="17"/>
      <c r="CW357" s="17"/>
      <c r="CX357" s="17"/>
      <c r="CY357" s="17"/>
      <c r="CZ357" s="17"/>
      <c r="DA357" s="17"/>
      <c r="DB357" s="17"/>
      <c r="DC357" s="17"/>
      <c r="DD357" s="17"/>
      <c r="DE357" s="17"/>
      <c r="DF357" s="17"/>
      <c r="DG357" s="17"/>
      <c r="DH357" s="17"/>
      <c r="DI357" s="17"/>
      <c r="DJ357" s="17"/>
      <c r="DK357" s="17"/>
      <c r="DL357" s="17"/>
      <c r="DM357" s="17"/>
      <c r="DN357" s="17"/>
      <c r="DO357" s="17"/>
      <c r="DP357" s="17"/>
      <c r="DQ357" s="17"/>
      <c r="DR357" s="17"/>
      <c r="DS357" s="17"/>
      <c r="DT357" s="17"/>
      <c r="DU357" s="17"/>
      <c r="DV357" s="17"/>
      <c r="DW357" s="17"/>
      <c r="DX357" s="17"/>
      <c r="DY357" s="17"/>
      <c r="DZ357" s="17"/>
      <c r="EA357" s="17"/>
      <c r="EB357" s="17"/>
      <c r="EC357" s="17"/>
      <c r="ED357" s="17"/>
      <c r="EE357" s="17"/>
      <c r="EF357" s="17"/>
      <c r="EG357" s="17"/>
      <c r="EH357" s="17"/>
      <c r="EI357" s="17"/>
      <c r="EJ357" s="17"/>
      <c r="EK357" s="17"/>
      <c r="EL357" s="17"/>
      <c r="EM357" s="17"/>
      <c r="EN357" s="17"/>
      <c r="EO357" s="17"/>
      <c r="EP357" s="17"/>
      <c r="EQ357" s="17"/>
      <c r="ER357" s="17"/>
      <c r="ES357" s="17"/>
      <c r="ET357" s="17"/>
      <c r="EU357" s="17"/>
      <c r="EV357" s="17"/>
      <c r="EW357" s="17"/>
      <c r="EX357" s="17"/>
      <c r="EY357" s="17"/>
      <c r="EZ357" s="17"/>
      <c r="FA357" s="17"/>
      <c r="FB357" s="17"/>
      <c r="FC357" s="17"/>
      <c r="FD357" s="17"/>
      <c r="FE357" s="17"/>
      <c r="FF357" s="17"/>
      <c r="FG357" s="17"/>
      <c r="FH357" s="17"/>
      <c r="FI357" s="17"/>
      <c r="FJ357" s="17"/>
      <c r="FK357" s="17"/>
      <c r="FL357" s="17"/>
      <c r="FM357" s="17"/>
      <c r="FN357" s="17"/>
      <c r="FO357" s="17"/>
      <c r="FP357" s="17"/>
      <c r="FQ357" s="17"/>
      <c r="FR357" s="17"/>
      <c r="FS357" s="17"/>
      <c r="FT357" s="17"/>
      <c r="FU357" s="17"/>
      <c r="FV357" s="17"/>
      <c r="FW357" s="17"/>
      <c r="FX357" s="17"/>
      <c r="FY357" s="17"/>
      <c r="FZ357" s="17"/>
      <c r="GA357" s="17"/>
      <c r="GB357" s="17"/>
      <c r="GC357" s="17"/>
      <c r="GD357" s="17"/>
      <c r="GE357" s="17"/>
      <c r="GF357" s="17"/>
      <c r="GG357" s="17"/>
      <c r="GH357" s="17"/>
      <c r="GI357" s="17"/>
      <c r="GJ357" s="17"/>
      <c r="GK357" s="17"/>
      <c r="GL357" s="17"/>
      <c r="GM357" s="17"/>
      <c r="GN357" s="17"/>
      <c r="GO357" s="17"/>
      <c r="GP357" s="17"/>
      <c r="GQ357" s="17"/>
      <c r="GR357" s="17"/>
      <c r="GS357" s="17"/>
      <c r="GT357" s="17"/>
      <c r="GU357" s="17"/>
      <c r="GV357" s="17"/>
      <c r="GW357" s="17"/>
      <c r="GX357" s="17"/>
      <c r="GY357" s="17"/>
      <c r="GZ357" s="17"/>
      <c r="HA357" s="17"/>
      <c r="HB357" s="17"/>
      <c r="HC357" s="17"/>
      <c r="HD357" s="17"/>
      <c r="HE357" s="17"/>
      <c r="HF357" s="17"/>
      <c r="HG357" s="17"/>
      <c r="HH357" s="17"/>
      <c r="HI357" s="17"/>
      <c r="HJ357" s="17"/>
      <c r="HK357" s="17"/>
      <c r="HL357" s="17"/>
      <c r="HM357" s="17"/>
      <c r="HN357" s="17"/>
      <c r="HO357" s="17"/>
      <c r="HP357" s="17"/>
      <c r="HQ357" s="17"/>
      <c r="HR357" s="17"/>
      <c r="HS357" s="17"/>
      <c r="HT357" s="17"/>
      <c r="HU357" s="17"/>
      <c r="HV357" s="17"/>
      <c r="HW357" s="17"/>
      <c r="HX357" s="17"/>
      <c r="HY357" s="17"/>
      <c r="HZ357" s="17"/>
      <c r="IA357" s="17"/>
      <c r="IB357" s="17"/>
      <c r="IC357" s="17"/>
      <c r="ID357" s="17"/>
      <c r="IE357" s="17"/>
      <c r="IF357" s="17"/>
      <c r="IG357" s="17"/>
      <c r="IH357" s="17"/>
      <c r="II357" s="17"/>
      <c r="IJ357" s="17"/>
      <c r="IK357" s="17"/>
      <c r="IL357" s="17"/>
      <c r="IM357" s="17"/>
      <c r="IN357" s="17"/>
      <c r="IO357" s="17"/>
      <c r="IP357" s="17"/>
    </row>
    <row r="358" spans="1:250" ht="33">
      <c r="A358" s="22" t="s">
        <v>339</v>
      </c>
      <c r="B358" s="22" t="s">
        <v>340</v>
      </c>
      <c r="C358" s="22" t="s">
        <v>341</v>
      </c>
      <c r="D358" s="22" t="s">
        <v>342</v>
      </c>
      <c r="E358" s="23" t="s">
        <v>10</v>
      </c>
      <c r="F358" s="24">
        <v>33</v>
      </c>
      <c r="G358" s="24" t="s">
        <v>55</v>
      </c>
      <c r="H358" s="41" t="s">
        <v>124</v>
      </c>
      <c r="I358" s="25" t="s">
        <v>11</v>
      </c>
      <c r="J358" s="25" t="s">
        <v>125</v>
      </c>
      <c r="K358" s="26">
        <v>4000</v>
      </c>
      <c r="L358" s="24">
        <v>2000</v>
      </c>
      <c r="M358" s="24">
        <v>1500</v>
      </c>
      <c r="N358" s="24">
        <v>1000</v>
      </c>
      <c r="O358" s="26"/>
      <c r="P358" s="26"/>
      <c r="Q358" s="26"/>
      <c r="R358" s="26"/>
      <c r="S358" s="92" t="s">
        <v>55</v>
      </c>
      <c r="T358" s="28"/>
      <c r="U358" s="28"/>
      <c r="V358" s="28"/>
      <c r="W358" s="28"/>
      <c r="X358" s="29"/>
      <c r="Y358" s="29"/>
      <c r="Z358" s="29"/>
      <c r="AA358" s="29"/>
      <c r="AB358" s="28"/>
      <c r="AC358" s="28"/>
      <c r="AD358" s="28"/>
      <c r="AE358" s="28"/>
      <c r="AF358" s="30"/>
      <c r="AG358" s="30"/>
      <c r="AH358" s="30"/>
      <c r="AI358" s="30"/>
      <c r="AJ358" s="31">
        <v>3.4183544303797473</v>
      </c>
      <c r="AK358" s="31"/>
      <c r="AL358" s="32">
        <v>1.95</v>
      </c>
      <c r="AM358" s="28">
        <v>7800</v>
      </c>
      <c r="AN358" s="28">
        <v>3900</v>
      </c>
      <c r="AO358" s="28">
        <v>2925</v>
      </c>
      <c r="AP358" s="28">
        <v>1950</v>
      </c>
      <c r="AQ358" s="28">
        <v>7800</v>
      </c>
      <c r="AR358" s="28">
        <v>3900</v>
      </c>
      <c r="AS358" s="28">
        <v>2900</v>
      </c>
      <c r="AT358" s="28">
        <v>2000</v>
      </c>
      <c r="AU358" s="33"/>
      <c r="AV358" s="23" t="s">
        <v>10</v>
      </c>
      <c r="AW358" s="34"/>
      <c r="AX358" s="35"/>
      <c r="AY358" s="17"/>
      <c r="AZ358" s="17"/>
      <c r="BA358" s="17"/>
      <c r="BB358" s="17"/>
      <c r="BC358" s="17"/>
      <c r="BD358" s="17"/>
      <c r="BE358" s="17"/>
      <c r="BF358" s="17"/>
      <c r="BG358" s="17"/>
      <c r="BH358" s="80" t="str">
        <f>TRIM(H358)</f>
        <v>Đường Lò Thổi</v>
      </c>
      <c r="BI358" s="80" t="str">
        <f>TRIM(I358)</f>
        <v>Đường tỉnh 768</v>
      </c>
      <c r="BJ358" s="80" t="str">
        <f>TRIM(J358)</f>
        <v>Giáp ranh xã Thạnh Phú cũ</v>
      </c>
      <c r="BK358" s="37" t="str">
        <f>UPPER(LEFT(BH358,1))&amp;MID(BH358,2,LEN(BH358))</f>
        <v>Đường Lò Thổi</v>
      </c>
      <c r="BL358" s="37" t="str">
        <f>UPPER(LEFT(BI358,1))&amp;MID(BI358,2,LEN(BI358))</f>
        <v>Đường tỉnh 768</v>
      </c>
      <c r="BM358" s="37" t="str">
        <f>UPPER(LEFT(BJ358,1))&amp;MID(BJ358,2,LEN(BJ358))</f>
        <v>Giáp ranh xã Thạnh Phú cũ</v>
      </c>
      <c r="BN358" s="17"/>
      <c r="BO358" s="17"/>
      <c r="BP358" s="17"/>
      <c r="BQ358" s="17"/>
      <c r="BR358" s="17"/>
      <c r="BS358" s="17"/>
      <c r="BT358" s="17"/>
      <c r="BU358" s="17"/>
      <c r="BV358" s="17"/>
      <c r="BW358" s="17"/>
      <c r="BX358" s="17"/>
      <c r="BY358" s="17"/>
      <c r="BZ358" s="17"/>
      <c r="CA358" s="17"/>
      <c r="CB358" s="17"/>
      <c r="CC358" s="17"/>
      <c r="CD358" s="17"/>
      <c r="CE358" s="17"/>
      <c r="CF358" s="17"/>
      <c r="CG358" s="17"/>
      <c r="CH358" s="17"/>
      <c r="CI358" s="17"/>
      <c r="CJ358" s="17"/>
      <c r="CK358" s="17"/>
      <c r="CL358" s="17"/>
      <c r="CM358" s="17"/>
      <c r="CN358" s="17"/>
      <c r="CO358" s="17"/>
      <c r="CP358" s="17"/>
      <c r="CQ358" s="17"/>
      <c r="CR358" s="17"/>
      <c r="CS358" s="17"/>
      <c r="CT358" s="17"/>
      <c r="CU358" s="17"/>
      <c r="CV358" s="17"/>
      <c r="CW358" s="17"/>
      <c r="CX358" s="17"/>
      <c r="CY358" s="17"/>
      <c r="CZ358" s="17"/>
      <c r="DA358" s="17"/>
      <c r="DB358" s="17"/>
      <c r="DC358" s="17"/>
      <c r="DD358" s="17"/>
      <c r="DE358" s="17"/>
      <c r="DF358" s="17"/>
      <c r="DG358" s="17"/>
      <c r="DH358" s="17"/>
      <c r="DI358" s="17"/>
      <c r="DJ358" s="17"/>
      <c r="DK358" s="17"/>
      <c r="DL358" s="17"/>
      <c r="DM358" s="17"/>
      <c r="DN358" s="17"/>
      <c r="DO358" s="17"/>
      <c r="DP358" s="17"/>
      <c r="DQ358" s="17"/>
      <c r="DR358" s="17"/>
      <c r="DS358" s="17"/>
      <c r="DT358" s="17"/>
      <c r="DU358" s="17"/>
      <c r="DV358" s="17"/>
      <c r="DW358" s="17"/>
      <c r="DX358" s="17"/>
      <c r="DY358" s="17"/>
      <c r="DZ358" s="17"/>
      <c r="EA358" s="17"/>
      <c r="EB358" s="17"/>
      <c r="EC358" s="17"/>
      <c r="ED358" s="17"/>
      <c r="EE358" s="17"/>
      <c r="EF358" s="17"/>
      <c r="EG358" s="17"/>
      <c r="EH358" s="17"/>
      <c r="EI358" s="17"/>
      <c r="EJ358" s="17"/>
      <c r="EK358" s="17"/>
      <c r="EL358" s="17"/>
      <c r="EM358" s="17"/>
      <c r="EN358" s="17"/>
      <c r="EO358" s="17"/>
      <c r="EP358" s="17"/>
      <c r="EQ358" s="17"/>
      <c r="ER358" s="17"/>
      <c r="ES358" s="17"/>
      <c r="ET358" s="17"/>
      <c r="EU358" s="17"/>
      <c r="EV358" s="17"/>
      <c r="EW358" s="17"/>
      <c r="EX358" s="17"/>
      <c r="EY358" s="17"/>
      <c r="EZ358" s="17"/>
      <c r="FA358" s="17"/>
      <c r="FB358" s="17"/>
      <c r="FC358" s="17"/>
      <c r="FD358" s="17"/>
      <c r="FE358" s="17"/>
      <c r="FF358" s="17"/>
      <c r="FG358" s="17"/>
      <c r="FH358" s="17"/>
      <c r="FI358" s="17"/>
      <c r="FJ358" s="17"/>
      <c r="FK358" s="17"/>
      <c r="FL358" s="17"/>
      <c r="FM358" s="17"/>
      <c r="FN358" s="17"/>
      <c r="FO358" s="17"/>
      <c r="FP358" s="17"/>
      <c r="FQ358" s="17"/>
      <c r="FR358" s="17"/>
      <c r="FS358" s="17"/>
      <c r="FT358" s="17"/>
      <c r="FU358" s="17"/>
      <c r="FV358" s="17"/>
      <c r="FW358" s="17"/>
      <c r="FX358" s="17"/>
      <c r="FY358" s="17"/>
      <c r="FZ358" s="17"/>
      <c r="GA358" s="17"/>
      <c r="GB358" s="17"/>
      <c r="GC358" s="17"/>
      <c r="GD358" s="17"/>
      <c r="GE358" s="17"/>
      <c r="GF358" s="17"/>
      <c r="GG358" s="17"/>
      <c r="GH358" s="17"/>
      <c r="GI358" s="17"/>
      <c r="GJ358" s="17"/>
      <c r="GK358" s="17"/>
      <c r="GL358" s="17"/>
      <c r="GM358" s="17"/>
      <c r="GN358" s="17"/>
      <c r="GO358" s="17"/>
      <c r="GP358" s="17"/>
      <c r="GQ358" s="17"/>
      <c r="GR358" s="17"/>
      <c r="GS358" s="17"/>
      <c r="GT358" s="17"/>
      <c r="GU358" s="17"/>
      <c r="GV358" s="17"/>
      <c r="GW358" s="17"/>
      <c r="GX358" s="17"/>
      <c r="GY358" s="17"/>
      <c r="GZ358" s="17"/>
      <c r="HA358" s="17"/>
      <c r="HB358" s="17"/>
      <c r="HC358" s="17"/>
      <c r="HD358" s="17"/>
      <c r="HE358" s="17"/>
      <c r="HF358" s="17"/>
      <c r="HG358" s="17"/>
      <c r="HH358" s="17"/>
      <c r="HI358" s="17"/>
      <c r="HJ358" s="17"/>
      <c r="HK358" s="17"/>
      <c r="HL358" s="17"/>
      <c r="HM358" s="17"/>
      <c r="HN358" s="17"/>
      <c r="HO358" s="17"/>
      <c r="HP358" s="17"/>
      <c r="HQ358" s="17"/>
      <c r="HR358" s="17"/>
      <c r="HS358" s="17"/>
      <c r="HT358" s="17"/>
      <c r="HU358" s="17"/>
      <c r="HV358" s="17"/>
      <c r="HW358" s="17"/>
      <c r="HX358" s="17"/>
      <c r="HY358" s="17"/>
      <c r="HZ358" s="17"/>
      <c r="IA358" s="17"/>
      <c r="IB358" s="17"/>
      <c r="IC358" s="17"/>
      <c r="ID358" s="17"/>
      <c r="IE358" s="17"/>
      <c r="IF358" s="17"/>
      <c r="IG358" s="17"/>
      <c r="IH358" s="17"/>
      <c r="II358" s="17"/>
      <c r="IJ358" s="17"/>
      <c r="IK358" s="17"/>
      <c r="IL358" s="17"/>
      <c r="IM358" s="17"/>
      <c r="IN358" s="17"/>
      <c r="IO358" s="17"/>
      <c r="IP358" s="17"/>
    </row>
    <row r="359" spans="1:250" ht="16.5" hidden="1">
      <c r="A359" s="22"/>
      <c r="B359" s="22"/>
      <c r="C359" s="22"/>
      <c r="D359" s="22"/>
      <c r="E359" s="23"/>
      <c r="F359" s="24"/>
      <c r="G359" s="24"/>
      <c r="H359" s="41"/>
      <c r="I359" s="25"/>
      <c r="J359" s="25"/>
      <c r="K359" s="26"/>
      <c r="L359" s="24"/>
      <c r="M359" s="24"/>
      <c r="N359" s="24"/>
      <c r="O359" s="26"/>
      <c r="P359" s="26"/>
      <c r="Q359" s="26"/>
      <c r="R359" s="26"/>
      <c r="S359" s="92"/>
      <c r="T359" s="28"/>
      <c r="U359" s="28"/>
      <c r="V359" s="28"/>
      <c r="W359" s="28"/>
      <c r="X359" s="29"/>
      <c r="Y359" s="29"/>
      <c r="Z359" s="29"/>
      <c r="AA359" s="29"/>
      <c r="AB359" s="28"/>
      <c r="AC359" s="28"/>
      <c r="AD359" s="28"/>
      <c r="AE359" s="28"/>
      <c r="AF359" s="30"/>
      <c r="AG359" s="30"/>
      <c r="AH359" s="30"/>
      <c r="AI359" s="30"/>
      <c r="AJ359" s="31"/>
      <c r="AK359" s="31"/>
      <c r="AL359" s="32"/>
      <c r="AM359" s="28"/>
      <c r="AN359" s="28"/>
      <c r="AO359" s="28"/>
      <c r="AP359" s="28"/>
      <c r="AQ359" s="28"/>
      <c r="AR359" s="28"/>
      <c r="AS359" s="28"/>
      <c r="AT359" s="28"/>
      <c r="AU359" s="33"/>
      <c r="AV359" s="23"/>
      <c r="AW359" s="34"/>
      <c r="AX359" s="35"/>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7"/>
      <c r="CU359" s="17"/>
      <c r="CV359" s="17"/>
      <c r="CW359" s="17"/>
      <c r="CX359" s="17"/>
      <c r="CY359" s="17"/>
      <c r="CZ359" s="17"/>
      <c r="DA359" s="17"/>
      <c r="DB359" s="17"/>
      <c r="DC359" s="17"/>
      <c r="DD359" s="17"/>
      <c r="DE359" s="17"/>
      <c r="DF359" s="17"/>
      <c r="DG359" s="17"/>
      <c r="DH359" s="17"/>
      <c r="DI359" s="17"/>
      <c r="DJ359" s="17"/>
      <c r="DK359" s="17"/>
      <c r="DL359" s="17"/>
      <c r="DM359" s="17"/>
      <c r="DN359" s="17"/>
      <c r="DO359" s="17"/>
      <c r="DP359" s="17"/>
      <c r="DQ359" s="17"/>
      <c r="DR359" s="17"/>
      <c r="DS359" s="17"/>
      <c r="DT359" s="17"/>
      <c r="DU359" s="17"/>
      <c r="DV359" s="17"/>
      <c r="DW359" s="17"/>
      <c r="DX359" s="17"/>
      <c r="DY359" s="17"/>
      <c r="DZ359" s="17"/>
      <c r="EA359" s="17"/>
      <c r="EB359" s="17"/>
      <c r="EC359" s="17"/>
      <c r="ED359" s="17"/>
      <c r="EE359" s="17"/>
      <c r="EF359" s="17"/>
      <c r="EG359" s="17"/>
      <c r="EH359" s="17"/>
      <c r="EI359" s="17"/>
      <c r="EJ359" s="17"/>
      <c r="EK359" s="17"/>
      <c r="EL359" s="17"/>
      <c r="EM359" s="17"/>
      <c r="EN359" s="17"/>
      <c r="EO359" s="17"/>
      <c r="EP359" s="17"/>
      <c r="EQ359" s="17"/>
      <c r="ER359" s="17"/>
      <c r="ES359" s="17"/>
      <c r="ET359" s="17"/>
      <c r="EU359" s="17"/>
      <c r="EV359" s="17"/>
      <c r="EW359" s="17"/>
      <c r="EX359" s="17"/>
      <c r="EY359" s="17"/>
      <c r="EZ359" s="17"/>
      <c r="FA359" s="17"/>
      <c r="FB359" s="17"/>
      <c r="FC359" s="17"/>
      <c r="FD359" s="17"/>
      <c r="FE359" s="17"/>
      <c r="FF359" s="17"/>
      <c r="FG359" s="17"/>
      <c r="FH359" s="17"/>
      <c r="FI359" s="17"/>
      <c r="FJ359" s="17"/>
      <c r="FK359" s="17"/>
      <c r="FL359" s="17"/>
      <c r="FM359" s="17"/>
      <c r="FN359" s="17"/>
      <c r="FO359" s="17"/>
      <c r="FP359" s="17"/>
      <c r="FQ359" s="17"/>
      <c r="FR359" s="17"/>
      <c r="FS359" s="17"/>
      <c r="FT359" s="17"/>
      <c r="FU359" s="17"/>
      <c r="FV359" s="17"/>
      <c r="FW359" s="17"/>
      <c r="FX359" s="17"/>
      <c r="FY359" s="17"/>
      <c r="FZ359" s="17"/>
      <c r="GA359" s="17"/>
      <c r="GB359" s="17"/>
      <c r="GC359" s="17"/>
      <c r="GD359" s="17"/>
      <c r="GE359" s="17"/>
      <c r="GF359" s="17"/>
      <c r="GG359" s="17"/>
      <c r="GH359" s="17"/>
      <c r="GI359" s="17"/>
      <c r="GJ359" s="17"/>
      <c r="GK359" s="17"/>
      <c r="GL359" s="17"/>
      <c r="GM359" s="17"/>
      <c r="GN359" s="17"/>
      <c r="GO359" s="17"/>
      <c r="GP359" s="17"/>
      <c r="GQ359" s="17"/>
      <c r="GR359" s="17"/>
      <c r="GS359" s="17"/>
      <c r="GT359" s="17"/>
      <c r="GU359" s="17"/>
      <c r="GV359" s="17"/>
      <c r="GW359" s="17"/>
      <c r="GX359" s="17"/>
      <c r="GY359" s="17"/>
      <c r="GZ359" s="17"/>
      <c r="HA359" s="17"/>
      <c r="HB359" s="17"/>
      <c r="HC359" s="17"/>
      <c r="HD359" s="17"/>
      <c r="HE359" s="17"/>
      <c r="HF359" s="17"/>
      <c r="HG359" s="17"/>
      <c r="HH359" s="17"/>
      <c r="HI359" s="17"/>
      <c r="HJ359" s="17"/>
      <c r="HK359" s="17"/>
      <c r="HL359" s="17"/>
      <c r="HM359" s="17"/>
      <c r="HN359" s="17"/>
      <c r="HO359" s="17"/>
      <c r="HP359" s="17"/>
      <c r="HQ359" s="17"/>
      <c r="HR359" s="17"/>
      <c r="HS359" s="17"/>
      <c r="HT359" s="17"/>
      <c r="HU359" s="17"/>
      <c r="HV359" s="17"/>
      <c r="HW359" s="17"/>
      <c r="HX359" s="17"/>
      <c r="HY359" s="17"/>
      <c r="HZ359" s="17"/>
      <c r="IA359" s="17"/>
      <c r="IB359" s="17"/>
      <c r="IC359" s="17"/>
      <c r="ID359" s="17"/>
      <c r="IE359" s="17"/>
      <c r="IF359" s="17"/>
      <c r="IG359" s="17"/>
      <c r="IH359" s="17"/>
      <c r="II359" s="17"/>
      <c r="IJ359" s="17"/>
      <c r="IK359" s="17"/>
      <c r="IL359" s="17"/>
      <c r="IM359" s="17"/>
      <c r="IN359" s="17"/>
      <c r="IO359" s="17"/>
      <c r="IP359" s="17"/>
    </row>
    <row r="360" spans="1:250" ht="16.5" hidden="1">
      <c r="A360" s="22"/>
      <c r="B360" s="22"/>
      <c r="C360" s="22"/>
      <c r="D360" s="22"/>
      <c r="E360" s="23"/>
      <c r="F360" s="24"/>
      <c r="G360" s="24"/>
      <c r="H360" s="41"/>
      <c r="I360" s="25"/>
      <c r="J360" s="25"/>
      <c r="K360" s="26"/>
      <c r="L360" s="24"/>
      <c r="M360" s="24"/>
      <c r="N360" s="24"/>
      <c r="O360" s="26"/>
      <c r="P360" s="26"/>
      <c r="Q360" s="26"/>
      <c r="R360" s="26"/>
      <c r="S360" s="92"/>
      <c r="T360" s="28"/>
      <c r="U360" s="28"/>
      <c r="V360" s="28"/>
      <c r="W360" s="28"/>
      <c r="X360" s="29"/>
      <c r="Y360" s="29"/>
      <c r="Z360" s="29"/>
      <c r="AA360" s="29"/>
      <c r="AB360" s="28"/>
      <c r="AC360" s="28"/>
      <c r="AD360" s="28"/>
      <c r="AE360" s="28"/>
      <c r="AF360" s="30"/>
      <c r="AG360" s="30"/>
      <c r="AH360" s="30"/>
      <c r="AI360" s="30"/>
      <c r="AJ360" s="31"/>
      <c r="AK360" s="31"/>
      <c r="AL360" s="32"/>
      <c r="AM360" s="28"/>
      <c r="AN360" s="28"/>
      <c r="AO360" s="28"/>
      <c r="AP360" s="28"/>
      <c r="AQ360" s="28"/>
      <c r="AR360" s="28"/>
      <c r="AS360" s="28"/>
      <c r="AT360" s="28"/>
      <c r="AU360" s="33"/>
      <c r="AV360" s="23"/>
      <c r="AW360" s="34"/>
      <c r="AX360" s="35"/>
      <c r="AY360" s="17"/>
      <c r="AZ360" s="17"/>
      <c r="BA360" s="17"/>
      <c r="BB360" s="17"/>
      <c r="BC360" s="17"/>
      <c r="BD360" s="17"/>
      <c r="BE360" s="17"/>
      <c r="BF360" s="17"/>
      <c r="BG360" s="17"/>
      <c r="BH360" s="17"/>
      <c r="BI360" s="17"/>
      <c r="BJ360" s="17"/>
      <c r="BK360" s="17"/>
      <c r="BL360" s="17"/>
      <c r="BM360" s="17"/>
      <c r="BN360" s="17"/>
      <c r="BO360" s="17"/>
      <c r="BP360" s="17"/>
      <c r="BQ360" s="17"/>
      <c r="BR360" s="17"/>
      <c r="BS360" s="17"/>
      <c r="BT360" s="17"/>
      <c r="BU360" s="17"/>
      <c r="BV360" s="17"/>
      <c r="BW360" s="17"/>
      <c r="BX360" s="17"/>
      <c r="BY360" s="17"/>
      <c r="BZ360" s="17"/>
      <c r="CA360" s="17"/>
      <c r="CB360" s="17"/>
      <c r="CC360" s="17"/>
      <c r="CD360" s="17"/>
      <c r="CE360" s="17"/>
      <c r="CF360" s="17"/>
      <c r="CG360" s="17"/>
      <c r="CH360" s="17"/>
      <c r="CI360" s="17"/>
      <c r="CJ360" s="17"/>
      <c r="CK360" s="17"/>
      <c r="CL360" s="17"/>
      <c r="CM360" s="17"/>
      <c r="CN360" s="17"/>
      <c r="CO360" s="17"/>
      <c r="CP360" s="17"/>
      <c r="CQ360" s="17"/>
      <c r="CR360" s="17"/>
      <c r="CS360" s="17"/>
      <c r="CT360" s="17"/>
      <c r="CU360" s="17"/>
      <c r="CV360" s="17"/>
      <c r="CW360" s="17"/>
      <c r="CX360" s="17"/>
      <c r="CY360" s="17"/>
      <c r="CZ360" s="17"/>
      <c r="DA360" s="17"/>
      <c r="DB360" s="17"/>
      <c r="DC360" s="17"/>
      <c r="DD360" s="17"/>
      <c r="DE360" s="17"/>
      <c r="DF360" s="17"/>
      <c r="DG360" s="17"/>
      <c r="DH360" s="17"/>
      <c r="DI360" s="17"/>
      <c r="DJ360" s="17"/>
      <c r="DK360" s="17"/>
      <c r="DL360" s="17"/>
      <c r="DM360" s="17"/>
      <c r="DN360" s="17"/>
      <c r="DO360" s="17"/>
      <c r="DP360" s="17"/>
      <c r="DQ360" s="17"/>
      <c r="DR360" s="17"/>
      <c r="DS360" s="17"/>
      <c r="DT360" s="17"/>
      <c r="DU360" s="17"/>
      <c r="DV360" s="17"/>
      <c r="DW360" s="17"/>
      <c r="DX360" s="17"/>
      <c r="DY360" s="17"/>
      <c r="DZ360" s="17"/>
      <c r="EA360" s="17"/>
      <c r="EB360" s="17"/>
      <c r="EC360" s="17"/>
      <c r="ED360" s="17"/>
      <c r="EE360" s="17"/>
      <c r="EF360" s="17"/>
      <c r="EG360" s="17"/>
      <c r="EH360" s="17"/>
      <c r="EI360" s="17"/>
      <c r="EJ360" s="17"/>
      <c r="EK360" s="17"/>
      <c r="EL360" s="17"/>
      <c r="EM360" s="17"/>
      <c r="EN360" s="17"/>
      <c r="EO360" s="17"/>
      <c r="EP360" s="17"/>
      <c r="EQ360" s="17"/>
      <c r="ER360" s="17"/>
      <c r="ES360" s="17"/>
      <c r="ET360" s="17"/>
      <c r="EU360" s="17"/>
      <c r="EV360" s="17"/>
      <c r="EW360" s="17"/>
      <c r="EX360" s="17"/>
      <c r="EY360" s="17"/>
      <c r="EZ360" s="17"/>
      <c r="FA360" s="17"/>
      <c r="FB360" s="17"/>
      <c r="FC360" s="17"/>
      <c r="FD360" s="17"/>
      <c r="FE360" s="17"/>
      <c r="FF360" s="17"/>
      <c r="FG360" s="17"/>
      <c r="FH360" s="17"/>
      <c r="FI360" s="17"/>
      <c r="FJ360" s="17"/>
      <c r="FK360" s="17"/>
      <c r="FL360" s="17"/>
      <c r="FM360" s="17"/>
      <c r="FN360" s="17"/>
      <c r="FO360" s="17"/>
      <c r="FP360" s="17"/>
      <c r="FQ360" s="17"/>
      <c r="FR360" s="17"/>
      <c r="FS360" s="17"/>
      <c r="FT360" s="17"/>
      <c r="FU360" s="17"/>
      <c r="FV360" s="17"/>
      <c r="FW360" s="17"/>
      <c r="FX360" s="17"/>
      <c r="FY360" s="17"/>
      <c r="FZ360" s="17"/>
      <c r="GA360" s="17"/>
      <c r="GB360" s="17"/>
      <c r="GC360" s="17"/>
      <c r="GD360" s="17"/>
      <c r="GE360" s="17"/>
      <c r="GF360" s="17"/>
      <c r="GG360" s="17"/>
      <c r="GH360" s="17"/>
      <c r="GI360" s="17"/>
      <c r="GJ360" s="17"/>
      <c r="GK360" s="17"/>
      <c r="GL360" s="17"/>
      <c r="GM360" s="17"/>
      <c r="GN360" s="17"/>
      <c r="GO360" s="17"/>
      <c r="GP360" s="17"/>
      <c r="GQ360" s="17"/>
      <c r="GR360" s="17"/>
      <c r="GS360" s="17"/>
      <c r="GT360" s="17"/>
      <c r="GU360" s="17"/>
      <c r="GV360" s="17"/>
      <c r="GW360" s="17"/>
      <c r="GX360" s="17"/>
      <c r="GY360" s="17"/>
      <c r="GZ360" s="17"/>
      <c r="HA360" s="17"/>
      <c r="HB360" s="17"/>
      <c r="HC360" s="17"/>
      <c r="HD360" s="17"/>
      <c r="HE360" s="17"/>
      <c r="HF360" s="17"/>
      <c r="HG360" s="17"/>
      <c r="HH360" s="17"/>
      <c r="HI360" s="17"/>
      <c r="HJ360" s="17"/>
      <c r="HK360" s="17"/>
      <c r="HL360" s="17"/>
      <c r="HM360" s="17"/>
      <c r="HN360" s="17"/>
      <c r="HO360" s="17"/>
      <c r="HP360" s="17"/>
      <c r="HQ360" s="17"/>
      <c r="HR360" s="17"/>
      <c r="HS360" s="17"/>
      <c r="HT360" s="17"/>
      <c r="HU360" s="17"/>
      <c r="HV360" s="17"/>
      <c r="HW360" s="17"/>
      <c r="HX360" s="17"/>
      <c r="HY360" s="17"/>
      <c r="HZ360" s="17"/>
      <c r="IA360" s="17"/>
      <c r="IB360" s="17"/>
      <c r="IC360" s="17"/>
      <c r="ID360" s="17"/>
      <c r="IE360" s="17"/>
      <c r="IF360" s="17"/>
      <c r="IG360" s="17"/>
      <c r="IH360" s="17"/>
      <c r="II360" s="17"/>
      <c r="IJ360" s="17"/>
      <c r="IK360" s="17"/>
      <c r="IL360" s="17"/>
      <c r="IM360" s="17"/>
      <c r="IN360" s="17"/>
      <c r="IO360" s="17"/>
      <c r="IP360" s="17"/>
    </row>
    <row r="361" spans="1:250" ht="16.5" hidden="1">
      <c r="A361" s="22"/>
      <c r="B361" s="22"/>
      <c r="C361" s="22"/>
      <c r="D361" s="22"/>
      <c r="E361" s="23"/>
      <c r="F361" s="24"/>
      <c r="G361" s="24"/>
      <c r="H361" s="41"/>
      <c r="I361" s="25"/>
      <c r="J361" s="25"/>
      <c r="K361" s="26"/>
      <c r="L361" s="24"/>
      <c r="M361" s="24"/>
      <c r="N361" s="24"/>
      <c r="O361" s="26"/>
      <c r="P361" s="26"/>
      <c r="Q361" s="26"/>
      <c r="R361" s="26"/>
      <c r="S361" s="92"/>
      <c r="T361" s="28"/>
      <c r="U361" s="28"/>
      <c r="V361" s="28"/>
      <c r="W361" s="28"/>
      <c r="X361" s="29"/>
      <c r="Y361" s="29"/>
      <c r="Z361" s="29"/>
      <c r="AA361" s="29"/>
      <c r="AB361" s="28"/>
      <c r="AC361" s="28"/>
      <c r="AD361" s="28"/>
      <c r="AE361" s="28"/>
      <c r="AF361" s="30"/>
      <c r="AG361" s="30"/>
      <c r="AH361" s="30"/>
      <c r="AI361" s="30"/>
      <c r="AJ361" s="31"/>
      <c r="AK361" s="31"/>
      <c r="AL361" s="32"/>
      <c r="AM361" s="28"/>
      <c r="AN361" s="28"/>
      <c r="AO361" s="28"/>
      <c r="AP361" s="28"/>
      <c r="AQ361" s="28"/>
      <c r="AR361" s="28"/>
      <c r="AS361" s="28"/>
      <c r="AT361" s="28"/>
      <c r="AU361" s="33"/>
      <c r="AV361" s="23"/>
      <c r="AW361" s="34"/>
      <c r="AX361" s="35"/>
      <c r="AY361" s="17"/>
      <c r="AZ361" s="17"/>
      <c r="BA361" s="17"/>
      <c r="BB361" s="17"/>
      <c r="BC361" s="17"/>
      <c r="BD361" s="17"/>
      <c r="BE361" s="17"/>
      <c r="BF361" s="17"/>
      <c r="BG361" s="17"/>
      <c r="BH361" s="17"/>
      <c r="BI361" s="17"/>
      <c r="BJ361" s="17"/>
      <c r="BK361" s="17"/>
      <c r="BL361" s="17"/>
      <c r="BM361" s="17"/>
      <c r="BN361" s="17"/>
      <c r="BO361" s="17"/>
      <c r="BP361" s="17"/>
      <c r="BQ361" s="17"/>
      <c r="BR361" s="17"/>
      <c r="BS361" s="17"/>
      <c r="BT361" s="17"/>
      <c r="BU361" s="17"/>
      <c r="BV361" s="17"/>
      <c r="BW361" s="17"/>
      <c r="BX361" s="17"/>
      <c r="BY361" s="17"/>
      <c r="BZ361" s="17"/>
      <c r="CA361" s="17"/>
      <c r="CB361" s="17"/>
      <c r="CC361" s="17"/>
      <c r="CD361" s="17"/>
      <c r="CE361" s="17"/>
      <c r="CF361" s="17"/>
      <c r="CG361" s="17"/>
      <c r="CH361" s="17"/>
      <c r="CI361" s="17"/>
      <c r="CJ361" s="17"/>
      <c r="CK361" s="17"/>
      <c r="CL361" s="17"/>
      <c r="CM361" s="17"/>
      <c r="CN361" s="17"/>
      <c r="CO361" s="17"/>
      <c r="CP361" s="17"/>
      <c r="CQ361" s="17"/>
      <c r="CR361" s="17"/>
      <c r="CS361" s="17"/>
      <c r="CT361" s="17"/>
      <c r="CU361" s="17"/>
      <c r="CV361" s="17"/>
      <c r="CW361" s="17"/>
      <c r="CX361" s="17"/>
      <c r="CY361" s="17"/>
      <c r="CZ361" s="17"/>
      <c r="DA361" s="17"/>
      <c r="DB361" s="17"/>
      <c r="DC361" s="17"/>
      <c r="DD361" s="17"/>
      <c r="DE361" s="17"/>
      <c r="DF361" s="17"/>
      <c r="DG361" s="17"/>
      <c r="DH361" s="17"/>
      <c r="DI361" s="17"/>
      <c r="DJ361" s="17"/>
      <c r="DK361" s="17"/>
      <c r="DL361" s="17"/>
      <c r="DM361" s="17"/>
      <c r="DN361" s="17"/>
      <c r="DO361" s="17"/>
      <c r="DP361" s="17"/>
      <c r="DQ361" s="17"/>
      <c r="DR361" s="17"/>
      <c r="DS361" s="17"/>
      <c r="DT361" s="17"/>
      <c r="DU361" s="17"/>
      <c r="DV361" s="17"/>
      <c r="DW361" s="17"/>
      <c r="DX361" s="17"/>
      <c r="DY361" s="17"/>
      <c r="DZ361" s="17"/>
      <c r="EA361" s="17"/>
      <c r="EB361" s="17"/>
      <c r="EC361" s="17"/>
      <c r="ED361" s="17"/>
      <c r="EE361" s="17"/>
      <c r="EF361" s="17"/>
      <c r="EG361" s="17"/>
      <c r="EH361" s="17"/>
      <c r="EI361" s="17"/>
      <c r="EJ361" s="17"/>
      <c r="EK361" s="17"/>
      <c r="EL361" s="17"/>
      <c r="EM361" s="17"/>
      <c r="EN361" s="17"/>
      <c r="EO361" s="17"/>
      <c r="EP361" s="17"/>
      <c r="EQ361" s="17"/>
      <c r="ER361" s="17"/>
      <c r="ES361" s="17"/>
      <c r="ET361" s="17"/>
      <c r="EU361" s="17"/>
      <c r="EV361" s="17"/>
      <c r="EW361" s="17"/>
      <c r="EX361" s="17"/>
      <c r="EY361" s="17"/>
      <c r="EZ361" s="17"/>
      <c r="FA361" s="17"/>
      <c r="FB361" s="17"/>
      <c r="FC361" s="17"/>
      <c r="FD361" s="17"/>
      <c r="FE361" s="17"/>
      <c r="FF361" s="17"/>
      <c r="FG361" s="17"/>
      <c r="FH361" s="17"/>
      <c r="FI361" s="17"/>
      <c r="FJ361" s="17"/>
      <c r="FK361" s="17"/>
      <c r="FL361" s="17"/>
      <c r="FM361" s="17"/>
      <c r="FN361" s="17"/>
      <c r="FO361" s="17"/>
      <c r="FP361" s="17"/>
      <c r="FQ361" s="17"/>
      <c r="FR361" s="17"/>
      <c r="FS361" s="17"/>
      <c r="FT361" s="17"/>
      <c r="FU361" s="17"/>
      <c r="FV361" s="17"/>
      <c r="FW361" s="17"/>
      <c r="FX361" s="17"/>
      <c r="FY361" s="17"/>
      <c r="FZ361" s="17"/>
      <c r="GA361" s="17"/>
      <c r="GB361" s="17"/>
      <c r="GC361" s="17"/>
      <c r="GD361" s="17"/>
      <c r="GE361" s="17"/>
      <c r="GF361" s="17"/>
      <c r="GG361" s="17"/>
      <c r="GH361" s="17"/>
      <c r="GI361" s="17"/>
      <c r="GJ361" s="17"/>
      <c r="GK361" s="17"/>
      <c r="GL361" s="17"/>
      <c r="GM361" s="17"/>
      <c r="GN361" s="17"/>
      <c r="GO361" s="17"/>
      <c r="GP361" s="17"/>
      <c r="GQ361" s="17"/>
      <c r="GR361" s="17"/>
      <c r="GS361" s="17"/>
      <c r="GT361" s="17"/>
      <c r="GU361" s="17"/>
      <c r="GV361" s="17"/>
      <c r="GW361" s="17"/>
      <c r="GX361" s="17"/>
      <c r="GY361" s="17"/>
      <c r="GZ361" s="17"/>
      <c r="HA361" s="17"/>
      <c r="HB361" s="17"/>
      <c r="HC361" s="17"/>
      <c r="HD361" s="17"/>
      <c r="HE361" s="17"/>
      <c r="HF361" s="17"/>
      <c r="HG361" s="17"/>
      <c r="HH361" s="17"/>
      <c r="HI361" s="17"/>
      <c r="HJ361" s="17"/>
      <c r="HK361" s="17"/>
      <c r="HL361" s="17"/>
      <c r="HM361" s="17"/>
      <c r="HN361" s="17"/>
      <c r="HO361" s="17"/>
      <c r="HP361" s="17"/>
      <c r="HQ361" s="17"/>
      <c r="HR361" s="17"/>
      <c r="HS361" s="17"/>
      <c r="HT361" s="17"/>
      <c r="HU361" s="17"/>
      <c r="HV361" s="17"/>
      <c r="HW361" s="17"/>
      <c r="HX361" s="17"/>
      <c r="HY361" s="17"/>
      <c r="HZ361" s="17"/>
      <c r="IA361" s="17"/>
      <c r="IB361" s="17"/>
      <c r="IC361" s="17"/>
      <c r="ID361" s="17"/>
      <c r="IE361" s="17"/>
      <c r="IF361" s="17"/>
      <c r="IG361" s="17"/>
      <c r="IH361" s="17"/>
      <c r="II361" s="17"/>
      <c r="IJ361" s="17"/>
      <c r="IK361" s="17"/>
      <c r="IL361" s="17"/>
      <c r="IM361" s="17"/>
      <c r="IN361" s="17"/>
      <c r="IO361" s="17"/>
      <c r="IP361" s="17"/>
    </row>
    <row r="362" spans="1:250" ht="16.5" hidden="1">
      <c r="A362" s="22"/>
      <c r="B362" s="22"/>
      <c r="C362" s="22"/>
      <c r="D362" s="22"/>
      <c r="E362" s="23"/>
      <c r="F362" s="24"/>
      <c r="G362" s="24"/>
      <c r="H362" s="41"/>
      <c r="I362" s="25"/>
      <c r="J362" s="25"/>
      <c r="K362" s="26"/>
      <c r="L362" s="24"/>
      <c r="M362" s="24"/>
      <c r="N362" s="24"/>
      <c r="O362" s="26"/>
      <c r="P362" s="26"/>
      <c r="Q362" s="26"/>
      <c r="R362" s="26"/>
      <c r="S362" s="92"/>
      <c r="T362" s="28"/>
      <c r="U362" s="28"/>
      <c r="V362" s="28"/>
      <c r="W362" s="28"/>
      <c r="X362" s="29"/>
      <c r="Y362" s="29"/>
      <c r="Z362" s="29"/>
      <c r="AA362" s="29"/>
      <c r="AB362" s="28"/>
      <c r="AC362" s="28"/>
      <c r="AD362" s="28"/>
      <c r="AE362" s="28"/>
      <c r="AF362" s="30"/>
      <c r="AG362" s="30"/>
      <c r="AH362" s="30"/>
      <c r="AI362" s="30"/>
      <c r="AJ362" s="31"/>
      <c r="AK362" s="31"/>
      <c r="AL362" s="32"/>
      <c r="AM362" s="28"/>
      <c r="AN362" s="28"/>
      <c r="AO362" s="28"/>
      <c r="AP362" s="28"/>
      <c r="AQ362" s="28"/>
      <c r="AR362" s="28"/>
      <c r="AS362" s="28"/>
      <c r="AT362" s="28"/>
      <c r="AU362" s="33"/>
      <c r="AV362" s="23"/>
      <c r="AW362" s="34"/>
      <c r="AX362" s="35"/>
      <c r="AY362" s="17"/>
      <c r="AZ362" s="17"/>
      <c r="BA362" s="17"/>
      <c r="BB362" s="17"/>
      <c r="BC362" s="17"/>
      <c r="BD362" s="17"/>
      <c r="BE362" s="17"/>
      <c r="BF362" s="17"/>
      <c r="BG362" s="17"/>
      <c r="BH362" s="17"/>
      <c r="BI362" s="17"/>
      <c r="BJ362" s="17"/>
      <c r="BK362" s="17"/>
      <c r="BL362" s="17"/>
      <c r="BM362" s="17"/>
      <c r="BN362" s="17"/>
      <c r="BO362" s="17"/>
      <c r="BP362" s="17"/>
      <c r="BQ362" s="17"/>
      <c r="BR362" s="17"/>
      <c r="BS362" s="17"/>
      <c r="BT362" s="17"/>
      <c r="BU362" s="17"/>
      <c r="BV362" s="17"/>
      <c r="BW362" s="17"/>
      <c r="BX362" s="17"/>
      <c r="BY362" s="17"/>
      <c r="BZ362" s="17"/>
      <c r="CA362" s="17"/>
      <c r="CB362" s="17"/>
      <c r="CC362" s="17"/>
      <c r="CD362" s="17"/>
      <c r="CE362" s="17"/>
      <c r="CF362" s="17"/>
      <c r="CG362" s="17"/>
      <c r="CH362" s="17"/>
      <c r="CI362" s="17"/>
      <c r="CJ362" s="17"/>
      <c r="CK362" s="17"/>
      <c r="CL362" s="17"/>
      <c r="CM362" s="17"/>
      <c r="CN362" s="17"/>
      <c r="CO362" s="17"/>
      <c r="CP362" s="17"/>
      <c r="CQ362" s="17"/>
      <c r="CR362" s="17"/>
      <c r="CS362" s="17"/>
      <c r="CT362" s="17"/>
      <c r="CU362" s="17"/>
      <c r="CV362" s="17"/>
      <c r="CW362" s="17"/>
      <c r="CX362" s="17"/>
      <c r="CY362" s="17"/>
      <c r="CZ362" s="17"/>
      <c r="DA362" s="17"/>
      <c r="DB362" s="17"/>
      <c r="DC362" s="17"/>
      <c r="DD362" s="17"/>
      <c r="DE362" s="17"/>
      <c r="DF362" s="17"/>
      <c r="DG362" s="17"/>
      <c r="DH362" s="17"/>
      <c r="DI362" s="17"/>
      <c r="DJ362" s="17"/>
      <c r="DK362" s="17"/>
      <c r="DL362" s="17"/>
      <c r="DM362" s="17"/>
      <c r="DN362" s="17"/>
      <c r="DO362" s="17"/>
      <c r="DP362" s="17"/>
      <c r="DQ362" s="17"/>
      <c r="DR362" s="17"/>
      <c r="DS362" s="17"/>
      <c r="DT362" s="17"/>
      <c r="DU362" s="17"/>
      <c r="DV362" s="17"/>
      <c r="DW362" s="17"/>
      <c r="DX362" s="17"/>
      <c r="DY362" s="17"/>
      <c r="DZ362" s="17"/>
      <c r="EA362" s="17"/>
      <c r="EB362" s="17"/>
      <c r="EC362" s="17"/>
      <c r="ED362" s="17"/>
      <c r="EE362" s="17"/>
      <c r="EF362" s="17"/>
      <c r="EG362" s="17"/>
      <c r="EH362" s="17"/>
      <c r="EI362" s="17"/>
      <c r="EJ362" s="17"/>
      <c r="EK362" s="17"/>
      <c r="EL362" s="17"/>
      <c r="EM362" s="17"/>
      <c r="EN362" s="17"/>
      <c r="EO362" s="17"/>
      <c r="EP362" s="17"/>
      <c r="EQ362" s="17"/>
      <c r="ER362" s="17"/>
      <c r="ES362" s="17"/>
      <c r="ET362" s="17"/>
      <c r="EU362" s="17"/>
      <c r="EV362" s="17"/>
      <c r="EW362" s="17"/>
      <c r="EX362" s="17"/>
      <c r="EY362" s="17"/>
      <c r="EZ362" s="17"/>
      <c r="FA362" s="17"/>
      <c r="FB362" s="17"/>
      <c r="FC362" s="17"/>
      <c r="FD362" s="17"/>
      <c r="FE362" s="17"/>
      <c r="FF362" s="17"/>
      <c r="FG362" s="17"/>
      <c r="FH362" s="17"/>
      <c r="FI362" s="17"/>
      <c r="FJ362" s="17"/>
      <c r="FK362" s="17"/>
      <c r="FL362" s="17"/>
      <c r="FM362" s="17"/>
      <c r="FN362" s="17"/>
      <c r="FO362" s="17"/>
      <c r="FP362" s="17"/>
      <c r="FQ362" s="17"/>
      <c r="FR362" s="17"/>
      <c r="FS362" s="17"/>
      <c r="FT362" s="17"/>
      <c r="FU362" s="17"/>
      <c r="FV362" s="17"/>
      <c r="FW362" s="17"/>
      <c r="FX362" s="17"/>
      <c r="FY362" s="17"/>
      <c r="FZ362" s="17"/>
      <c r="GA362" s="17"/>
      <c r="GB362" s="17"/>
      <c r="GC362" s="17"/>
      <c r="GD362" s="17"/>
      <c r="GE362" s="17"/>
      <c r="GF362" s="17"/>
      <c r="GG362" s="17"/>
      <c r="GH362" s="17"/>
      <c r="GI362" s="17"/>
      <c r="GJ362" s="17"/>
      <c r="GK362" s="17"/>
      <c r="GL362" s="17"/>
      <c r="GM362" s="17"/>
      <c r="GN362" s="17"/>
      <c r="GO362" s="17"/>
      <c r="GP362" s="17"/>
      <c r="GQ362" s="17"/>
      <c r="GR362" s="17"/>
      <c r="GS362" s="17"/>
      <c r="GT362" s="17"/>
      <c r="GU362" s="17"/>
      <c r="GV362" s="17"/>
      <c r="GW362" s="17"/>
      <c r="GX362" s="17"/>
      <c r="GY362" s="17"/>
      <c r="GZ362" s="17"/>
      <c r="HA362" s="17"/>
      <c r="HB362" s="17"/>
      <c r="HC362" s="17"/>
      <c r="HD362" s="17"/>
      <c r="HE362" s="17"/>
      <c r="HF362" s="17"/>
      <c r="HG362" s="17"/>
      <c r="HH362" s="17"/>
      <c r="HI362" s="17"/>
      <c r="HJ362" s="17"/>
      <c r="HK362" s="17"/>
      <c r="HL362" s="17"/>
      <c r="HM362" s="17"/>
      <c r="HN362" s="17"/>
      <c r="HO362" s="17"/>
      <c r="HP362" s="17"/>
      <c r="HQ362" s="17"/>
      <c r="HR362" s="17"/>
      <c r="HS362" s="17"/>
      <c r="HT362" s="17"/>
      <c r="HU362" s="17"/>
      <c r="HV362" s="17"/>
      <c r="HW362" s="17"/>
      <c r="HX362" s="17"/>
      <c r="HY362" s="17"/>
      <c r="HZ362" s="17"/>
      <c r="IA362" s="17"/>
      <c r="IB362" s="17"/>
      <c r="IC362" s="17"/>
      <c r="ID362" s="17"/>
      <c r="IE362" s="17"/>
      <c r="IF362" s="17"/>
      <c r="IG362" s="17"/>
      <c r="IH362" s="17"/>
      <c r="II362" s="17"/>
      <c r="IJ362" s="17"/>
      <c r="IK362" s="17"/>
      <c r="IL362" s="17"/>
      <c r="IM362" s="17"/>
      <c r="IN362" s="17"/>
      <c r="IO362" s="17"/>
      <c r="IP362" s="17"/>
    </row>
    <row r="363" spans="1:250" ht="16.5" hidden="1">
      <c r="A363" s="22"/>
      <c r="B363" s="22"/>
      <c r="C363" s="22"/>
      <c r="D363" s="22"/>
      <c r="E363" s="23"/>
      <c r="F363" s="24"/>
      <c r="G363" s="24"/>
      <c r="H363" s="41"/>
      <c r="I363" s="25"/>
      <c r="J363" s="25"/>
      <c r="K363" s="26"/>
      <c r="L363" s="24"/>
      <c r="M363" s="24"/>
      <c r="N363" s="24"/>
      <c r="O363" s="26"/>
      <c r="P363" s="26"/>
      <c r="Q363" s="26"/>
      <c r="R363" s="26"/>
      <c r="S363" s="92"/>
      <c r="T363" s="28"/>
      <c r="U363" s="28"/>
      <c r="V363" s="28"/>
      <c r="W363" s="28"/>
      <c r="X363" s="29"/>
      <c r="Y363" s="29"/>
      <c r="Z363" s="29"/>
      <c r="AA363" s="29"/>
      <c r="AB363" s="28"/>
      <c r="AC363" s="28"/>
      <c r="AD363" s="28"/>
      <c r="AE363" s="28"/>
      <c r="AF363" s="30"/>
      <c r="AG363" s="30"/>
      <c r="AH363" s="30"/>
      <c r="AI363" s="30"/>
      <c r="AJ363" s="31"/>
      <c r="AK363" s="31"/>
      <c r="AL363" s="32"/>
      <c r="AM363" s="28"/>
      <c r="AN363" s="28"/>
      <c r="AO363" s="28"/>
      <c r="AP363" s="28"/>
      <c r="AQ363" s="28"/>
      <c r="AR363" s="28"/>
      <c r="AS363" s="28"/>
      <c r="AT363" s="28"/>
      <c r="AU363" s="33"/>
      <c r="AV363" s="23"/>
      <c r="AW363" s="34"/>
      <c r="AX363" s="35"/>
      <c r="AY363" s="17"/>
      <c r="AZ363" s="17"/>
      <c r="BA363" s="17"/>
      <c r="BB363" s="17"/>
      <c r="BC363" s="17"/>
      <c r="BD363" s="17"/>
      <c r="BE363" s="17"/>
      <c r="BF363" s="17"/>
      <c r="BG363" s="17"/>
      <c r="BH363" s="17"/>
      <c r="BI363" s="17"/>
      <c r="BJ363" s="17"/>
      <c r="BK363" s="17"/>
      <c r="BL363" s="17"/>
      <c r="BM363" s="17"/>
      <c r="BN363" s="17"/>
      <c r="BO363" s="17"/>
      <c r="BP363" s="17"/>
      <c r="BQ363" s="17"/>
      <c r="BR363" s="17"/>
      <c r="BS363" s="17"/>
      <c r="BT363" s="17"/>
      <c r="BU363" s="17"/>
      <c r="BV363" s="17"/>
      <c r="BW363" s="17"/>
      <c r="BX363" s="17"/>
      <c r="BY363" s="17"/>
      <c r="BZ363" s="17"/>
      <c r="CA363" s="17"/>
      <c r="CB363" s="17"/>
      <c r="CC363" s="17"/>
      <c r="CD363" s="17"/>
      <c r="CE363" s="17"/>
      <c r="CF363" s="17"/>
      <c r="CG363" s="17"/>
      <c r="CH363" s="17"/>
      <c r="CI363" s="17"/>
      <c r="CJ363" s="17"/>
      <c r="CK363" s="17"/>
      <c r="CL363" s="17"/>
      <c r="CM363" s="17"/>
      <c r="CN363" s="17"/>
      <c r="CO363" s="17"/>
      <c r="CP363" s="17"/>
      <c r="CQ363" s="17"/>
      <c r="CR363" s="17"/>
      <c r="CS363" s="17"/>
      <c r="CT363" s="17"/>
      <c r="CU363" s="17"/>
      <c r="CV363" s="17"/>
      <c r="CW363" s="17"/>
      <c r="CX363" s="17"/>
      <c r="CY363" s="17"/>
      <c r="CZ363" s="17"/>
      <c r="DA363" s="17"/>
      <c r="DB363" s="17"/>
      <c r="DC363" s="17"/>
      <c r="DD363" s="17"/>
      <c r="DE363" s="17"/>
      <c r="DF363" s="17"/>
      <c r="DG363" s="17"/>
      <c r="DH363" s="17"/>
      <c r="DI363" s="17"/>
      <c r="DJ363" s="17"/>
      <c r="DK363" s="17"/>
      <c r="DL363" s="17"/>
      <c r="DM363" s="17"/>
      <c r="DN363" s="17"/>
      <c r="DO363" s="17"/>
      <c r="DP363" s="17"/>
      <c r="DQ363" s="17"/>
      <c r="DR363" s="17"/>
      <c r="DS363" s="17"/>
      <c r="DT363" s="17"/>
      <c r="DU363" s="17"/>
      <c r="DV363" s="17"/>
      <c r="DW363" s="17"/>
      <c r="DX363" s="17"/>
      <c r="DY363" s="17"/>
      <c r="DZ363" s="17"/>
      <c r="EA363" s="17"/>
      <c r="EB363" s="17"/>
      <c r="EC363" s="17"/>
      <c r="ED363" s="17"/>
      <c r="EE363" s="17"/>
      <c r="EF363" s="17"/>
      <c r="EG363" s="17"/>
      <c r="EH363" s="17"/>
      <c r="EI363" s="17"/>
      <c r="EJ363" s="17"/>
      <c r="EK363" s="17"/>
      <c r="EL363" s="17"/>
      <c r="EM363" s="17"/>
      <c r="EN363" s="17"/>
      <c r="EO363" s="17"/>
      <c r="EP363" s="17"/>
      <c r="EQ363" s="17"/>
      <c r="ER363" s="17"/>
      <c r="ES363" s="17"/>
      <c r="ET363" s="17"/>
      <c r="EU363" s="17"/>
      <c r="EV363" s="17"/>
      <c r="EW363" s="17"/>
      <c r="EX363" s="17"/>
      <c r="EY363" s="17"/>
      <c r="EZ363" s="17"/>
      <c r="FA363" s="17"/>
      <c r="FB363" s="17"/>
      <c r="FC363" s="17"/>
      <c r="FD363" s="17"/>
      <c r="FE363" s="17"/>
      <c r="FF363" s="17"/>
      <c r="FG363" s="17"/>
      <c r="FH363" s="17"/>
      <c r="FI363" s="17"/>
      <c r="FJ363" s="17"/>
      <c r="FK363" s="17"/>
      <c r="FL363" s="17"/>
      <c r="FM363" s="17"/>
      <c r="FN363" s="17"/>
      <c r="FO363" s="17"/>
      <c r="FP363" s="17"/>
      <c r="FQ363" s="17"/>
      <c r="FR363" s="17"/>
      <c r="FS363" s="17"/>
      <c r="FT363" s="17"/>
      <c r="FU363" s="17"/>
      <c r="FV363" s="17"/>
      <c r="FW363" s="17"/>
      <c r="FX363" s="17"/>
      <c r="FY363" s="17"/>
      <c r="FZ363" s="17"/>
      <c r="GA363" s="17"/>
      <c r="GB363" s="17"/>
      <c r="GC363" s="17"/>
      <c r="GD363" s="17"/>
      <c r="GE363" s="17"/>
      <c r="GF363" s="17"/>
      <c r="GG363" s="17"/>
      <c r="GH363" s="17"/>
      <c r="GI363" s="17"/>
      <c r="GJ363" s="17"/>
      <c r="GK363" s="17"/>
      <c r="GL363" s="17"/>
      <c r="GM363" s="17"/>
      <c r="GN363" s="17"/>
      <c r="GO363" s="17"/>
      <c r="GP363" s="17"/>
      <c r="GQ363" s="17"/>
      <c r="GR363" s="17"/>
      <c r="GS363" s="17"/>
      <c r="GT363" s="17"/>
      <c r="GU363" s="17"/>
      <c r="GV363" s="17"/>
      <c r="GW363" s="17"/>
      <c r="GX363" s="17"/>
      <c r="GY363" s="17"/>
      <c r="GZ363" s="17"/>
      <c r="HA363" s="17"/>
      <c r="HB363" s="17"/>
      <c r="HC363" s="17"/>
      <c r="HD363" s="17"/>
      <c r="HE363" s="17"/>
      <c r="HF363" s="17"/>
      <c r="HG363" s="17"/>
      <c r="HH363" s="17"/>
      <c r="HI363" s="17"/>
      <c r="HJ363" s="17"/>
      <c r="HK363" s="17"/>
      <c r="HL363" s="17"/>
      <c r="HM363" s="17"/>
      <c r="HN363" s="17"/>
      <c r="HO363" s="17"/>
      <c r="HP363" s="17"/>
      <c r="HQ363" s="17"/>
      <c r="HR363" s="17"/>
      <c r="HS363" s="17"/>
      <c r="HT363" s="17"/>
      <c r="HU363" s="17"/>
      <c r="HV363" s="17"/>
      <c r="HW363" s="17"/>
      <c r="HX363" s="17"/>
      <c r="HY363" s="17"/>
      <c r="HZ363" s="17"/>
      <c r="IA363" s="17"/>
      <c r="IB363" s="17"/>
      <c r="IC363" s="17"/>
      <c r="ID363" s="17"/>
      <c r="IE363" s="17"/>
      <c r="IF363" s="17"/>
      <c r="IG363" s="17"/>
      <c r="IH363" s="17"/>
      <c r="II363" s="17"/>
      <c r="IJ363" s="17"/>
      <c r="IK363" s="17"/>
      <c r="IL363" s="17"/>
      <c r="IM363" s="17"/>
      <c r="IN363" s="17"/>
      <c r="IO363" s="17"/>
      <c r="IP363" s="17"/>
    </row>
    <row r="364" spans="1:250" ht="16.5" hidden="1">
      <c r="A364" s="22"/>
      <c r="B364" s="22"/>
      <c r="C364" s="22"/>
      <c r="D364" s="22"/>
      <c r="E364" s="23"/>
      <c r="F364" s="24"/>
      <c r="G364" s="24"/>
      <c r="H364" s="41"/>
      <c r="I364" s="25"/>
      <c r="J364" s="25"/>
      <c r="K364" s="26"/>
      <c r="L364" s="24"/>
      <c r="M364" s="24"/>
      <c r="N364" s="24"/>
      <c r="O364" s="26"/>
      <c r="P364" s="26"/>
      <c r="Q364" s="26"/>
      <c r="R364" s="26"/>
      <c r="S364" s="92"/>
      <c r="T364" s="28"/>
      <c r="U364" s="28"/>
      <c r="V364" s="28"/>
      <c r="W364" s="28"/>
      <c r="X364" s="29"/>
      <c r="Y364" s="29"/>
      <c r="Z364" s="29"/>
      <c r="AA364" s="29"/>
      <c r="AB364" s="28"/>
      <c r="AC364" s="28"/>
      <c r="AD364" s="28"/>
      <c r="AE364" s="28"/>
      <c r="AF364" s="30"/>
      <c r="AG364" s="30"/>
      <c r="AH364" s="30"/>
      <c r="AI364" s="30"/>
      <c r="AJ364" s="31"/>
      <c r="AK364" s="31"/>
      <c r="AL364" s="32"/>
      <c r="AM364" s="28"/>
      <c r="AN364" s="28"/>
      <c r="AO364" s="28"/>
      <c r="AP364" s="28"/>
      <c r="AQ364" s="28"/>
      <c r="AR364" s="28"/>
      <c r="AS364" s="28"/>
      <c r="AT364" s="28"/>
      <c r="AU364" s="33"/>
      <c r="AV364" s="23"/>
      <c r="AW364" s="34"/>
      <c r="AX364" s="35"/>
      <c r="AY364" s="17"/>
      <c r="AZ364" s="17"/>
      <c r="BA364" s="17"/>
      <c r="BB364" s="17"/>
      <c r="BC364" s="17"/>
      <c r="BD364" s="17"/>
      <c r="BE364" s="17"/>
      <c r="BF364" s="17"/>
      <c r="BG364" s="17"/>
      <c r="BH364" s="17"/>
      <c r="BI364" s="17"/>
      <c r="BJ364" s="17"/>
      <c r="BK364" s="17"/>
      <c r="BL364" s="17"/>
      <c r="BM364" s="17"/>
      <c r="BN364" s="17"/>
      <c r="BO364" s="17"/>
      <c r="BP364" s="17"/>
      <c r="BQ364" s="17"/>
      <c r="BR364" s="17"/>
      <c r="BS364" s="17"/>
      <c r="BT364" s="17"/>
      <c r="BU364" s="17"/>
      <c r="BV364" s="17"/>
      <c r="BW364" s="17"/>
      <c r="BX364" s="17"/>
      <c r="BY364" s="17"/>
      <c r="BZ364" s="17"/>
      <c r="CA364" s="17"/>
      <c r="CB364" s="17"/>
      <c r="CC364" s="17"/>
      <c r="CD364" s="17"/>
      <c r="CE364" s="17"/>
      <c r="CF364" s="17"/>
      <c r="CG364" s="17"/>
      <c r="CH364" s="17"/>
      <c r="CI364" s="17"/>
      <c r="CJ364" s="17"/>
      <c r="CK364" s="17"/>
      <c r="CL364" s="17"/>
      <c r="CM364" s="17"/>
      <c r="CN364" s="17"/>
      <c r="CO364" s="17"/>
      <c r="CP364" s="17"/>
      <c r="CQ364" s="17"/>
      <c r="CR364" s="17"/>
      <c r="CS364" s="17"/>
      <c r="CT364" s="17"/>
      <c r="CU364" s="17"/>
      <c r="CV364" s="17"/>
      <c r="CW364" s="17"/>
      <c r="CX364" s="17"/>
      <c r="CY364" s="17"/>
      <c r="CZ364" s="17"/>
      <c r="DA364" s="17"/>
      <c r="DB364" s="17"/>
      <c r="DC364" s="17"/>
      <c r="DD364" s="17"/>
      <c r="DE364" s="17"/>
      <c r="DF364" s="17"/>
      <c r="DG364" s="17"/>
      <c r="DH364" s="17"/>
      <c r="DI364" s="17"/>
      <c r="DJ364" s="17"/>
      <c r="DK364" s="17"/>
      <c r="DL364" s="17"/>
      <c r="DM364" s="17"/>
      <c r="DN364" s="17"/>
      <c r="DO364" s="17"/>
      <c r="DP364" s="17"/>
      <c r="DQ364" s="17"/>
      <c r="DR364" s="17"/>
      <c r="DS364" s="17"/>
      <c r="DT364" s="17"/>
      <c r="DU364" s="17"/>
      <c r="DV364" s="17"/>
      <c r="DW364" s="17"/>
      <c r="DX364" s="17"/>
      <c r="DY364" s="17"/>
      <c r="DZ364" s="17"/>
      <c r="EA364" s="17"/>
      <c r="EB364" s="17"/>
      <c r="EC364" s="17"/>
      <c r="ED364" s="17"/>
      <c r="EE364" s="17"/>
      <c r="EF364" s="17"/>
      <c r="EG364" s="17"/>
      <c r="EH364" s="17"/>
      <c r="EI364" s="17"/>
      <c r="EJ364" s="17"/>
      <c r="EK364" s="17"/>
      <c r="EL364" s="17"/>
      <c r="EM364" s="17"/>
      <c r="EN364" s="17"/>
      <c r="EO364" s="17"/>
      <c r="EP364" s="17"/>
      <c r="EQ364" s="17"/>
      <c r="ER364" s="17"/>
      <c r="ES364" s="17"/>
      <c r="ET364" s="17"/>
      <c r="EU364" s="17"/>
      <c r="EV364" s="17"/>
      <c r="EW364" s="17"/>
      <c r="EX364" s="17"/>
      <c r="EY364" s="17"/>
      <c r="EZ364" s="17"/>
      <c r="FA364" s="17"/>
      <c r="FB364" s="17"/>
      <c r="FC364" s="17"/>
      <c r="FD364" s="17"/>
      <c r="FE364" s="17"/>
      <c r="FF364" s="17"/>
      <c r="FG364" s="17"/>
      <c r="FH364" s="17"/>
      <c r="FI364" s="17"/>
      <c r="FJ364" s="17"/>
      <c r="FK364" s="17"/>
      <c r="FL364" s="17"/>
      <c r="FM364" s="17"/>
      <c r="FN364" s="17"/>
      <c r="FO364" s="17"/>
      <c r="FP364" s="17"/>
      <c r="FQ364" s="17"/>
      <c r="FR364" s="17"/>
      <c r="FS364" s="17"/>
      <c r="FT364" s="17"/>
      <c r="FU364" s="17"/>
      <c r="FV364" s="17"/>
      <c r="FW364" s="17"/>
      <c r="FX364" s="17"/>
      <c r="FY364" s="17"/>
      <c r="FZ364" s="17"/>
      <c r="GA364" s="17"/>
      <c r="GB364" s="17"/>
      <c r="GC364" s="17"/>
      <c r="GD364" s="17"/>
      <c r="GE364" s="17"/>
      <c r="GF364" s="17"/>
      <c r="GG364" s="17"/>
      <c r="GH364" s="17"/>
      <c r="GI364" s="17"/>
      <c r="GJ364" s="17"/>
      <c r="GK364" s="17"/>
      <c r="GL364" s="17"/>
      <c r="GM364" s="17"/>
      <c r="GN364" s="17"/>
      <c r="GO364" s="17"/>
      <c r="GP364" s="17"/>
      <c r="GQ364" s="17"/>
      <c r="GR364" s="17"/>
      <c r="GS364" s="17"/>
      <c r="GT364" s="17"/>
      <c r="GU364" s="17"/>
      <c r="GV364" s="17"/>
      <c r="GW364" s="17"/>
      <c r="GX364" s="17"/>
      <c r="GY364" s="17"/>
      <c r="GZ364" s="17"/>
      <c r="HA364" s="17"/>
      <c r="HB364" s="17"/>
      <c r="HC364" s="17"/>
      <c r="HD364" s="17"/>
      <c r="HE364" s="17"/>
      <c r="HF364" s="17"/>
      <c r="HG364" s="17"/>
      <c r="HH364" s="17"/>
      <c r="HI364" s="17"/>
      <c r="HJ364" s="17"/>
      <c r="HK364" s="17"/>
      <c r="HL364" s="17"/>
      <c r="HM364" s="17"/>
      <c r="HN364" s="17"/>
      <c r="HO364" s="17"/>
      <c r="HP364" s="17"/>
      <c r="HQ364" s="17"/>
      <c r="HR364" s="17"/>
      <c r="HS364" s="17"/>
      <c r="HT364" s="17"/>
      <c r="HU364" s="17"/>
      <c r="HV364" s="17"/>
      <c r="HW364" s="17"/>
      <c r="HX364" s="17"/>
      <c r="HY364" s="17"/>
      <c r="HZ364" s="17"/>
      <c r="IA364" s="17"/>
      <c r="IB364" s="17"/>
      <c r="IC364" s="17"/>
      <c r="ID364" s="17"/>
      <c r="IE364" s="17"/>
      <c r="IF364" s="17"/>
      <c r="IG364" s="17"/>
      <c r="IH364" s="17"/>
      <c r="II364" s="17"/>
      <c r="IJ364" s="17"/>
      <c r="IK364" s="17"/>
      <c r="IL364" s="17"/>
      <c r="IM364" s="17"/>
      <c r="IN364" s="17"/>
      <c r="IO364" s="17"/>
      <c r="IP364" s="17"/>
    </row>
    <row r="365" spans="1:250" ht="49.5">
      <c r="A365" s="22" t="s">
        <v>343</v>
      </c>
      <c r="B365" s="22" t="s">
        <v>344</v>
      </c>
      <c r="C365" s="22" t="s">
        <v>345</v>
      </c>
      <c r="D365" s="22" t="s">
        <v>346</v>
      </c>
      <c r="E365" s="23" t="s">
        <v>10</v>
      </c>
      <c r="F365" s="24">
        <v>19</v>
      </c>
      <c r="G365" s="24" t="s">
        <v>49</v>
      </c>
      <c r="H365" s="41" t="s">
        <v>378</v>
      </c>
      <c r="I365" s="25" t="s">
        <v>11</v>
      </c>
      <c r="J365" s="25" t="s">
        <v>21</v>
      </c>
      <c r="K365" s="26">
        <v>6000</v>
      </c>
      <c r="L365" s="24">
        <v>2000</v>
      </c>
      <c r="M365" s="24">
        <v>1200</v>
      </c>
      <c r="N365" s="24">
        <v>1000</v>
      </c>
      <c r="O365" s="26"/>
      <c r="P365" s="26"/>
      <c r="Q365" s="26"/>
      <c r="R365" s="26"/>
      <c r="S365" s="92" t="s">
        <v>49</v>
      </c>
      <c r="T365" s="28"/>
      <c r="U365" s="28"/>
      <c r="V365" s="28"/>
      <c r="W365" s="28"/>
      <c r="X365" s="29"/>
      <c r="Y365" s="29"/>
      <c r="Z365" s="29"/>
      <c r="AA365" s="29"/>
      <c r="AB365" s="28"/>
      <c r="AC365" s="28"/>
      <c r="AD365" s="28"/>
      <c r="AE365" s="28"/>
      <c r="AF365" s="30"/>
      <c r="AG365" s="30"/>
      <c r="AH365" s="30"/>
      <c r="AI365" s="30"/>
      <c r="AJ365" s="31">
        <v>3.557017543859649</v>
      </c>
      <c r="AK365" s="31"/>
      <c r="AL365" s="32" t="e">
        <v>#REF!</v>
      </c>
      <c r="AM365" s="28" t="e">
        <v>#REF!</v>
      </c>
      <c r="AN365" s="28" t="e">
        <v>#REF!</v>
      </c>
      <c r="AO365" s="28" t="e">
        <v>#REF!</v>
      </c>
      <c r="AP365" s="28" t="e">
        <v>#REF!</v>
      </c>
      <c r="AQ365" s="28" t="e">
        <v>#REF!</v>
      </c>
      <c r="AR365" s="28" t="e">
        <v>#REF!</v>
      </c>
      <c r="AS365" s="28" t="e">
        <v>#REF!</v>
      </c>
      <c r="AT365" s="28" t="e">
        <v>#REF!</v>
      </c>
      <c r="AU365" s="33"/>
      <c r="AV365" s="23" t="s">
        <v>10</v>
      </c>
      <c r="AW365" s="34"/>
      <c r="AX365" s="35">
        <v>420</v>
      </c>
      <c r="AY365" s="17"/>
      <c r="AZ365" s="17"/>
      <c r="BA365" s="17"/>
      <c r="BB365" s="17"/>
      <c r="BC365" s="17"/>
      <c r="BD365" s="17"/>
      <c r="BE365" s="17"/>
      <c r="BF365" s="17"/>
      <c r="BG365" s="17"/>
      <c r="BH365" s="80" t="str">
        <f>TRIM(H365)</f>
        <v>Đường Chùa Cao Đài</v>
      </c>
      <c r="BI365" s="80" t="str">
        <f>TRIM(I365)</f>
        <v>Đường tỉnh 768</v>
      </c>
      <c r="BJ365" s="80" t="str">
        <f>TRIM(J365)</f>
        <v>Hương lộ 15</v>
      </c>
      <c r="BK365" s="37" t="str">
        <f>UPPER(LEFT(BH365,1))&amp;MID(BH365,2,LEN(BH365))</f>
        <v>Đường Chùa Cao Đài</v>
      </c>
      <c r="BL365" s="37" t="str">
        <f>UPPER(LEFT(BI365,1))&amp;MID(BI365,2,LEN(BI365))</f>
        <v>Đường tỉnh 768</v>
      </c>
      <c r="BM365" s="37" t="str">
        <f>UPPER(LEFT(BJ365,1))&amp;MID(BJ365,2,LEN(BJ365))</f>
        <v>Hương lộ 15</v>
      </c>
      <c r="BN365" s="17"/>
      <c r="BO365" s="17"/>
      <c r="BP365" s="17"/>
      <c r="BQ365" s="17"/>
      <c r="BR365" s="17"/>
      <c r="BS365" s="17"/>
      <c r="BT365" s="17"/>
      <c r="BU365" s="17"/>
      <c r="BV365" s="17"/>
      <c r="BW365" s="17"/>
      <c r="BX365" s="17"/>
      <c r="BY365" s="17"/>
      <c r="BZ365" s="17"/>
      <c r="CA365" s="17"/>
      <c r="CB365" s="17"/>
      <c r="CC365" s="17"/>
      <c r="CD365" s="17"/>
      <c r="CE365" s="17"/>
      <c r="CF365" s="17"/>
      <c r="CG365" s="17"/>
      <c r="CH365" s="17"/>
      <c r="CI365" s="17"/>
      <c r="CJ365" s="17"/>
      <c r="CK365" s="17"/>
      <c r="CL365" s="17"/>
      <c r="CM365" s="17"/>
      <c r="CN365" s="17"/>
      <c r="CO365" s="17"/>
      <c r="CP365" s="17"/>
      <c r="CQ365" s="17"/>
      <c r="CR365" s="17"/>
      <c r="CS365" s="17"/>
      <c r="CT365" s="17"/>
      <c r="CU365" s="17"/>
      <c r="CV365" s="17"/>
      <c r="CW365" s="17"/>
      <c r="CX365" s="17"/>
      <c r="CY365" s="17"/>
      <c r="CZ365" s="17"/>
      <c r="DA365" s="17"/>
      <c r="DB365" s="17"/>
      <c r="DC365" s="17"/>
      <c r="DD365" s="17"/>
      <c r="DE365" s="17"/>
      <c r="DF365" s="17"/>
      <c r="DG365" s="17"/>
      <c r="DH365" s="17"/>
      <c r="DI365" s="17"/>
      <c r="DJ365" s="17"/>
      <c r="DK365" s="17"/>
      <c r="DL365" s="17"/>
      <c r="DM365" s="17"/>
      <c r="DN365" s="17"/>
      <c r="DO365" s="17"/>
      <c r="DP365" s="17"/>
      <c r="DQ365" s="17"/>
      <c r="DR365" s="17"/>
      <c r="DS365" s="17"/>
      <c r="DT365" s="17"/>
      <c r="DU365" s="17"/>
      <c r="DV365" s="17"/>
      <c r="DW365" s="17"/>
      <c r="DX365" s="17"/>
      <c r="DY365" s="17"/>
      <c r="DZ365" s="17"/>
      <c r="EA365" s="17"/>
      <c r="EB365" s="17"/>
      <c r="EC365" s="17"/>
      <c r="ED365" s="17"/>
      <c r="EE365" s="17"/>
      <c r="EF365" s="17"/>
      <c r="EG365" s="17"/>
      <c r="EH365" s="17"/>
      <c r="EI365" s="17"/>
      <c r="EJ365" s="17"/>
      <c r="EK365" s="17"/>
      <c r="EL365" s="17"/>
      <c r="EM365" s="17"/>
      <c r="EN365" s="17"/>
      <c r="EO365" s="17"/>
      <c r="EP365" s="17"/>
      <c r="EQ365" s="17"/>
      <c r="ER365" s="17"/>
      <c r="ES365" s="17"/>
      <c r="ET365" s="17"/>
      <c r="EU365" s="17"/>
      <c r="EV365" s="17"/>
      <c r="EW365" s="17"/>
      <c r="EX365" s="17"/>
      <c r="EY365" s="17"/>
      <c r="EZ365" s="17"/>
      <c r="FA365" s="17"/>
      <c r="FB365" s="17"/>
      <c r="FC365" s="17"/>
      <c r="FD365" s="17"/>
      <c r="FE365" s="17"/>
      <c r="FF365" s="17"/>
      <c r="FG365" s="17"/>
      <c r="FH365" s="17"/>
      <c r="FI365" s="17"/>
      <c r="FJ365" s="17"/>
      <c r="FK365" s="17"/>
      <c r="FL365" s="17"/>
      <c r="FM365" s="17"/>
      <c r="FN365" s="17"/>
      <c r="FO365" s="17"/>
      <c r="FP365" s="17"/>
      <c r="FQ365" s="17"/>
      <c r="FR365" s="17"/>
      <c r="FS365" s="17"/>
      <c r="FT365" s="17"/>
      <c r="FU365" s="17"/>
      <c r="FV365" s="17"/>
      <c r="FW365" s="17"/>
      <c r="FX365" s="17"/>
      <c r="FY365" s="17"/>
      <c r="FZ365" s="17"/>
      <c r="GA365" s="17"/>
      <c r="GB365" s="17"/>
      <c r="GC365" s="17"/>
      <c r="GD365" s="17"/>
      <c r="GE365" s="17"/>
      <c r="GF365" s="17"/>
      <c r="GG365" s="17"/>
      <c r="GH365" s="17"/>
      <c r="GI365" s="17"/>
      <c r="GJ365" s="17"/>
      <c r="GK365" s="17"/>
      <c r="GL365" s="17"/>
      <c r="GM365" s="17"/>
      <c r="GN365" s="17"/>
      <c r="GO365" s="17"/>
      <c r="GP365" s="17"/>
      <c r="GQ365" s="17"/>
      <c r="GR365" s="17"/>
      <c r="GS365" s="17"/>
      <c r="GT365" s="17"/>
      <c r="GU365" s="17"/>
      <c r="GV365" s="17"/>
      <c r="GW365" s="17"/>
      <c r="GX365" s="17"/>
      <c r="GY365" s="17"/>
      <c r="GZ365" s="17"/>
      <c r="HA365" s="17"/>
      <c r="HB365" s="17"/>
      <c r="HC365" s="17"/>
      <c r="HD365" s="17"/>
      <c r="HE365" s="17"/>
      <c r="HF365" s="17"/>
      <c r="HG365" s="17"/>
      <c r="HH365" s="17"/>
      <c r="HI365" s="17"/>
      <c r="HJ365" s="17"/>
      <c r="HK365" s="17"/>
      <c r="HL365" s="17"/>
      <c r="HM365" s="17"/>
      <c r="HN365" s="17"/>
      <c r="HO365" s="17"/>
      <c r="HP365" s="17"/>
      <c r="HQ365" s="17"/>
      <c r="HR365" s="17"/>
      <c r="HS365" s="17"/>
      <c r="HT365" s="17"/>
      <c r="HU365" s="17"/>
      <c r="HV365" s="17"/>
      <c r="HW365" s="17"/>
      <c r="HX365" s="17"/>
      <c r="HY365" s="17"/>
      <c r="HZ365" s="17"/>
      <c r="IA365" s="17"/>
      <c r="IB365" s="17"/>
      <c r="IC365" s="17"/>
      <c r="ID365" s="17"/>
      <c r="IE365" s="17"/>
      <c r="IF365" s="17"/>
      <c r="IG365" s="17"/>
      <c r="IH365" s="17"/>
      <c r="II365" s="17"/>
      <c r="IJ365" s="17"/>
      <c r="IK365" s="17"/>
      <c r="IL365" s="17"/>
      <c r="IM365" s="17"/>
      <c r="IN365" s="17"/>
      <c r="IO365" s="17"/>
      <c r="IP365" s="17"/>
    </row>
    <row r="366" spans="1:250" ht="16.5" hidden="1">
      <c r="A366" s="22"/>
      <c r="B366" s="22"/>
      <c r="C366" s="22"/>
      <c r="D366" s="22"/>
      <c r="E366" s="23"/>
      <c r="F366" s="24"/>
      <c r="G366" s="24"/>
      <c r="H366" s="41"/>
      <c r="I366" s="25"/>
      <c r="J366" s="25"/>
      <c r="K366" s="26"/>
      <c r="L366" s="24"/>
      <c r="M366" s="24"/>
      <c r="N366" s="24"/>
      <c r="O366" s="26"/>
      <c r="P366" s="26"/>
      <c r="Q366" s="26"/>
      <c r="R366" s="26"/>
      <c r="S366" s="92"/>
      <c r="T366" s="28"/>
      <c r="U366" s="28"/>
      <c r="V366" s="28"/>
      <c r="W366" s="28"/>
      <c r="X366" s="29"/>
      <c r="Y366" s="29"/>
      <c r="Z366" s="29"/>
      <c r="AA366" s="29"/>
      <c r="AB366" s="28"/>
      <c r="AC366" s="28"/>
      <c r="AD366" s="28"/>
      <c r="AE366" s="28"/>
      <c r="AF366" s="30"/>
      <c r="AG366" s="30"/>
      <c r="AH366" s="30"/>
      <c r="AI366" s="30"/>
      <c r="AJ366" s="31"/>
      <c r="AK366" s="31"/>
      <c r="AL366" s="32"/>
      <c r="AM366" s="28"/>
      <c r="AN366" s="28"/>
      <c r="AO366" s="28"/>
      <c r="AP366" s="28"/>
      <c r="AQ366" s="28"/>
      <c r="AR366" s="28"/>
      <c r="AS366" s="28"/>
      <c r="AT366" s="28"/>
      <c r="AU366" s="33"/>
      <c r="AV366" s="23"/>
      <c r="AW366" s="34"/>
      <c r="AX366" s="35"/>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7"/>
      <c r="CR366" s="17"/>
      <c r="CS366" s="17"/>
      <c r="CT366" s="17"/>
      <c r="CU366" s="17"/>
      <c r="CV366" s="17"/>
      <c r="CW366" s="17"/>
      <c r="CX366" s="17"/>
      <c r="CY366" s="17"/>
      <c r="CZ366" s="17"/>
      <c r="DA366" s="17"/>
      <c r="DB366" s="17"/>
      <c r="DC366" s="17"/>
      <c r="DD366" s="17"/>
      <c r="DE366" s="17"/>
      <c r="DF366" s="17"/>
      <c r="DG366" s="17"/>
      <c r="DH366" s="17"/>
      <c r="DI366" s="17"/>
      <c r="DJ366" s="17"/>
      <c r="DK366" s="17"/>
      <c r="DL366" s="17"/>
      <c r="DM366" s="17"/>
      <c r="DN366" s="17"/>
      <c r="DO366" s="17"/>
      <c r="DP366" s="17"/>
      <c r="DQ366" s="17"/>
      <c r="DR366" s="17"/>
      <c r="DS366" s="17"/>
      <c r="DT366" s="17"/>
      <c r="DU366" s="17"/>
      <c r="DV366" s="17"/>
      <c r="DW366" s="17"/>
      <c r="DX366" s="17"/>
      <c r="DY366" s="17"/>
      <c r="DZ366" s="17"/>
      <c r="EA366" s="17"/>
      <c r="EB366" s="17"/>
      <c r="EC366" s="17"/>
      <c r="ED366" s="17"/>
      <c r="EE366" s="17"/>
      <c r="EF366" s="17"/>
      <c r="EG366" s="17"/>
      <c r="EH366" s="17"/>
      <c r="EI366" s="17"/>
      <c r="EJ366" s="17"/>
      <c r="EK366" s="17"/>
      <c r="EL366" s="17"/>
      <c r="EM366" s="17"/>
      <c r="EN366" s="17"/>
      <c r="EO366" s="17"/>
      <c r="EP366" s="17"/>
      <c r="EQ366" s="17"/>
      <c r="ER366" s="17"/>
      <c r="ES366" s="17"/>
      <c r="ET366" s="17"/>
      <c r="EU366" s="17"/>
      <c r="EV366" s="17"/>
      <c r="EW366" s="17"/>
      <c r="EX366" s="17"/>
      <c r="EY366" s="17"/>
      <c r="EZ366" s="17"/>
      <c r="FA366" s="17"/>
      <c r="FB366" s="17"/>
      <c r="FC366" s="17"/>
      <c r="FD366" s="17"/>
      <c r="FE366" s="17"/>
      <c r="FF366" s="17"/>
      <c r="FG366" s="17"/>
      <c r="FH366" s="17"/>
      <c r="FI366" s="17"/>
      <c r="FJ366" s="17"/>
      <c r="FK366" s="17"/>
      <c r="FL366" s="17"/>
      <c r="FM366" s="17"/>
      <c r="FN366" s="17"/>
      <c r="FO366" s="17"/>
      <c r="FP366" s="17"/>
      <c r="FQ366" s="17"/>
      <c r="FR366" s="17"/>
      <c r="FS366" s="17"/>
      <c r="FT366" s="17"/>
      <c r="FU366" s="17"/>
      <c r="FV366" s="17"/>
      <c r="FW366" s="17"/>
      <c r="FX366" s="17"/>
      <c r="FY366" s="17"/>
      <c r="FZ366" s="17"/>
      <c r="GA366" s="17"/>
      <c r="GB366" s="17"/>
      <c r="GC366" s="17"/>
      <c r="GD366" s="17"/>
      <c r="GE366" s="17"/>
      <c r="GF366" s="17"/>
      <c r="GG366" s="17"/>
      <c r="GH366" s="17"/>
      <c r="GI366" s="17"/>
      <c r="GJ366" s="17"/>
      <c r="GK366" s="17"/>
      <c r="GL366" s="17"/>
      <c r="GM366" s="17"/>
      <c r="GN366" s="17"/>
      <c r="GO366" s="17"/>
      <c r="GP366" s="17"/>
      <c r="GQ366" s="17"/>
      <c r="GR366" s="17"/>
      <c r="GS366" s="17"/>
      <c r="GT366" s="17"/>
      <c r="GU366" s="17"/>
      <c r="GV366" s="17"/>
      <c r="GW366" s="17"/>
      <c r="GX366" s="17"/>
      <c r="GY366" s="17"/>
      <c r="GZ366" s="17"/>
      <c r="HA366" s="17"/>
      <c r="HB366" s="17"/>
      <c r="HC366" s="17"/>
      <c r="HD366" s="17"/>
      <c r="HE366" s="17"/>
      <c r="HF366" s="17"/>
      <c r="HG366" s="17"/>
      <c r="HH366" s="17"/>
      <c r="HI366" s="17"/>
      <c r="HJ366" s="17"/>
      <c r="HK366" s="17"/>
      <c r="HL366" s="17"/>
      <c r="HM366" s="17"/>
      <c r="HN366" s="17"/>
      <c r="HO366" s="17"/>
      <c r="HP366" s="17"/>
      <c r="HQ366" s="17"/>
      <c r="HR366" s="17"/>
      <c r="HS366" s="17"/>
      <c r="HT366" s="17"/>
      <c r="HU366" s="17"/>
      <c r="HV366" s="17"/>
      <c r="HW366" s="17"/>
      <c r="HX366" s="17"/>
      <c r="HY366" s="17"/>
      <c r="HZ366" s="17"/>
      <c r="IA366" s="17"/>
      <c r="IB366" s="17"/>
      <c r="IC366" s="17"/>
      <c r="ID366" s="17"/>
      <c r="IE366" s="17"/>
      <c r="IF366" s="17"/>
      <c r="IG366" s="17"/>
      <c r="IH366" s="17"/>
      <c r="II366" s="17"/>
      <c r="IJ366" s="17"/>
      <c r="IK366" s="17"/>
      <c r="IL366" s="17"/>
      <c r="IM366" s="17"/>
      <c r="IN366" s="17"/>
      <c r="IO366" s="17"/>
      <c r="IP366" s="17"/>
    </row>
    <row r="367" spans="1:250" ht="16.5" hidden="1">
      <c r="A367" s="22"/>
      <c r="B367" s="22"/>
      <c r="C367" s="22"/>
      <c r="D367" s="22"/>
      <c r="E367" s="23"/>
      <c r="F367" s="24"/>
      <c r="G367" s="24"/>
      <c r="H367" s="41"/>
      <c r="I367" s="25"/>
      <c r="J367" s="25"/>
      <c r="K367" s="26"/>
      <c r="L367" s="24"/>
      <c r="M367" s="24"/>
      <c r="N367" s="24"/>
      <c r="O367" s="26"/>
      <c r="P367" s="26"/>
      <c r="Q367" s="26"/>
      <c r="R367" s="26"/>
      <c r="S367" s="92"/>
      <c r="T367" s="28"/>
      <c r="U367" s="28"/>
      <c r="V367" s="28"/>
      <c r="W367" s="28"/>
      <c r="X367" s="29"/>
      <c r="Y367" s="29"/>
      <c r="Z367" s="29"/>
      <c r="AA367" s="29"/>
      <c r="AB367" s="28"/>
      <c r="AC367" s="28"/>
      <c r="AD367" s="28"/>
      <c r="AE367" s="28"/>
      <c r="AF367" s="30"/>
      <c r="AG367" s="30"/>
      <c r="AH367" s="30"/>
      <c r="AI367" s="30"/>
      <c r="AJ367" s="31"/>
      <c r="AK367" s="31"/>
      <c r="AL367" s="32"/>
      <c r="AM367" s="28"/>
      <c r="AN367" s="28"/>
      <c r="AO367" s="28"/>
      <c r="AP367" s="28"/>
      <c r="AQ367" s="28"/>
      <c r="AR367" s="28"/>
      <c r="AS367" s="28"/>
      <c r="AT367" s="28"/>
      <c r="AU367" s="33"/>
      <c r="AV367" s="23"/>
      <c r="AW367" s="34"/>
      <c r="AX367" s="35"/>
      <c r="AY367" s="17"/>
      <c r="AZ367" s="17"/>
      <c r="BA367" s="17"/>
      <c r="BB367" s="17"/>
      <c r="BC367" s="17"/>
      <c r="BD367" s="17"/>
      <c r="BE367" s="17"/>
      <c r="BF367" s="17"/>
      <c r="BG367" s="17"/>
      <c r="BH367" s="17"/>
      <c r="BI367" s="17"/>
      <c r="BJ367" s="17"/>
      <c r="BK367" s="17"/>
      <c r="BL367" s="17"/>
      <c r="BM367" s="17"/>
      <c r="BN367" s="17"/>
      <c r="BO367" s="17"/>
      <c r="BP367" s="17"/>
      <c r="BQ367" s="17"/>
      <c r="BR367" s="17"/>
      <c r="BS367" s="17"/>
      <c r="BT367" s="17"/>
      <c r="BU367" s="17"/>
      <c r="BV367" s="17"/>
      <c r="BW367" s="17"/>
      <c r="BX367" s="17"/>
      <c r="BY367" s="17"/>
      <c r="BZ367" s="17"/>
      <c r="CA367" s="17"/>
      <c r="CB367" s="17"/>
      <c r="CC367" s="17"/>
      <c r="CD367" s="17"/>
      <c r="CE367" s="17"/>
      <c r="CF367" s="17"/>
      <c r="CG367" s="17"/>
      <c r="CH367" s="17"/>
      <c r="CI367" s="17"/>
      <c r="CJ367" s="17"/>
      <c r="CK367" s="17"/>
      <c r="CL367" s="17"/>
      <c r="CM367" s="17"/>
      <c r="CN367" s="17"/>
      <c r="CO367" s="17"/>
      <c r="CP367" s="17"/>
      <c r="CQ367" s="17"/>
      <c r="CR367" s="17"/>
      <c r="CS367" s="17"/>
      <c r="CT367" s="17"/>
      <c r="CU367" s="17"/>
      <c r="CV367" s="17"/>
      <c r="CW367" s="17"/>
      <c r="CX367" s="17"/>
      <c r="CY367" s="17"/>
      <c r="CZ367" s="17"/>
      <c r="DA367" s="17"/>
      <c r="DB367" s="17"/>
      <c r="DC367" s="17"/>
      <c r="DD367" s="17"/>
      <c r="DE367" s="17"/>
      <c r="DF367" s="17"/>
      <c r="DG367" s="17"/>
      <c r="DH367" s="17"/>
      <c r="DI367" s="17"/>
      <c r="DJ367" s="17"/>
      <c r="DK367" s="17"/>
      <c r="DL367" s="17"/>
      <c r="DM367" s="17"/>
      <c r="DN367" s="17"/>
      <c r="DO367" s="17"/>
      <c r="DP367" s="17"/>
      <c r="DQ367" s="17"/>
      <c r="DR367" s="17"/>
      <c r="DS367" s="17"/>
      <c r="DT367" s="17"/>
      <c r="DU367" s="17"/>
      <c r="DV367" s="17"/>
      <c r="DW367" s="17"/>
      <c r="DX367" s="17"/>
      <c r="DY367" s="17"/>
      <c r="DZ367" s="17"/>
      <c r="EA367" s="17"/>
      <c r="EB367" s="17"/>
      <c r="EC367" s="17"/>
      <c r="ED367" s="17"/>
      <c r="EE367" s="17"/>
      <c r="EF367" s="17"/>
      <c r="EG367" s="17"/>
      <c r="EH367" s="17"/>
      <c r="EI367" s="17"/>
      <c r="EJ367" s="17"/>
      <c r="EK367" s="17"/>
      <c r="EL367" s="17"/>
      <c r="EM367" s="17"/>
      <c r="EN367" s="17"/>
      <c r="EO367" s="17"/>
      <c r="EP367" s="17"/>
      <c r="EQ367" s="17"/>
      <c r="ER367" s="17"/>
      <c r="ES367" s="17"/>
      <c r="ET367" s="17"/>
      <c r="EU367" s="17"/>
      <c r="EV367" s="17"/>
      <c r="EW367" s="17"/>
      <c r="EX367" s="17"/>
      <c r="EY367" s="17"/>
      <c r="EZ367" s="17"/>
      <c r="FA367" s="17"/>
      <c r="FB367" s="17"/>
      <c r="FC367" s="17"/>
      <c r="FD367" s="17"/>
      <c r="FE367" s="17"/>
      <c r="FF367" s="17"/>
      <c r="FG367" s="17"/>
      <c r="FH367" s="17"/>
      <c r="FI367" s="17"/>
      <c r="FJ367" s="17"/>
      <c r="FK367" s="17"/>
      <c r="FL367" s="17"/>
      <c r="FM367" s="17"/>
      <c r="FN367" s="17"/>
      <c r="FO367" s="17"/>
      <c r="FP367" s="17"/>
      <c r="FQ367" s="17"/>
      <c r="FR367" s="17"/>
      <c r="FS367" s="17"/>
      <c r="FT367" s="17"/>
      <c r="FU367" s="17"/>
      <c r="FV367" s="17"/>
      <c r="FW367" s="17"/>
      <c r="FX367" s="17"/>
      <c r="FY367" s="17"/>
      <c r="FZ367" s="17"/>
      <c r="GA367" s="17"/>
      <c r="GB367" s="17"/>
      <c r="GC367" s="17"/>
      <c r="GD367" s="17"/>
      <c r="GE367" s="17"/>
      <c r="GF367" s="17"/>
      <c r="GG367" s="17"/>
      <c r="GH367" s="17"/>
      <c r="GI367" s="17"/>
      <c r="GJ367" s="17"/>
      <c r="GK367" s="17"/>
      <c r="GL367" s="17"/>
      <c r="GM367" s="17"/>
      <c r="GN367" s="17"/>
      <c r="GO367" s="17"/>
      <c r="GP367" s="17"/>
      <c r="GQ367" s="17"/>
      <c r="GR367" s="17"/>
      <c r="GS367" s="17"/>
      <c r="GT367" s="17"/>
      <c r="GU367" s="17"/>
      <c r="GV367" s="17"/>
      <c r="GW367" s="17"/>
      <c r="GX367" s="17"/>
      <c r="GY367" s="17"/>
      <c r="GZ367" s="17"/>
      <c r="HA367" s="17"/>
      <c r="HB367" s="17"/>
      <c r="HC367" s="17"/>
      <c r="HD367" s="17"/>
      <c r="HE367" s="17"/>
      <c r="HF367" s="17"/>
      <c r="HG367" s="17"/>
      <c r="HH367" s="17"/>
      <c r="HI367" s="17"/>
      <c r="HJ367" s="17"/>
      <c r="HK367" s="17"/>
      <c r="HL367" s="17"/>
      <c r="HM367" s="17"/>
      <c r="HN367" s="17"/>
      <c r="HO367" s="17"/>
      <c r="HP367" s="17"/>
      <c r="HQ367" s="17"/>
      <c r="HR367" s="17"/>
      <c r="HS367" s="17"/>
      <c r="HT367" s="17"/>
      <c r="HU367" s="17"/>
      <c r="HV367" s="17"/>
      <c r="HW367" s="17"/>
      <c r="HX367" s="17"/>
      <c r="HY367" s="17"/>
      <c r="HZ367" s="17"/>
      <c r="IA367" s="17"/>
      <c r="IB367" s="17"/>
      <c r="IC367" s="17"/>
      <c r="ID367" s="17"/>
      <c r="IE367" s="17"/>
      <c r="IF367" s="17"/>
      <c r="IG367" s="17"/>
      <c r="IH367" s="17"/>
      <c r="II367" s="17"/>
      <c r="IJ367" s="17"/>
      <c r="IK367" s="17"/>
      <c r="IL367" s="17"/>
      <c r="IM367" s="17"/>
      <c r="IN367" s="17"/>
      <c r="IO367" s="17"/>
      <c r="IP367" s="17"/>
    </row>
    <row r="368" spans="1:250" ht="16.5" hidden="1">
      <c r="A368" s="22"/>
      <c r="B368" s="22"/>
      <c r="C368" s="22"/>
      <c r="D368" s="22"/>
      <c r="E368" s="23"/>
      <c r="F368" s="24"/>
      <c r="G368" s="24"/>
      <c r="H368" s="41"/>
      <c r="I368" s="25"/>
      <c r="J368" s="25"/>
      <c r="K368" s="26"/>
      <c r="L368" s="24"/>
      <c r="M368" s="24"/>
      <c r="N368" s="24"/>
      <c r="O368" s="26"/>
      <c r="P368" s="26"/>
      <c r="Q368" s="26"/>
      <c r="R368" s="26"/>
      <c r="S368" s="92"/>
      <c r="T368" s="28"/>
      <c r="U368" s="28"/>
      <c r="V368" s="28"/>
      <c r="W368" s="28"/>
      <c r="X368" s="29"/>
      <c r="Y368" s="29"/>
      <c r="Z368" s="29"/>
      <c r="AA368" s="29"/>
      <c r="AB368" s="28"/>
      <c r="AC368" s="28"/>
      <c r="AD368" s="28"/>
      <c r="AE368" s="28"/>
      <c r="AF368" s="30"/>
      <c r="AG368" s="30"/>
      <c r="AH368" s="30"/>
      <c r="AI368" s="30"/>
      <c r="AJ368" s="31"/>
      <c r="AK368" s="31"/>
      <c r="AL368" s="32"/>
      <c r="AM368" s="28"/>
      <c r="AN368" s="28"/>
      <c r="AO368" s="28"/>
      <c r="AP368" s="28"/>
      <c r="AQ368" s="28"/>
      <c r="AR368" s="28"/>
      <c r="AS368" s="28"/>
      <c r="AT368" s="28"/>
      <c r="AU368" s="33"/>
      <c r="AV368" s="23"/>
      <c r="AW368" s="34"/>
      <c r="AX368" s="35"/>
      <c r="AY368" s="17"/>
      <c r="AZ368" s="17"/>
      <c r="BA368" s="17"/>
      <c r="BB368" s="17"/>
      <c r="BC368" s="17"/>
      <c r="BD368" s="17"/>
      <c r="BE368" s="17"/>
      <c r="BF368" s="17"/>
      <c r="BG368" s="17"/>
      <c r="BH368" s="17"/>
      <c r="BI368" s="17"/>
      <c r="BJ368" s="17"/>
      <c r="BK368" s="17"/>
      <c r="BL368" s="17"/>
      <c r="BM368" s="17"/>
      <c r="BN368" s="17"/>
      <c r="BO368" s="17"/>
      <c r="BP368" s="17"/>
      <c r="BQ368" s="17"/>
      <c r="BR368" s="17"/>
      <c r="BS368" s="17"/>
      <c r="BT368" s="17"/>
      <c r="BU368" s="17"/>
      <c r="BV368" s="17"/>
      <c r="BW368" s="17"/>
      <c r="BX368" s="17"/>
      <c r="BY368" s="17"/>
      <c r="BZ368" s="17"/>
      <c r="CA368" s="17"/>
      <c r="CB368" s="17"/>
      <c r="CC368" s="17"/>
      <c r="CD368" s="17"/>
      <c r="CE368" s="17"/>
      <c r="CF368" s="17"/>
      <c r="CG368" s="17"/>
      <c r="CH368" s="17"/>
      <c r="CI368" s="17"/>
      <c r="CJ368" s="17"/>
      <c r="CK368" s="17"/>
      <c r="CL368" s="17"/>
      <c r="CM368" s="17"/>
      <c r="CN368" s="17"/>
      <c r="CO368" s="17"/>
      <c r="CP368" s="17"/>
      <c r="CQ368" s="17"/>
      <c r="CR368" s="17"/>
      <c r="CS368" s="17"/>
      <c r="CT368" s="17"/>
      <c r="CU368" s="17"/>
      <c r="CV368" s="17"/>
      <c r="CW368" s="17"/>
      <c r="CX368" s="17"/>
      <c r="CY368" s="17"/>
      <c r="CZ368" s="17"/>
      <c r="DA368" s="17"/>
      <c r="DB368" s="17"/>
      <c r="DC368" s="17"/>
      <c r="DD368" s="17"/>
      <c r="DE368" s="17"/>
      <c r="DF368" s="17"/>
      <c r="DG368" s="17"/>
      <c r="DH368" s="17"/>
      <c r="DI368" s="17"/>
      <c r="DJ368" s="17"/>
      <c r="DK368" s="17"/>
      <c r="DL368" s="17"/>
      <c r="DM368" s="17"/>
      <c r="DN368" s="17"/>
      <c r="DO368" s="17"/>
      <c r="DP368" s="17"/>
      <c r="DQ368" s="17"/>
      <c r="DR368" s="17"/>
      <c r="DS368" s="17"/>
      <c r="DT368" s="17"/>
      <c r="DU368" s="17"/>
      <c r="DV368" s="17"/>
      <c r="DW368" s="17"/>
      <c r="DX368" s="17"/>
      <c r="DY368" s="17"/>
      <c r="DZ368" s="17"/>
      <c r="EA368" s="17"/>
      <c r="EB368" s="17"/>
      <c r="EC368" s="17"/>
      <c r="ED368" s="17"/>
      <c r="EE368" s="17"/>
      <c r="EF368" s="17"/>
      <c r="EG368" s="17"/>
      <c r="EH368" s="17"/>
      <c r="EI368" s="17"/>
      <c r="EJ368" s="17"/>
      <c r="EK368" s="17"/>
      <c r="EL368" s="17"/>
      <c r="EM368" s="17"/>
      <c r="EN368" s="17"/>
      <c r="EO368" s="17"/>
      <c r="EP368" s="17"/>
      <c r="EQ368" s="17"/>
      <c r="ER368" s="17"/>
      <c r="ES368" s="17"/>
      <c r="ET368" s="17"/>
      <c r="EU368" s="17"/>
      <c r="EV368" s="17"/>
      <c r="EW368" s="17"/>
      <c r="EX368" s="17"/>
      <c r="EY368" s="17"/>
      <c r="EZ368" s="17"/>
      <c r="FA368" s="17"/>
      <c r="FB368" s="17"/>
      <c r="FC368" s="17"/>
      <c r="FD368" s="17"/>
      <c r="FE368" s="17"/>
      <c r="FF368" s="17"/>
      <c r="FG368" s="17"/>
      <c r="FH368" s="17"/>
      <c r="FI368" s="17"/>
      <c r="FJ368" s="17"/>
      <c r="FK368" s="17"/>
      <c r="FL368" s="17"/>
      <c r="FM368" s="17"/>
      <c r="FN368" s="17"/>
      <c r="FO368" s="17"/>
      <c r="FP368" s="17"/>
      <c r="FQ368" s="17"/>
      <c r="FR368" s="17"/>
      <c r="FS368" s="17"/>
      <c r="FT368" s="17"/>
      <c r="FU368" s="17"/>
      <c r="FV368" s="17"/>
      <c r="FW368" s="17"/>
      <c r="FX368" s="17"/>
      <c r="FY368" s="17"/>
      <c r="FZ368" s="17"/>
      <c r="GA368" s="17"/>
      <c r="GB368" s="17"/>
      <c r="GC368" s="17"/>
      <c r="GD368" s="17"/>
      <c r="GE368" s="17"/>
      <c r="GF368" s="17"/>
      <c r="GG368" s="17"/>
      <c r="GH368" s="17"/>
      <c r="GI368" s="17"/>
      <c r="GJ368" s="17"/>
      <c r="GK368" s="17"/>
      <c r="GL368" s="17"/>
      <c r="GM368" s="17"/>
      <c r="GN368" s="17"/>
      <c r="GO368" s="17"/>
      <c r="GP368" s="17"/>
      <c r="GQ368" s="17"/>
      <c r="GR368" s="17"/>
      <c r="GS368" s="17"/>
      <c r="GT368" s="17"/>
      <c r="GU368" s="17"/>
      <c r="GV368" s="17"/>
      <c r="GW368" s="17"/>
      <c r="GX368" s="17"/>
      <c r="GY368" s="17"/>
      <c r="GZ368" s="17"/>
      <c r="HA368" s="17"/>
      <c r="HB368" s="17"/>
      <c r="HC368" s="17"/>
      <c r="HD368" s="17"/>
      <c r="HE368" s="17"/>
      <c r="HF368" s="17"/>
      <c r="HG368" s="17"/>
      <c r="HH368" s="17"/>
      <c r="HI368" s="17"/>
      <c r="HJ368" s="17"/>
      <c r="HK368" s="17"/>
      <c r="HL368" s="17"/>
      <c r="HM368" s="17"/>
      <c r="HN368" s="17"/>
      <c r="HO368" s="17"/>
      <c r="HP368" s="17"/>
      <c r="HQ368" s="17"/>
      <c r="HR368" s="17"/>
      <c r="HS368" s="17"/>
      <c r="HT368" s="17"/>
      <c r="HU368" s="17"/>
      <c r="HV368" s="17"/>
      <c r="HW368" s="17"/>
      <c r="HX368" s="17"/>
      <c r="HY368" s="17"/>
      <c r="HZ368" s="17"/>
      <c r="IA368" s="17"/>
      <c r="IB368" s="17"/>
      <c r="IC368" s="17"/>
      <c r="ID368" s="17"/>
      <c r="IE368" s="17"/>
      <c r="IF368" s="17"/>
      <c r="IG368" s="17"/>
      <c r="IH368" s="17"/>
      <c r="II368" s="17"/>
      <c r="IJ368" s="17"/>
      <c r="IK368" s="17"/>
      <c r="IL368" s="17"/>
      <c r="IM368" s="17"/>
      <c r="IN368" s="17"/>
      <c r="IO368" s="17"/>
      <c r="IP368" s="17"/>
    </row>
    <row r="369" spans="1:250" ht="16.5" hidden="1">
      <c r="A369" s="22"/>
      <c r="B369" s="22"/>
      <c r="C369" s="22"/>
      <c r="D369" s="22"/>
      <c r="E369" s="23"/>
      <c r="F369" s="24"/>
      <c r="G369" s="24"/>
      <c r="H369" s="41"/>
      <c r="I369" s="25"/>
      <c r="J369" s="25"/>
      <c r="K369" s="26"/>
      <c r="L369" s="24"/>
      <c r="M369" s="24"/>
      <c r="N369" s="24"/>
      <c r="O369" s="26"/>
      <c r="P369" s="26"/>
      <c r="Q369" s="26"/>
      <c r="R369" s="26"/>
      <c r="S369" s="92"/>
      <c r="T369" s="28"/>
      <c r="U369" s="28"/>
      <c r="V369" s="28"/>
      <c r="W369" s="28"/>
      <c r="X369" s="29"/>
      <c r="Y369" s="29"/>
      <c r="Z369" s="29"/>
      <c r="AA369" s="29"/>
      <c r="AB369" s="28"/>
      <c r="AC369" s="28"/>
      <c r="AD369" s="28"/>
      <c r="AE369" s="28"/>
      <c r="AF369" s="30"/>
      <c r="AG369" s="30"/>
      <c r="AH369" s="30"/>
      <c r="AI369" s="30"/>
      <c r="AJ369" s="31"/>
      <c r="AK369" s="31"/>
      <c r="AL369" s="32"/>
      <c r="AM369" s="28"/>
      <c r="AN369" s="28"/>
      <c r="AO369" s="28"/>
      <c r="AP369" s="28"/>
      <c r="AQ369" s="28"/>
      <c r="AR369" s="28"/>
      <c r="AS369" s="28"/>
      <c r="AT369" s="28"/>
      <c r="AU369" s="33"/>
      <c r="AV369" s="23"/>
      <c r="AW369" s="34"/>
      <c r="AX369" s="35"/>
      <c r="AY369" s="17"/>
      <c r="AZ369" s="17"/>
      <c r="BA369" s="17"/>
      <c r="BB369" s="17"/>
      <c r="BC369" s="17"/>
      <c r="BD369" s="17"/>
      <c r="BE369" s="17"/>
      <c r="BF369" s="17"/>
      <c r="BG369" s="17"/>
      <c r="BH369" s="17"/>
      <c r="BI369" s="17"/>
      <c r="BJ369" s="17"/>
      <c r="BK369" s="17"/>
      <c r="BL369" s="17"/>
      <c r="BM369" s="17"/>
      <c r="BN369" s="17"/>
      <c r="BO369" s="17"/>
      <c r="BP369" s="17"/>
      <c r="BQ369" s="17"/>
      <c r="BR369" s="17"/>
      <c r="BS369" s="17"/>
      <c r="BT369" s="17"/>
      <c r="BU369" s="17"/>
      <c r="BV369" s="17"/>
      <c r="BW369" s="17"/>
      <c r="BX369" s="17"/>
      <c r="BY369" s="17"/>
      <c r="BZ369" s="17"/>
      <c r="CA369" s="17"/>
      <c r="CB369" s="17"/>
      <c r="CC369" s="17"/>
      <c r="CD369" s="17"/>
      <c r="CE369" s="17"/>
      <c r="CF369" s="17"/>
      <c r="CG369" s="17"/>
      <c r="CH369" s="17"/>
      <c r="CI369" s="17"/>
      <c r="CJ369" s="17"/>
      <c r="CK369" s="17"/>
      <c r="CL369" s="17"/>
      <c r="CM369" s="17"/>
      <c r="CN369" s="17"/>
      <c r="CO369" s="17"/>
      <c r="CP369" s="17"/>
      <c r="CQ369" s="17"/>
      <c r="CR369" s="17"/>
      <c r="CS369" s="17"/>
      <c r="CT369" s="17"/>
      <c r="CU369" s="17"/>
      <c r="CV369" s="17"/>
      <c r="CW369" s="17"/>
      <c r="CX369" s="17"/>
      <c r="CY369" s="17"/>
      <c r="CZ369" s="17"/>
      <c r="DA369" s="17"/>
      <c r="DB369" s="17"/>
      <c r="DC369" s="17"/>
      <c r="DD369" s="17"/>
      <c r="DE369" s="17"/>
      <c r="DF369" s="17"/>
      <c r="DG369" s="17"/>
      <c r="DH369" s="17"/>
      <c r="DI369" s="17"/>
      <c r="DJ369" s="17"/>
      <c r="DK369" s="17"/>
      <c r="DL369" s="17"/>
      <c r="DM369" s="17"/>
      <c r="DN369" s="17"/>
      <c r="DO369" s="17"/>
      <c r="DP369" s="17"/>
      <c r="DQ369" s="17"/>
      <c r="DR369" s="17"/>
      <c r="DS369" s="17"/>
      <c r="DT369" s="17"/>
      <c r="DU369" s="17"/>
      <c r="DV369" s="17"/>
      <c r="DW369" s="17"/>
      <c r="DX369" s="17"/>
      <c r="DY369" s="17"/>
      <c r="DZ369" s="17"/>
      <c r="EA369" s="17"/>
      <c r="EB369" s="17"/>
      <c r="EC369" s="17"/>
      <c r="ED369" s="17"/>
      <c r="EE369" s="17"/>
      <c r="EF369" s="17"/>
      <c r="EG369" s="17"/>
      <c r="EH369" s="17"/>
      <c r="EI369" s="17"/>
      <c r="EJ369" s="17"/>
      <c r="EK369" s="17"/>
      <c r="EL369" s="17"/>
      <c r="EM369" s="17"/>
      <c r="EN369" s="17"/>
      <c r="EO369" s="17"/>
      <c r="EP369" s="17"/>
      <c r="EQ369" s="17"/>
      <c r="ER369" s="17"/>
      <c r="ES369" s="17"/>
      <c r="ET369" s="17"/>
      <c r="EU369" s="17"/>
      <c r="EV369" s="17"/>
      <c r="EW369" s="17"/>
      <c r="EX369" s="17"/>
      <c r="EY369" s="17"/>
      <c r="EZ369" s="17"/>
      <c r="FA369" s="17"/>
      <c r="FB369" s="17"/>
      <c r="FC369" s="17"/>
      <c r="FD369" s="17"/>
      <c r="FE369" s="17"/>
      <c r="FF369" s="17"/>
      <c r="FG369" s="17"/>
      <c r="FH369" s="17"/>
      <c r="FI369" s="17"/>
      <c r="FJ369" s="17"/>
      <c r="FK369" s="17"/>
      <c r="FL369" s="17"/>
      <c r="FM369" s="17"/>
      <c r="FN369" s="17"/>
      <c r="FO369" s="17"/>
      <c r="FP369" s="17"/>
      <c r="FQ369" s="17"/>
      <c r="FR369" s="17"/>
      <c r="FS369" s="17"/>
      <c r="FT369" s="17"/>
      <c r="FU369" s="17"/>
      <c r="FV369" s="17"/>
      <c r="FW369" s="17"/>
      <c r="FX369" s="17"/>
      <c r="FY369" s="17"/>
      <c r="FZ369" s="17"/>
      <c r="GA369" s="17"/>
      <c r="GB369" s="17"/>
      <c r="GC369" s="17"/>
      <c r="GD369" s="17"/>
      <c r="GE369" s="17"/>
      <c r="GF369" s="17"/>
      <c r="GG369" s="17"/>
      <c r="GH369" s="17"/>
      <c r="GI369" s="17"/>
      <c r="GJ369" s="17"/>
      <c r="GK369" s="17"/>
      <c r="GL369" s="17"/>
      <c r="GM369" s="17"/>
      <c r="GN369" s="17"/>
      <c r="GO369" s="17"/>
      <c r="GP369" s="17"/>
      <c r="GQ369" s="17"/>
      <c r="GR369" s="17"/>
      <c r="GS369" s="17"/>
      <c r="GT369" s="17"/>
      <c r="GU369" s="17"/>
      <c r="GV369" s="17"/>
      <c r="GW369" s="17"/>
      <c r="GX369" s="17"/>
      <c r="GY369" s="17"/>
      <c r="GZ369" s="17"/>
      <c r="HA369" s="17"/>
      <c r="HB369" s="17"/>
      <c r="HC369" s="17"/>
      <c r="HD369" s="17"/>
      <c r="HE369" s="17"/>
      <c r="HF369" s="17"/>
      <c r="HG369" s="17"/>
      <c r="HH369" s="17"/>
      <c r="HI369" s="17"/>
      <c r="HJ369" s="17"/>
      <c r="HK369" s="17"/>
      <c r="HL369" s="17"/>
      <c r="HM369" s="17"/>
      <c r="HN369" s="17"/>
      <c r="HO369" s="17"/>
      <c r="HP369" s="17"/>
      <c r="HQ369" s="17"/>
      <c r="HR369" s="17"/>
      <c r="HS369" s="17"/>
      <c r="HT369" s="17"/>
      <c r="HU369" s="17"/>
      <c r="HV369" s="17"/>
      <c r="HW369" s="17"/>
      <c r="HX369" s="17"/>
      <c r="HY369" s="17"/>
      <c r="HZ369" s="17"/>
      <c r="IA369" s="17"/>
      <c r="IB369" s="17"/>
      <c r="IC369" s="17"/>
      <c r="ID369" s="17"/>
      <c r="IE369" s="17"/>
      <c r="IF369" s="17"/>
      <c r="IG369" s="17"/>
      <c r="IH369" s="17"/>
      <c r="II369" s="17"/>
      <c r="IJ369" s="17"/>
      <c r="IK369" s="17"/>
      <c r="IL369" s="17"/>
      <c r="IM369" s="17"/>
      <c r="IN369" s="17"/>
      <c r="IO369" s="17"/>
      <c r="IP369" s="17"/>
    </row>
    <row r="370" spans="1:250" ht="16.5" hidden="1">
      <c r="A370" s="22"/>
      <c r="B370" s="22"/>
      <c r="C370" s="22"/>
      <c r="D370" s="22"/>
      <c r="E370" s="23"/>
      <c r="F370" s="24"/>
      <c r="G370" s="24"/>
      <c r="H370" s="41"/>
      <c r="I370" s="25"/>
      <c r="J370" s="25"/>
      <c r="K370" s="26"/>
      <c r="L370" s="24"/>
      <c r="M370" s="24"/>
      <c r="N370" s="24"/>
      <c r="O370" s="26"/>
      <c r="P370" s="26"/>
      <c r="Q370" s="26"/>
      <c r="R370" s="26"/>
      <c r="S370" s="92"/>
      <c r="T370" s="28"/>
      <c r="U370" s="28"/>
      <c r="V370" s="28"/>
      <c r="W370" s="28"/>
      <c r="X370" s="29"/>
      <c r="Y370" s="29"/>
      <c r="Z370" s="29"/>
      <c r="AA370" s="29"/>
      <c r="AB370" s="28"/>
      <c r="AC370" s="28"/>
      <c r="AD370" s="28"/>
      <c r="AE370" s="28"/>
      <c r="AF370" s="30"/>
      <c r="AG370" s="30"/>
      <c r="AH370" s="30"/>
      <c r="AI370" s="30"/>
      <c r="AJ370" s="31"/>
      <c r="AK370" s="31"/>
      <c r="AL370" s="32"/>
      <c r="AM370" s="28"/>
      <c r="AN370" s="28"/>
      <c r="AO370" s="28"/>
      <c r="AP370" s="28"/>
      <c r="AQ370" s="28"/>
      <c r="AR370" s="28"/>
      <c r="AS370" s="28"/>
      <c r="AT370" s="28"/>
      <c r="AU370" s="33"/>
      <c r="AV370" s="23"/>
      <c r="AW370" s="34"/>
      <c r="AX370" s="35"/>
      <c r="AY370" s="17"/>
      <c r="AZ370" s="17"/>
      <c r="BA370" s="17"/>
      <c r="BB370" s="17"/>
      <c r="BC370" s="17"/>
      <c r="BD370" s="17"/>
      <c r="BE370" s="17"/>
      <c r="BF370" s="17"/>
      <c r="BG370" s="17"/>
      <c r="BH370" s="17"/>
      <c r="BI370" s="17"/>
      <c r="BJ370" s="17"/>
      <c r="BK370" s="17"/>
      <c r="BL370" s="17"/>
      <c r="BM370" s="17"/>
      <c r="BN370" s="17"/>
      <c r="BO370" s="17"/>
      <c r="BP370" s="17"/>
      <c r="BQ370" s="17"/>
      <c r="BR370" s="17"/>
      <c r="BS370" s="17"/>
      <c r="BT370" s="17"/>
      <c r="BU370" s="17"/>
      <c r="BV370" s="17"/>
      <c r="BW370" s="17"/>
      <c r="BX370" s="17"/>
      <c r="BY370" s="17"/>
      <c r="BZ370" s="17"/>
      <c r="CA370" s="17"/>
      <c r="CB370" s="17"/>
      <c r="CC370" s="17"/>
      <c r="CD370" s="17"/>
      <c r="CE370" s="17"/>
      <c r="CF370" s="17"/>
      <c r="CG370" s="17"/>
      <c r="CH370" s="17"/>
      <c r="CI370" s="17"/>
      <c r="CJ370" s="17"/>
      <c r="CK370" s="17"/>
      <c r="CL370" s="17"/>
      <c r="CM370" s="17"/>
      <c r="CN370" s="17"/>
      <c r="CO370" s="17"/>
      <c r="CP370" s="17"/>
      <c r="CQ370" s="17"/>
      <c r="CR370" s="17"/>
      <c r="CS370" s="17"/>
      <c r="CT370" s="17"/>
      <c r="CU370" s="17"/>
      <c r="CV370" s="17"/>
      <c r="CW370" s="17"/>
      <c r="CX370" s="17"/>
      <c r="CY370" s="17"/>
      <c r="CZ370" s="17"/>
      <c r="DA370" s="17"/>
      <c r="DB370" s="17"/>
      <c r="DC370" s="17"/>
      <c r="DD370" s="17"/>
      <c r="DE370" s="17"/>
      <c r="DF370" s="17"/>
      <c r="DG370" s="17"/>
      <c r="DH370" s="17"/>
      <c r="DI370" s="17"/>
      <c r="DJ370" s="17"/>
      <c r="DK370" s="17"/>
      <c r="DL370" s="17"/>
      <c r="DM370" s="17"/>
      <c r="DN370" s="17"/>
      <c r="DO370" s="17"/>
      <c r="DP370" s="17"/>
      <c r="DQ370" s="17"/>
      <c r="DR370" s="17"/>
      <c r="DS370" s="17"/>
      <c r="DT370" s="17"/>
      <c r="DU370" s="17"/>
      <c r="DV370" s="17"/>
      <c r="DW370" s="17"/>
      <c r="DX370" s="17"/>
      <c r="DY370" s="17"/>
      <c r="DZ370" s="17"/>
      <c r="EA370" s="17"/>
      <c r="EB370" s="17"/>
      <c r="EC370" s="17"/>
      <c r="ED370" s="17"/>
      <c r="EE370" s="17"/>
      <c r="EF370" s="17"/>
      <c r="EG370" s="17"/>
      <c r="EH370" s="17"/>
      <c r="EI370" s="17"/>
      <c r="EJ370" s="17"/>
      <c r="EK370" s="17"/>
      <c r="EL370" s="17"/>
      <c r="EM370" s="17"/>
      <c r="EN370" s="17"/>
      <c r="EO370" s="17"/>
      <c r="EP370" s="17"/>
      <c r="EQ370" s="17"/>
      <c r="ER370" s="17"/>
      <c r="ES370" s="17"/>
      <c r="ET370" s="17"/>
      <c r="EU370" s="17"/>
      <c r="EV370" s="17"/>
      <c r="EW370" s="17"/>
      <c r="EX370" s="17"/>
      <c r="EY370" s="17"/>
      <c r="EZ370" s="17"/>
      <c r="FA370" s="17"/>
      <c r="FB370" s="17"/>
      <c r="FC370" s="17"/>
      <c r="FD370" s="17"/>
      <c r="FE370" s="17"/>
      <c r="FF370" s="17"/>
      <c r="FG370" s="17"/>
      <c r="FH370" s="17"/>
      <c r="FI370" s="17"/>
      <c r="FJ370" s="17"/>
      <c r="FK370" s="17"/>
      <c r="FL370" s="17"/>
      <c r="FM370" s="17"/>
      <c r="FN370" s="17"/>
      <c r="FO370" s="17"/>
      <c r="FP370" s="17"/>
      <c r="FQ370" s="17"/>
      <c r="FR370" s="17"/>
      <c r="FS370" s="17"/>
      <c r="FT370" s="17"/>
      <c r="FU370" s="17"/>
      <c r="FV370" s="17"/>
      <c r="FW370" s="17"/>
      <c r="FX370" s="17"/>
      <c r="FY370" s="17"/>
      <c r="FZ370" s="17"/>
      <c r="GA370" s="17"/>
      <c r="GB370" s="17"/>
      <c r="GC370" s="17"/>
      <c r="GD370" s="17"/>
      <c r="GE370" s="17"/>
      <c r="GF370" s="17"/>
      <c r="GG370" s="17"/>
      <c r="GH370" s="17"/>
      <c r="GI370" s="17"/>
      <c r="GJ370" s="17"/>
      <c r="GK370" s="17"/>
      <c r="GL370" s="17"/>
      <c r="GM370" s="17"/>
      <c r="GN370" s="17"/>
      <c r="GO370" s="17"/>
      <c r="GP370" s="17"/>
      <c r="GQ370" s="17"/>
      <c r="GR370" s="17"/>
      <c r="GS370" s="17"/>
      <c r="GT370" s="17"/>
      <c r="GU370" s="17"/>
      <c r="GV370" s="17"/>
      <c r="GW370" s="17"/>
      <c r="GX370" s="17"/>
      <c r="GY370" s="17"/>
      <c r="GZ370" s="17"/>
      <c r="HA370" s="17"/>
      <c r="HB370" s="17"/>
      <c r="HC370" s="17"/>
      <c r="HD370" s="17"/>
      <c r="HE370" s="17"/>
      <c r="HF370" s="17"/>
      <c r="HG370" s="17"/>
      <c r="HH370" s="17"/>
      <c r="HI370" s="17"/>
      <c r="HJ370" s="17"/>
      <c r="HK370" s="17"/>
      <c r="HL370" s="17"/>
      <c r="HM370" s="17"/>
      <c r="HN370" s="17"/>
      <c r="HO370" s="17"/>
      <c r="HP370" s="17"/>
      <c r="HQ370" s="17"/>
      <c r="HR370" s="17"/>
      <c r="HS370" s="17"/>
      <c r="HT370" s="17"/>
      <c r="HU370" s="17"/>
      <c r="HV370" s="17"/>
      <c r="HW370" s="17"/>
      <c r="HX370" s="17"/>
      <c r="HY370" s="17"/>
      <c r="HZ370" s="17"/>
      <c r="IA370" s="17"/>
      <c r="IB370" s="17"/>
      <c r="IC370" s="17"/>
      <c r="ID370" s="17"/>
      <c r="IE370" s="17"/>
      <c r="IF370" s="17"/>
      <c r="IG370" s="17"/>
      <c r="IH370" s="17"/>
      <c r="II370" s="17"/>
      <c r="IJ370" s="17"/>
      <c r="IK370" s="17"/>
      <c r="IL370" s="17"/>
      <c r="IM370" s="17"/>
      <c r="IN370" s="17"/>
      <c r="IO370" s="17"/>
      <c r="IP370" s="17"/>
    </row>
    <row r="371" spans="1:250" ht="16.5" hidden="1">
      <c r="A371" s="22"/>
      <c r="B371" s="22"/>
      <c r="C371" s="22"/>
      <c r="D371" s="22"/>
      <c r="E371" s="23"/>
      <c r="F371" s="24"/>
      <c r="G371" s="24"/>
      <c r="H371" s="41"/>
      <c r="I371" s="25"/>
      <c r="J371" s="25"/>
      <c r="K371" s="26"/>
      <c r="L371" s="24"/>
      <c r="M371" s="24"/>
      <c r="N371" s="24"/>
      <c r="O371" s="26"/>
      <c r="P371" s="26"/>
      <c r="Q371" s="26"/>
      <c r="R371" s="26"/>
      <c r="S371" s="92"/>
      <c r="T371" s="28"/>
      <c r="U371" s="28"/>
      <c r="V371" s="28"/>
      <c r="W371" s="28"/>
      <c r="X371" s="29"/>
      <c r="Y371" s="29"/>
      <c r="Z371" s="29"/>
      <c r="AA371" s="29"/>
      <c r="AB371" s="28"/>
      <c r="AC371" s="28"/>
      <c r="AD371" s="28"/>
      <c r="AE371" s="28"/>
      <c r="AF371" s="30"/>
      <c r="AG371" s="30"/>
      <c r="AH371" s="30"/>
      <c r="AI371" s="30"/>
      <c r="AJ371" s="31"/>
      <c r="AK371" s="31"/>
      <c r="AL371" s="32"/>
      <c r="AM371" s="28"/>
      <c r="AN371" s="28"/>
      <c r="AO371" s="28"/>
      <c r="AP371" s="28"/>
      <c r="AQ371" s="28"/>
      <c r="AR371" s="28"/>
      <c r="AS371" s="28"/>
      <c r="AT371" s="28"/>
      <c r="AU371" s="33"/>
      <c r="AV371" s="23"/>
      <c r="AW371" s="34"/>
      <c r="AX371" s="35"/>
      <c r="AY371" s="17"/>
      <c r="AZ371" s="17"/>
      <c r="BA371" s="17"/>
      <c r="BB371" s="17"/>
      <c r="BC371" s="17"/>
      <c r="BD371" s="17"/>
      <c r="BE371" s="17"/>
      <c r="BF371" s="17"/>
      <c r="BG371" s="17"/>
      <c r="BH371" s="17"/>
      <c r="BI371" s="17"/>
      <c r="BJ371" s="17"/>
      <c r="BK371" s="17"/>
      <c r="BL371" s="17"/>
      <c r="BM371" s="17"/>
      <c r="BN371" s="17"/>
      <c r="BO371" s="17"/>
      <c r="BP371" s="17"/>
      <c r="BQ371" s="17"/>
      <c r="BR371" s="17"/>
      <c r="BS371" s="17"/>
      <c r="BT371" s="17"/>
      <c r="BU371" s="17"/>
      <c r="BV371" s="17"/>
      <c r="BW371" s="17"/>
      <c r="BX371" s="17"/>
      <c r="BY371" s="17"/>
      <c r="BZ371" s="17"/>
      <c r="CA371" s="17"/>
      <c r="CB371" s="17"/>
      <c r="CC371" s="17"/>
      <c r="CD371" s="17"/>
      <c r="CE371" s="17"/>
      <c r="CF371" s="17"/>
      <c r="CG371" s="17"/>
      <c r="CH371" s="17"/>
      <c r="CI371" s="17"/>
      <c r="CJ371" s="17"/>
      <c r="CK371" s="17"/>
      <c r="CL371" s="17"/>
      <c r="CM371" s="17"/>
      <c r="CN371" s="17"/>
      <c r="CO371" s="17"/>
      <c r="CP371" s="17"/>
      <c r="CQ371" s="17"/>
      <c r="CR371" s="17"/>
      <c r="CS371" s="17"/>
      <c r="CT371" s="17"/>
      <c r="CU371" s="17"/>
      <c r="CV371" s="17"/>
      <c r="CW371" s="17"/>
      <c r="CX371" s="17"/>
      <c r="CY371" s="17"/>
      <c r="CZ371" s="17"/>
      <c r="DA371" s="17"/>
      <c r="DB371" s="17"/>
      <c r="DC371" s="17"/>
      <c r="DD371" s="17"/>
      <c r="DE371" s="17"/>
      <c r="DF371" s="17"/>
      <c r="DG371" s="17"/>
      <c r="DH371" s="17"/>
      <c r="DI371" s="17"/>
      <c r="DJ371" s="17"/>
      <c r="DK371" s="17"/>
      <c r="DL371" s="17"/>
      <c r="DM371" s="17"/>
      <c r="DN371" s="17"/>
      <c r="DO371" s="17"/>
      <c r="DP371" s="17"/>
      <c r="DQ371" s="17"/>
      <c r="DR371" s="17"/>
      <c r="DS371" s="17"/>
      <c r="DT371" s="17"/>
      <c r="DU371" s="17"/>
      <c r="DV371" s="17"/>
      <c r="DW371" s="17"/>
      <c r="DX371" s="17"/>
      <c r="DY371" s="17"/>
      <c r="DZ371" s="17"/>
      <c r="EA371" s="17"/>
      <c r="EB371" s="17"/>
      <c r="EC371" s="17"/>
      <c r="ED371" s="17"/>
      <c r="EE371" s="17"/>
      <c r="EF371" s="17"/>
      <c r="EG371" s="17"/>
      <c r="EH371" s="17"/>
      <c r="EI371" s="17"/>
      <c r="EJ371" s="17"/>
      <c r="EK371" s="17"/>
      <c r="EL371" s="17"/>
      <c r="EM371" s="17"/>
      <c r="EN371" s="17"/>
      <c r="EO371" s="17"/>
      <c r="EP371" s="17"/>
      <c r="EQ371" s="17"/>
      <c r="ER371" s="17"/>
      <c r="ES371" s="17"/>
      <c r="ET371" s="17"/>
      <c r="EU371" s="17"/>
      <c r="EV371" s="17"/>
      <c r="EW371" s="17"/>
      <c r="EX371" s="17"/>
      <c r="EY371" s="17"/>
      <c r="EZ371" s="17"/>
      <c r="FA371" s="17"/>
      <c r="FB371" s="17"/>
      <c r="FC371" s="17"/>
      <c r="FD371" s="17"/>
      <c r="FE371" s="17"/>
      <c r="FF371" s="17"/>
      <c r="FG371" s="17"/>
      <c r="FH371" s="17"/>
      <c r="FI371" s="17"/>
      <c r="FJ371" s="17"/>
      <c r="FK371" s="17"/>
      <c r="FL371" s="17"/>
      <c r="FM371" s="17"/>
      <c r="FN371" s="17"/>
      <c r="FO371" s="17"/>
      <c r="FP371" s="17"/>
      <c r="FQ371" s="17"/>
      <c r="FR371" s="17"/>
      <c r="FS371" s="17"/>
      <c r="FT371" s="17"/>
      <c r="FU371" s="17"/>
      <c r="FV371" s="17"/>
      <c r="FW371" s="17"/>
      <c r="FX371" s="17"/>
      <c r="FY371" s="17"/>
      <c r="FZ371" s="17"/>
      <c r="GA371" s="17"/>
      <c r="GB371" s="17"/>
      <c r="GC371" s="17"/>
      <c r="GD371" s="17"/>
      <c r="GE371" s="17"/>
      <c r="GF371" s="17"/>
      <c r="GG371" s="17"/>
      <c r="GH371" s="17"/>
      <c r="GI371" s="17"/>
      <c r="GJ371" s="17"/>
      <c r="GK371" s="17"/>
      <c r="GL371" s="17"/>
      <c r="GM371" s="17"/>
      <c r="GN371" s="17"/>
      <c r="GO371" s="17"/>
      <c r="GP371" s="17"/>
      <c r="GQ371" s="17"/>
      <c r="GR371" s="17"/>
      <c r="GS371" s="17"/>
      <c r="GT371" s="17"/>
      <c r="GU371" s="17"/>
      <c r="GV371" s="17"/>
      <c r="GW371" s="17"/>
      <c r="GX371" s="17"/>
      <c r="GY371" s="17"/>
      <c r="GZ371" s="17"/>
      <c r="HA371" s="17"/>
      <c r="HB371" s="17"/>
      <c r="HC371" s="17"/>
      <c r="HD371" s="17"/>
      <c r="HE371" s="17"/>
      <c r="HF371" s="17"/>
      <c r="HG371" s="17"/>
      <c r="HH371" s="17"/>
      <c r="HI371" s="17"/>
      <c r="HJ371" s="17"/>
      <c r="HK371" s="17"/>
      <c r="HL371" s="17"/>
      <c r="HM371" s="17"/>
      <c r="HN371" s="17"/>
      <c r="HO371" s="17"/>
      <c r="HP371" s="17"/>
      <c r="HQ371" s="17"/>
      <c r="HR371" s="17"/>
      <c r="HS371" s="17"/>
      <c r="HT371" s="17"/>
      <c r="HU371" s="17"/>
      <c r="HV371" s="17"/>
      <c r="HW371" s="17"/>
      <c r="HX371" s="17"/>
      <c r="HY371" s="17"/>
      <c r="HZ371" s="17"/>
      <c r="IA371" s="17"/>
      <c r="IB371" s="17"/>
      <c r="IC371" s="17"/>
      <c r="ID371" s="17"/>
      <c r="IE371" s="17"/>
      <c r="IF371" s="17"/>
      <c r="IG371" s="17"/>
      <c r="IH371" s="17"/>
      <c r="II371" s="17"/>
      <c r="IJ371" s="17"/>
      <c r="IK371" s="17"/>
      <c r="IL371" s="17"/>
      <c r="IM371" s="17"/>
      <c r="IN371" s="17"/>
      <c r="IO371" s="17"/>
      <c r="IP371" s="17"/>
    </row>
    <row r="372" spans="1:250" s="17" customFormat="1" ht="132">
      <c r="A372" s="22" t="s">
        <v>347</v>
      </c>
      <c r="B372" s="22" t="s">
        <v>348</v>
      </c>
      <c r="C372" s="22" t="s">
        <v>349</v>
      </c>
      <c r="D372" s="22" t="s">
        <v>350</v>
      </c>
      <c r="E372" s="23" t="s">
        <v>10</v>
      </c>
      <c r="F372" s="24"/>
      <c r="G372" s="24" t="s">
        <v>56</v>
      </c>
      <c r="H372" s="41" t="s">
        <v>384</v>
      </c>
      <c r="I372" s="25" t="s">
        <v>11</v>
      </c>
      <c r="J372" s="25" t="s">
        <v>379</v>
      </c>
      <c r="K372" s="26">
        <v>4000</v>
      </c>
      <c r="L372" s="26">
        <v>1500</v>
      </c>
      <c r="M372" s="26">
        <v>1000</v>
      </c>
      <c r="N372" s="24">
        <v>900</v>
      </c>
      <c r="O372" s="26"/>
      <c r="P372" s="26"/>
      <c r="Q372" s="26"/>
      <c r="R372" s="26"/>
      <c r="S372" s="92" t="s">
        <v>56</v>
      </c>
      <c r="T372" s="28"/>
      <c r="U372" s="28"/>
      <c r="V372" s="28"/>
      <c r="W372" s="28"/>
      <c r="X372" s="29"/>
      <c r="Y372" s="29"/>
      <c r="Z372" s="29"/>
      <c r="AA372" s="29"/>
      <c r="AB372" s="28"/>
      <c r="AC372" s="28"/>
      <c r="AD372" s="28"/>
      <c r="AE372" s="28"/>
      <c r="AF372" s="30"/>
      <c r="AG372" s="30"/>
      <c r="AH372" s="30"/>
      <c r="AI372" s="30"/>
      <c r="AJ372" s="31">
        <v>4.43</v>
      </c>
      <c r="AK372" s="31"/>
      <c r="AL372" s="32" t="e">
        <v>#REF!</v>
      </c>
      <c r="AM372" s="28" t="e">
        <v>#REF!</v>
      </c>
      <c r="AN372" s="28" t="e">
        <v>#REF!</v>
      </c>
      <c r="AO372" s="28" t="e">
        <v>#REF!</v>
      </c>
      <c r="AP372" s="28" t="e">
        <v>#REF!</v>
      </c>
      <c r="AQ372" s="28" t="e">
        <v>#REF!</v>
      </c>
      <c r="AR372" s="28" t="e">
        <v>#REF!</v>
      </c>
      <c r="AS372" s="28" t="e">
        <v>#REF!</v>
      </c>
      <c r="AT372" s="28" t="e">
        <v>#REF!</v>
      </c>
      <c r="AU372" s="33"/>
      <c r="AV372" s="23" t="s">
        <v>10</v>
      </c>
      <c r="AW372" s="34"/>
      <c r="AX372" s="35">
        <v>480</v>
      </c>
      <c r="BH372" s="80" t="str">
        <f>TRIM(H372)</f>
        <v>Đường ranh phường Tân Triểu - phường Trảng Dài</v>
      </c>
      <c r="BI372" s="80" t="str">
        <f>TRIM(I372)</f>
        <v>Đường tỉnh 768</v>
      </c>
      <c r="BJ372" s="80" t="str">
        <f>TRIM(J372)</f>
        <v>Ngã ba (hết ranh thửa đất số 121, tờ bản đồ số 19, BĐĐC)</v>
      </c>
      <c r="BK372" s="37" t="str">
        <f>UPPER(LEFT(BH372,1))&amp;MID(BH372,2,LEN(BH372))</f>
        <v>Đường ranh phường Tân Triểu - phường Trảng Dài</v>
      </c>
      <c r="BL372" s="37" t="str">
        <f>UPPER(LEFT(BI372,1))&amp;MID(BI372,2,LEN(BI372))</f>
        <v>Đường tỉnh 768</v>
      </c>
      <c r="BM372" s="37" t="str">
        <f>UPPER(LEFT(BJ372,1))&amp;MID(BJ372,2,LEN(BJ372))</f>
        <v>Ngã ba (hết ranh thửa đất số 121, tờ bản đồ số 19, BĐĐC)</v>
      </c>
    </row>
    <row r="373" spans="1:250" s="17" customFormat="1" ht="15.75" hidden="1">
      <c r="A373" s="22"/>
      <c r="B373" s="22"/>
      <c r="C373" s="22"/>
      <c r="D373" s="22"/>
      <c r="E373" s="23"/>
      <c r="F373" s="24"/>
      <c r="G373" s="24"/>
      <c r="H373" s="41"/>
      <c r="I373" s="25"/>
      <c r="J373" s="25"/>
      <c r="K373" s="26"/>
      <c r="L373" s="26"/>
      <c r="M373" s="26"/>
      <c r="N373" s="24"/>
      <c r="O373" s="26"/>
      <c r="P373" s="26"/>
      <c r="Q373" s="26"/>
      <c r="R373" s="26"/>
      <c r="S373" s="92"/>
      <c r="T373" s="28"/>
      <c r="U373" s="28"/>
      <c r="V373" s="28"/>
      <c r="W373" s="28"/>
      <c r="X373" s="29"/>
      <c r="Y373" s="29"/>
      <c r="Z373" s="29"/>
      <c r="AA373" s="29"/>
      <c r="AB373" s="28"/>
      <c r="AC373" s="28"/>
      <c r="AD373" s="28"/>
      <c r="AE373" s="28"/>
      <c r="AF373" s="30"/>
      <c r="AG373" s="30"/>
      <c r="AH373" s="30"/>
      <c r="AI373" s="30"/>
      <c r="AJ373" s="31"/>
      <c r="AK373" s="31"/>
      <c r="AL373" s="32"/>
      <c r="AM373" s="28"/>
      <c r="AN373" s="28"/>
      <c r="AO373" s="28"/>
      <c r="AP373" s="28"/>
      <c r="AQ373" s="28"/>
      <c r="AR373" s="28"/>
      <c r="AS373" s="28"/>
      <c r="AT373" s="28"/>
      <c r="AU373" s="33"/>
      <c r="AV373" s="23"/>
      <c r="AW373" s="34"/>
      <c r="AX373" s="35"/>
    </row>
    <row r="374" spans="1:250" s="17" customFormat="1" ht="15.75" hidden="1">
      <c r="A374" s="22"/>
      <c r="B374" s="22"/>
      <c r="C374" s="22"/>
      <c r="D374" s="22"/>
      <c r="E374" s="23"/>
      <c r="F374" s="24"/>
      <c r="G374" s="24"/>
      <c r="H374" s="41"/>
      <c r="I374" s="25"/>
      <c r="J374" s="25"/>
      <c r="K374" s="26"/>
      <c r="L374" s="26"/>
      <c r="M374" s="26"/>
      <c r="N374" s="24"/>
      <c r="O374" s="26"/>
      <c r="P374" s="26"/>
      <c r="Q374" s="26"/>
      <c r="R374" s="26"/>
      <c r="S374" s="92"/>
      <c r="T374" s="28"/>
      <c r="U374" s="28"/>
      <c r="V374" s="28"/>
      <c r="W374" s="28"/>
      <c r="X374" s="29"/>
      <c r="Y374" s="29"/>
      <c r="Z374" s="29"/>
      <c r="AA374" s="29"/>
      <c r="AB374" s="28"/>
      <c r="AC374" s="28"/>
      <c r="AD374" s="28"/>
      <c r="AE374" s="28"/>
      <c r="AF374" s="30"/>
      <c r="AG374" s="30"/>
      <c r="AH374" s="30"/>
      <c r="AI374" s="30"/>
      <c r="AJ374" s="31"/>
      <c r="AK374" s="31"/>
      <c r="AL374" s="32"/>
      <c r="AM374" s="28"/>
      <c r="AN374" s="28"/>
      <c r="AO374" s="28"/>
      <c r="AP374" s="28"/>
      <c r="AQ374" s="28"/>
      <c r="AR374" s="28"/>
      <c r="AS374" s="28"/>
      <c r="AT374" s="28"/>
      <c r="AU374" s="33"/>
      <c r="AV374" s="23"/>
      <c r="AW374" s="34"/>
      <c r="AX374" s="35"/>
    </row>
    <row r="375" spans="1:250" s="17" customFormat="1" ht="15.75" hidden="1">
      <c r="A375" s="22"/>
      <c r="B375" s="22"/>
      <c r="C375" s="22"/>
      <c r="D375" s="22"/>
      <c r="E375" s="23"/>
      <c r="F375" s="24"/>
      <c r="G375" s="24"/>
      <c r="H375" s="41"/>
      <c r="I375" s="25"/>
      <c r="J375" s="25"/>
      <c r="K375" s="26"/>
      <c r="L375" s="26"/>
      <c r="M375" s="26"/>
      <c r="N375" s="24"/>
      <c r="O375" s="26"/>
      <c r="P375" s="26"/>
      <c r="Q375" s="26"/>
      <c r="R375" s="26"/>
      <c r="S375" s="92"/>
      <c r="T375" s="28"/>
      <c r="U375" s="28"/>
      <c r="V375" s="28"/>
      <c r="W375" s="28"/>
      <c r="X375" s="29"/>
      <c r="Y375" s="29"/>
      <c r="Z375" s="29"/>
      <c r="AA375" s="29"/>
      <c r="AB375" s="28"/>
      <c r="AC375" s="28"/>
      <c r="AD375" s="28"/>
      <c r="AE375" s="28"/>
      <c r="AF375" s="30"/>
      <c r="AG375" s="30"/>
      <c r="AH375" s="30"/>
      <c r="AI375" s="30"/>
      <c r="AJ375" s="31"/>
      <c r="AK375" s="31"/>
      <c r="AL375" s="32"/>
      <c r="AM375" s="28"/>
      <c r="AN375" s="28"/>
      <c r="AO375" s="28"/>
      <c r="AP375" s="28"/>
      <c r="AQ375" s="28"/>
      <c r="AR375" s="28"/>
      <c r="AS375" s="28"/>
      <c r="AT375" s="28"/>
      <c r="AU375" s="33"/>
      <c r="AV375" s="23"/>
      <c r="AW375" s="34"/>
      <c r="AX375" s="35"/>
    </row>
    <row r="376" spans="1:250" s="17" customFormat="1" ht="15.75" hidden="1">
      <c r="A376" s="22"/>
      <c r="B376" s="22"/>
      <c r="C376" s="22"/>
      <c r="D376" s="22"/>
      <c r="E376" s="23"/>
      <c r="F376" s="24"/>
      <c r="G376" s="24"/>
      <c r="H376" s="41"/>
      <c r="I376" s="25"/>
      <c r="J376" s="25"/>
      <c r="K376" s="26"/>
      <c r="L376" s="26"/>
      <c r="M376" s="26"/>
      <c r="N376" s="24"/>
      <c r="O376" s="26"/>
      <c r="P376" s="26"/>
      <c r="Q376" s="26"/>
      <c r="R376" s="26"/>
      <c r="S376" s="92"/>
      <c r="T376" s="28"/>
      <c r="U376" s="28"/>
      <c r="V376" s="28"/>
      <c r="W376" s="28"/>
      <c r="X376" s="29"/>
      <c r="Y376" s="29"/>
      <c r="Z376" s="29"/>
      <c r="AA376" s="29"/>
      <c r="AB376" s="28"/>
      <c r="AC376" s="28"/>
      <c r="AD376" s="28"/>
      <c r="AE376" s="28"/>
      <c r="AF376" s="30"/>
      <c r="AG376" s="30"/>
      <c r="AH376" s="30"/>
      <c r="AI376" s="30"/>
      <c r="AJ376" s="31"/>
      <c r="AK376" s="31"/>
      <c r="AL376" s="32"/>
      <c r="AM376" s="28"/>
      <c r="AN376" s="28"/>
      <c r="AO376" s="28"/>
      <c r="AP376" s="28"/>
      <c r="AQ376" s="28"/>
      <c r="AR376" s="28"/>
      <c r="AS376" s="28"/>
      <c r="AT376" s="28"/>
      <c r="AU376" s="33"/>
      <c r="AV376" s="23"/>
      <c r="AW376" s="34"/>
      <c r="AX376" s="35"/>
    </row>
    <row r="377" spans="1:250" s="17" customFormat="1" ht="15.75" hidden="1">
      <c r="A377" s="22"/>
      <c r="B377" s="22"/>
      <c r="C377" s="22"/>
      <c r="D377" s="22"/>
      <c r="E377" s="23"/>
      <c r="F377" s="24"/>
      <c r="G377" s="24"/>
      <c r="H377" s="41"/>
      <c r="I377" s="25"/>
      <c r="J377" s="25"/>
      <c r="K377" s="26"/>
      <c r="L377" s="26"/>
      <c r="M377" s="26"/>
      <c r="N377" s="24"/>
      <c r="O377" s="26"/>
      <c r="P377" s="26"/>
      <c r="Q377" s="26"/>
      <c r="R377" s="26"/>
      <c r="S377" s="92"/>
      <c r="T377" s="28"/>
      <c r="U377" s="28"/>
      <c r="V377" s="28"/>
      <c r="W377" s="28"/>
      <c r="X377" s="29"/>
      <c r="Y377" s="29"/>
      <c r="Z377" s="29"/>
      <c r="AA377" s="29"/>
      <c r="AB377" s="28"/>
      <c r="AC377" s="28"/>
      <c r="AD377" s="28"/>
      <c r="AE377" s="28"/>
      <c r="AF377" s="30"/>
      <c r="AG377" s="30"/>
      <c r="AH377" s="30"/>
      <c r="AI377" s="30"/>
      <c r="AJ377" s="31"/>
      <c r="AK377" s="31"/>
      <c r="AL377" s="32"/>
      <c r="AM377" s="28"/>
      <c r="AN377" s="28"/>
      <c r="AO377" s="28"/>
      <c r="AP377" s="28"/>
      <c r="AQ377" s="28"/>
      <c r="AR377" s="28"/>
      <c r="AS377" s="28"/>
      <c r="AT377" s="28"/>
      <c r="AU377" s="33"/>
      <c r="AV377" s="23"/>
      <c r="AW377" s="34"/>
      <c r="AX377" s="35"/>
    </row>
    <row r="378" spans="1:250" s="17" customFormat="1" ht="15.75" hidden="1">
      <c r="A378" s="22"/>
      <c r="B378" s="22"/>
      <c r="C378" s="22"/>
      <c r="D378" s="22"/>
      <c r="E378" s="23"/>
      <c r="F378" s="24"/>
      <c r="G378" s="24"/>
      <c r="H378" s="41"/>
      <c r="I378" s="25"/>
      <c r="J378" s="25"/>
      <c r="K378" s="26"/>
      <c r="L378" s="26"/>
      <c r="M378" s="26"/>
      <c r="N378" s="24"/>
      <c r="O378" s="26"/>
      <c r="P378" s="26"/>
      <c r="Q378" s="26"/>
      <c r="R378" s="26"/>
      <c r="S378" s="92"/>
      <c r="T378" s="28"/>
      <c r="U378" s="28"/>
      <c r="V378" s="28"/>
      <c r="W378" s="28"/>
      <c r="X378" s="29"/>
      <c r="Y378" s="29"/>
      <c r="Z378" s="29"/>
      <c r="AA378" s="29"/>
      <c r="AB378" s="28"/>
      <c r="AC378" s="28"/>
      <c r="AD378" s="28"/>
      <c r="AE378" s="28"/>
      <c r="AF378" s="30"/>
      <c r="AG378" s="30"/>
      <c r="AH378" s="30"/>
      <c r="AI378" s="30"/>
      <c r="AJ378" s="31"/>
      <c r="AK378" s="31"/>
      <c r="AL378" s="32"/>
      <c r="AM378" s="28"/>
      <c r="AN378" s="28"/>
      <c r="AO378" s="28"/>
      <c r="AP378" s="28"/>
      <c r="AQ378" s="28"/>
      <c r="AR378" s="28"/>
      <c r="AS378" s="28"/>
      <c r="AT378" s="28"/>
      <c r="AU378" s="33"/>
      <c r="AV378" s="23"/>
      <c r="AW378" s="34"/>
      <c r="AX378" s="35"/>
    </row>
    <row r="379" spans="1:250" s="17" customFormat="1" ht="132">
      <c r="A379" s="22" t="s">
        <v>351</v>
      </c>
      <c r="B379" s="22" t="s">
        <v>352</v>
      </c>
      <c r="C379" s="22" t="s">
        <v>353</v>
      </c>
      <c r="D379" s="22" t="s">
        <v>354</v>
      </c>
      <c r="E379" s="23" t="s">
        <v>10</v>
      </c>
      <c r="F379" s="24"/>
      <c r="G379" s="24" t="s">
        <v>57</v>
      </c>
      <c r="H379" s="41" t="s">
        <v>384</v>
      </c>
      <c r="I379" s="25" t="s">
        <v>379</v>
      </c>
      <c r="J379" s="25" t="s">
        <v>380</v>
      </c>
      <c r="K379" s="26">
        <v>3500</v>
      </c>
      <c r="L379" s="26">
        <v>1500</v>
      </c>
      <c r="M379" s="26">
        <v>1000</v>
      </c>
      <c r="N379" s="24">
        <v>900</v>
      </c>
      <c r="O379" s="26"/>
      <c r="P379" s="26"/>
      <c r="Q379" s="26"/>
      <c r="R379" s="26"/>
      <c r="S379" s="92" t="s">
        <v>57</v>
      </c>
      <c r="T379" s="28"/>
      <c r="U379" s="28"/>
      <c r="V379" s="28"/>
      <c r="W379" s="28"/>
      <c r="X379" s="29"/>
      <c r="Y379" s="29"/>
      <c r="Z379" s="29"/>
      <c r="AA379" s="29"/>
      <c r="AB379" s="28"/>
      <c r="AC379" s="28"/>
      <c r="AD379" s="28"/>
      <c r="AE379" s="28"/>
      <c r="AF379" s="30"/>
      <c r="AG379" s="30"/>
      <c r="AH379" s="30"/>
      <c r="AI379" s="30"/>
      <c r="AJ379" s="31">
        <v>4.9346666666666668</v>
      </c>
      <c r="AK379" s="31"/>
      <c r="AL379" s="32" t="e">
        <v>#REF!</v>
      </c>
      <c r="AM379" s="28" t="e">
        <v>#REF!</v>
      </c>
      <c r="AN379" s="28" t="e">
        <v>#REF!</v>
      </c>
      <c r="AO379" s="28" t="e">
        <v>#REF!</v>
      </c>
      <c r="AP379" s="28" t="e">
        <v>#REF!</v>
      </c>
      <c r="AQ379" s="28" t="e">
        <v>#REF!</v>
      </c>
      <c r="AR379" s="28" t="e">
        <v>#REF!</v>
      </c>
      <c r="AS379" s="28" t="e">
        <v>#REF!</v>
      </c>
      <c r="AT379" s="28" t="e">
        <v>#REF!</v>
      </c>
      <c r="AU379" s="33"/>
      <c r="AV379" s="23" t="s">
        <v>10</v>
      </c>
      <c r="AW379" s="34"/>
      <c r="AX379" s="35">
        <v>300</v>
      </c>
      <c r="BH379" s="80" t="str">
        <f>TRIM(H379)</f>
        <v>Đường ranh phường Tân Triểu - phường Trảng Dài</v>
      </c>
      <c r="BI379" s="80" t="str">
        <f>TRIM(I379)</f>
        <v>Ngã ba (hết ranh thửa đất số 121, tờ bản đồ số 19, BĐĐC)</v>
      </c>
      <c r="BJ379" s="80" t="str">
        <f>TRIM(J379)</f>
        <v>Giáp ranh xã Thạnh Phú (cũ)</v>
      </c>
      <c r="BK379" s="37" t="str">
        <f>UPPER(LEFT(BH379,1))&amp;MID(BH379,2,LEN(BH379))</f>
        <v>Đường ranh phường Tân Triểu - phường Trảng Dài</v>
      </c>
      <c r="BL379" s="37" t="str">
        <f>UPPER(LEFT(BI379,1))&amp;MID(BI379,2,LEN(BI379))</f>
        <v>Ngã ba (hết ranh thửa đất số 121, tờ bản đồ số 19, BĐĐC)</v>
      </c>
      <c r="BM379" s="37" t="str">
        <f>UPPER(LEFT(BJ379,1))&amp;MID(BJ379,2,LEN(BJ379))</f>
        <v>Giáp ranh xã Thạnh Phú (cũ)</v>
      </c>
    </row>
    <row r="380" spans="1:250" s="19" customFormat="1" ht="66" hidden="1" customHeight="1">
      <c r="A380" s="22"/>
      <c r="B380" s="22"/>
      <c r="C380" s="22"/>
      <c r="D380" s="22"/>
      <c r="E380" s="42"/>
      <c r="F380" s="24"/>
      <c r="G380" s="25"/>
      <c r="H380" s="25"/>
      <c r="I380" s="25"/>
      <c r="J380" s="45"/>
      <c r="K380" s="44"/>
      <c r="L380" s="43"/>
      <c r="M380" s="43"/>
      <c r="N380" s="43"/>
      <c r="O380" s="26"/>
      <c r="P380" s="26"/>
      <c r="Q380" s="26"/>
      <c r="R380" s="26"/>
      <c r="S380" s="27"/>
      <c r="T380" s="28"/>
      <c r="U380" s="28"/>
      <c r="V380" s="28"/>
      <c r="W380" s="28"/>
      <c r="X380" s="29"/>
      <c r="Y380" s="29"/>
      <c r="Z380" s="29"/>
      <c r="AA380" s="29"/>
      <c r="AB380" s="28"/>
      <c r="AC380" s="28"/>
      <c r="AD380" s="28"/>
      <c r="AE380" s="28"/>
      <c r="AF380" s="30"/>
      <c r="AG380" s="30"/>
      <c r="AH380" s="30"/>
      <c r="AI380" s="30"/>
      <c r="AJ380" s="31"/>
      <c r="AK380" s="31"/>
      <c r="AL380" s="32"/>
      <c r="AM380" s="28"/>
      <c r="AN380" s="28"/>
      <c r="AO380" s="28"/>
      <c r="AP380" s="28"/>
      <c r="AQ380" s="28"/>
      <c r="AR380" s="28"/>
      <c r="AS380" s="28"/>
      <c r="AT380" s="28"/>
      <c r="AU380" s="33"/>
      <c r="AV380" s="42"/>
      <c r="AW380" s="34"/>
      <c r="AX380" s="35"/>
    </row>
    <row r="381" spans="1:250" s="19" customFormat="1" ht="66" hidden="1" customHeight="1">
      <c r="A381" s="22"/>
      <c r="B381" s="22"/>
      <c r="C381" s="22"/>
      <c r="D381" s="22"/>
      <c r="E381" s="42"/>
      <c r="F381" s="24"/>
      <c r="G381" s="25"/>
      <c r="H381" s="25"/>
      <c r="I381" s="25"/>
      <c r="J381" s="45"/>
      <c r="K381" s="44"/>
      <c r="L381" s="43"/>
      <c r="M381" s="43"/>
      <c r="N381" s="43"/>
      <c r="O381" s="26"/>
      <c r="P381" s="26"/>
      <c r="Q381" s="26"/>
      <c r="R381" s="26"/>
      <c r="S381" s="27"/>
      <c r="T381" s="28"/>
      <c r="U381" s="28"/>
      <c r="V381" s="28"/>
      <c r="W381" s="28"/>
      <c r="X381" s="29"/>
      <c r="Y381" s="29"/>
      <c r="Z381" s="29"/>
      <c r="AA381" s="29"/>
      <c r="AB381" s="28"/>
      <c r="AC381" s="28"/>
      <c r="AD381" s="28"/>
      <c r="AE381" s="28"/>
      <c r="AF381" s="30"/>
      <c r="AG381" s="30"/>
      <c r="AH381" s="30"/>
      <c r="AI381" s="30"/>
      <c r="AJ381" s="31"/>
      <c r="AK381" s="31"/>
      <c r="AL381" s="32"/>
      <c r="AM381" s="28"/>
      <c r="AN381" s="28"/>
      <c r="AO381" s="28"/>
      <c r="AP381" s="28"/>
      <c r="AQ381" s="28"/>
      <c r="AR381" s="28"/>
      <c r="AS381" s="28"/>
      <c r="AT381" s="28"/>
      <c r="AU381" s="33"/>
      <c r="AV381" s="42"/>
      <c r="AW381" s="34"/>
      <c r="AX381" s="35"/>
    </row>
    <row r="382" spans="1:250" s="19" customFormat="1" ht="66" hidden="1" customHeight="1">
      <c r="A382" s="22"/>
      <c r="B382" s="22"/>
      <c r="C382" s="22"/>
      <c r="D382" s="22"/>
      <c r="E382" s="42"/>
      <c r="F382" s="24"/>
      <c r="G382" s="25"/>
      <c r="H382" s="25"/>
      <c r="I382" s="25"/>
      <c r="J382" s="45"/>
      <c r="K382" s="44"/>
      <c r="L382" s="43"/>
      <c r="M382" s="43"/>
      <c r="N382" s="43"/>
      <c r="O382" s="26"/>
      <c r="P382" s="26"/>
      <c r="Q382" s="26"/>
      <c r="R382" s="26"/>
      <c r="S382" s="27"/>
      <c r="T382" s="28"/>
      <c r="U382" s="28"/>
      <c r="V382" s="28"/>
      <c r="W382" s="28"/>
      <c r="X382" s="29"/>
      <c r="Y382" s="29"/>
      <c r="Z382" s="29"/>
      <c r="AA382" s="29"/>
      <c r="AB382" s="28"/>
      <c r="AC382" s="28"/>
      <c r="AD382" s="28"/>
      <c r="AE382" s="28"/>
      <c r="AF382" s="30"/>
      <c r="AG382" s="30"/>
      <c r="AH382" s="30"/>
      <c r="AI382" s="30"/>
      <c r="AJ382" s="31"/>
      <c r="AK382" s="31"/>
      <c r="AL382" s="32"/>
      <c r="AM382" s="28"/>
      <c r="AN382" s="28"/>
      <c r="AO382" s="28"/>
      <c r="AP382" s="28"/>
      <c r="AQ382" s="28"/>
      <c r="AR382" s="28"/>
      <c r="AS382" s="28"/>
      <c r="AT382" s="28"/>
      <c r="AU382" s="33"/>
      <c r="AV382" s="42"/>
      <c r="AW382" s="34"/>
      <c r="AX382" s="35"/>
    </row>
    <row r="383" spans="1:250" s="19" customFormat="1" ht="66" hidden="1" customHeight="1">
      <c r="A383" s="22"/>
      <c r="B383" s="22"/>
      <c r="C383" s="22"/>
      <c r="D383" s="22"/>
      <c r="E383" s="42"/>
      <c r="F383" s="24"/>
      <c r="G383" s="25"/>
      <c r="H383" s="25"/>
      <c r="I383" s="25"/>
      <c r="J383" s="45"/>
      <c r="K383" s="44"/>
      <c r="L383" s="43"/>
      <c r="M383" s="43"/>
      <c r="N383" s="43"/>
      <c r="O383" s="26"/>
      <c r="P383" s="26"/>
      <c r="Q383" s="26"/>
      <c r="R383" s="26"/>
      <c r="S383" s="27"/>
      <c r="T383" s="28"/>
      <c r="U383" s="28"/>
      <c r="V383" s="28"/>
      <c r="W383" s="28"/>
      <c r="X383" s="29"/>
      <c r="Y383" s="29"/>
      <c r="Z383" s="29"/>
      <c r="AA383" s="29"/>
      <c r="AB383" s="28"/>
      <c r="AC383" s="28"/>
      <c r="AD383" s="28"/>
      <c r="AE383" s="28"/>
      <c r="AF383" s="30"/>
      <c r="AG383" s="30"/>
      <c r="AH383" s="30"/>
      <c r="AI383" s="30"/>
      <c r="AJ383" s="31"/>
      <c r="AK383" s="31"/>
      <c r="AL383" s="32"/>
      <c r="AM383" s="28"/>
      <c r="AN383" s="28"/>
      <c r="AO383" s="28"/>
      <c r="AP383" s="28"/>
      <c r="AQ383" s="28"/>
      <c r="AR383" s="28"/>
      <c r="AS383" s="28"/>
      <c r="AT383" s="28"/>
      <c r="AU383" s="33"/>
      <c r="AV383" s="42"/>
      <c r="AW383" s="34"/>
      <c r="AX383" s="35"/>
    </row>
    <row r="384" spans="1:250" s="19" customFormat="1" ht="66" hidden="1" customHeight="1">
      <c r="A384" s="22"/>
      <c r="B384" s="22"/>
      <c r="C384" s="22"/>
      <c r="D384" s="22"/>
      <c r="E384" s="42"/>
      <c r="F384" s="24"/>
      <c r="G384" s="25"/>
      <c r="H384" s="25"/>
      <c r="I384" s="25"/>
      <c r="J384" s="45"/>
      <c r="K384" s="44"/>
      <c r="L384" s="43"/>
      <c r="M384" s="43"/>
      <c r="N384" s="43"/>
      <c r="O384" s="26"/>
      <c r="P384" s="26"/>
      <c r="Q384" s="26"/>
      <c r="R384" s="26"/>
      <c r="S384" s="27"/>
      <c r="T384" s="28"/>
      <c r="U384" s="28"/>
      <c r="V384" s="28"/>
      <c r="W384" s="28"/>
      <c r="X384" s="29"/>
      <c r="Y384" s="29"/>
      <c r="Z384" s="29"/>
      <c r="AA384" s="29"/>
      <c r="AB384" s="28"/>
      <c r="AC384" s="28"/>
      <c r="AD384" s="28"/>
      <c r="AE384" s="28"/>
      <c r="AF384" s="30"/>
      <c r="AG384" s="30"/>
      <c r="AH384" s="30"/>
      <c r="AI384" s="30"/>
      <c r="AJ384" s="31"/>
      <c r="AK384" s="31"/>
      <c r="AL384" s="32"/>
      <c r="AM384" s="28"/>
      <c r="AN384" s="28"/>
      <c r="AO384" s="28"/>
      <c r="AP384" s="28"/>
      <c r="AQ384" s="28"/>
      <c r="AR384" s="28"/>
      <c r="AS384" s="28"/>
      <c r="AT384" s="28"/>
      <c r="AU384" s="33"/>
      <c r="AV384" s="42"/>
      <c r="AW384" s="34"/>
      <c r="AX384" s="35"/>
    </row>
    <row r="385" spans="1:56" s="19" customFormat="1" ht="66" hidden="1" customHeight="1">
      <c r="A385" s="22"/>
      <c r="B385" s="22"/>
      <c r="C385" s="22"/>
      <c r="D385" s="22"/>
      <c r="E385" s="42"/>
      <c r="F385" s="24"/>
      <c r="G385" s="25"/>
      <c r="H385" s="25"/>
      <c r="I385" s="25"/>
      <c r="J385" s="45"/>
      <c r="K385" s="44"/>
      <c r="L385" s="43"/>
      <c r="M385" s="43"/>
      <c r="N385" s="43"/>
      <c r="O385" s="26"/>
      <c r="P385" s="26"/>
      <c r="Q385" s="26"/>
      <c r="R385" s="26"/>
      <c r="S385" s="27"/>
      <c r="T385" s="28"/>
      <c r="U385" s="28"/>
      <c r="V385" s="28"/>
      <c r="W385" s="28"/>
      <c r="X385" s="29"/>
      <c r="Y385" s="29"/>
      <c r="Z385" s="29"/>
      <c r="AA385" s="29"/>
      <c r="AB385" s="28"/>
      <c r="AC385" s="28"/>
      <c r="AD385" s="28"/>
      <c r="AE385" s="28"/>
      <c r="AF385" s="30"/>
      <c r="AG385" s="30"/>
      <c r="AH385" s="30"/>
      <c r="AI385" s="30"/>
      <c r="AJ385" s="31"/>
      <c r="AK385" s="31"/>
      <c r="AL385" s="32"/>
      <c r="AM385" s="28"/>
      <c r="AN385" s="28"/>
      <c r="AO385" s="28"/>
      <c r="AP385" s="28"/>
      <c r="AQ385" s="28"/>
      <c r="AR385" s="28"/>
      <c r="AS385" s="28"/>
      <c r="AT385" s="28"/>
      <c r="AU385" s="33"/>
      <c r="AV385" s="42"/>
      <c r="AW385" s="34"/>
      <c r="AX385" s="35"/>
    </row>
    <row r="386" spans="1:56" s="59" customFormat="1" ht="35.1" customHeight="1">
      <c r="A386" s="37"/>
      <c r="B386" s="37"/>
      <c r="C386" s="37"/>
      <c r="D386" s="37"/>
      <c r="E386" s="19"/>
      <c r="F386" s="63"/>
      <c r="G386" s="64"/>
      <c r="H386" s="18"/>
      <c r="I386" s="65"/>
      <c r="J386" s="65"/>
      <c r="K386" s="66"/>
      <c r="L386" s="66"/>
      <c r="M386" s="67"/>
      <c r="N386" s="67"/>
      <c r="O386" s="66"/>
      <c r="P386" s="66"/>
      <c r="Q386" s="66"/>
      <c r="R386" s="66"/>
      <c r="S386" s="61"/>
      <c r="T386" s="61"/>
      <c r="U386" s="61"/>
      <c r="V386" s="61"/>
      <c r="W386" s="68"/>
      <c r="X386" s="68"/>
      <c r="Y386" s="68"/>
      <c r="Z386" s="68"/>
      <c r="AA386" s="61"/>
      <c r="AB386" s="61"/>
      <c r="AC386" s="61"/>
      <c r="AD386" s="61"/>
      <c r="AE386" s="68"/>
      <c r="AF386" s="68"/>
      <c r="AG386" s="68"/>
      <c r="AH386" s="68"/>
      <c r="AI386" s="69"/>
      <c r="AJ386" s="70"/>
      <c r="AK386" s="70"/>
      <c r="AL386" s="71"/>
      <c r="AM386" s="71"/>
      <c r="AN386" s="71"/>
      <c r="AO386" s="71"/>
      <c r="AP386" s="72"/>
      <c r="AQ386" s="72"/>
      <c r="AR386" s="72"/>
      <c r="AS386" s="72"/>
      <c r="AT386" s="73"/>
      <c r="AU386" s="68"/>
      <c r="AV386" s="60"/>
      <c r="AW386" s="60"/>
      <c r="AX386" s="60"/>
      <c r="AY386" s="60"/>
      <c r="AZ386" s="61"/>
      <c r="BA386" s="61"/>
      <c r="BB386" s="61"/>
      <c r="BC386" s="61"/>
      <c r="BD386" s="58"/>
    </row>
    <row r="387" spans="1:56" s="59" customFormat="1" ht="35.1" customHeight="1">
      <c r="A387" s="37"/>
      <c r="B387" s="37"/>
      <c r="C387" s="37"/>
      <c r="D387" s="37"/>
      <c r="E387" s="19"/>
      <c r="F387" s="63"/>
      <c r="G387" s="64"/>
      <c r="H387" s="18"/>
      <c r="I387" s="65"/>
      <c r="J387" s="65"/>
      <c r="K387" s="66"/>
      <c r="L387" s="66"/>
      <c r="M387" s="67"/>
      <c r="N387" s="67"/>
      <c r="O387" s="66"/>
      <c r="P387" s="66"/>
      <c r="Q387" s="66"/>
      <c r="R387" s="66"/>
      <c r="S387" s="61"/>
      <c r="T387" s="61"/>
      <c r="U387" s="61"/>
      <c r="V387" s="61"/>
      <c r="W387" s="68"/>
      <c r="X387" s="68"/>
      <c r="Y387" s="68"/>
      <c r="Z387" s="68"/>
      <c r="AA387" s="61"/>
      <c r="AB387" s="61"/>
      <c r="AC387" s="61"/>
      <c r="AD387" s="61"/>
      <c r="AE387" s="68"/>
      <c r="AF387" s="68"/>
      <c r="AG387" s="68"/>
      <c r="AH387" s="68"/>
      <c r="AI387" s="69"/>
      <c r="AJ387" s="70"/>
      <c r="AK387" s="70"/>
      <c r="AL387" s="71"/>
      <c r="AM387" s="71"/>
      <c r="AN387" s="71"/>
      <c r="AO387" s="71"/>
      <c r="AP387" s="72"/>
      <c r="AQ387" s="72"/>
      <c r="AR387" s="72"/>
      <c r="AS387" s="72"/>
      <c r="AT387" s="73"/>
      <c r="AU387" s="68"/>
      <c r="AV387" s="60"/>
      <c r="AW387" s="60"/>
      <c r="AX387" s="60"/>
      <c r="AY387" s="60"/>
      <c r="AZ387" s="61"/>
      <c r="BA387" s="61"/>
      <c r="BB387" s="61"/>
      <c r="BC387" s="61"/>
      <c r="BD387" s="58"/>
    </row>
    <row r="388" spans="1:56" s="59" customFormat="1" ht="35.1" customHeight="1">
      <c r="A388" s="37"/>
      <c r="B388" s="37"/>
      <c r="C388" s="37"/>
      <c r="D388" s="37"/>
      <c r="E388" s="19"/>
      <c r="F388" s="63"/>
      <c r="G388" s="64"/>
      <c r="H388" s="18"/>
      <c r="I388" s="65"/>
      <c r="J388" s="65"/>
      <c r="K388" s="66"/>
      <c r="L388" s="66"/>
      <c r="M388" s="67"/>
      <c r="N388" s="67"/>
      <c r="O388" s="66"/>
      <c r="P388" s="66"/>
      <c r="Q388" s="66"/>
      <c r="R388" s="66"/>
      <c r="S388" s="61"/>
      <c r="T388" s="61"/>
      <c r="U388" s="61"/>
      <c r="V388" s="61"/>
      <c r="W388" s="68"/>
      <c r="X388" s="68"/>
      <c r="Y388" s="68"/>
      <c r="Z388" s="68"/>
      <c r="AA388" s="61"/>
      <c r="AB388" s="61"/>
      <c r="AC388" s="61"/>
      <c r="AD388" s="61"/>
      <c r="AE388" s="68"/>
      <c r="AF388" s="68"/>
      <c r="AG388" s="68"/>
      <c r="AH388" s="68"/>
      <c r="AI388" s="69"/>
      <c r="AJ388" s="70"/>
      <c r="AK388" s="70"/>
      <c r="AL388" s="71"/>
      <c r="AM388" s="71"/>
      <c r="AN388" s="71"/>
      <c r="AO388" s="71"/>
      <c r="AP388" s="72"/>
      <c r="AQ388" s="72"/>
      <c r="AR388" s="72"/>
      <c r="AS388" s="72"/>
      <c r="AT388" s="73"/>
      <c r="AU388" s="68"/>
      <c r="AV388" s="60"/>
      <c r="AW388" s="60"/>
      <c r="AX388" s="60"/>
      <c r="AY388" s="60"/>
      <c r="AZ388" s="61"/>
      <c r="BA388" s="61"/>
      <c r="BB388" s="61"/>
      <c r="BC388" s="61"/>
      <c r="BD388" s="58"/>
    </row>
    <row r="389" spans="1:56" s="59" customFormat="1" ht="35.1" customHeight="1">
      <c r="A389" s="37"/>
      <c r="B389" s="37"/>
      <c r="C389" s="37"/>
      <c r="D389" s="37"/>
      <c r="E389" s="19"/>
      <c r="F389" s="63"/>
      <c r="G389" s="64"/>
      <c r="H389" s="18"/>
      <c r="I389" s="65"/>
      <c r="J389" s="65"/>
      <c r="K389" s="66"/>
      <c r="L389" s="66"/>
      <c r="M389" s="67"/>
      <c r="N389" s="67"/>
      <c r="O389" s="66"/>
      <c r="P389" s="66"/>
      <c r="Q389" s="66"/>
      <c r="R389" s="66"/>
      <c r="S389" s="61"/>
      <c r="T389" s="61"/>
      <c r="U389" s="61"/>
      <c r="V389" s="61"/>
      <c r="W389" s="68"/>
      <c r="X389" s="68"/>
      <c r="Y389" s="68"/>
      <c r="Z389" s="68"/>
      <c r="AA389" s="61"/>
      <c r="AB389" s="61"/>
      <c r="AC389" s="61"/>
      <c r="AD389" s="61"/>
      <c r="AE389" s="68"/>
      <c r="AF389" s="68"/>
      <c r="AG389" s="68"/>
      <c r="AH389" s="68"/>
      <c r="AI389" s="69"/>
      <c r="AJ389" s="70"/>
      <c r="AK389" s="70"/>
      <c r="AL389" s="71"/>
      <c r="AM389" s="71"/>
      <c r="AN389" s="71"/>
      <c r="AO389" s="71"/>
      <c r="AP389" s="72"/>
      <c r="AQ389" s="72"/>
      <c r="AR389" s="72"/>
      <c r="AS389" s="72"/>
      <c r="AT389" s="73"/>
      <c r="AU389" s="68"/>
      <c r="AV389" s="60"/>
      <c r="AW389" s="60"/>
      <c r="AX389" s="60"/>
      <c r="AY389" s="60"/>
      <c r="AZ389" s="61"/>
      <c r="BA389" s="61"/>
      <c r="BB389" s="61"/>
      <c r="BC389" s="61"/>
      <c r="BD389" s="58"/>
    </row>
    <row r="390" spans="1:56" s="59" customFormat="1" ht="35.1" customHeight="1">
      <c r="A390" s="37"/>
      <c r="B390" s="37"/>
      <c r="C390" s="37"/>
      <c r="D390" s="37"/>
      <c r="E390" s="19"/>
      <c r="F390" s="63"/>
      <c r="G390" s="64"/>
      <c r="H390" s="18"/>
      <c r="I390" s="65"/>
      <c r="J390" s="65"/>
      <c r="K390" s="66"/>
      <c r="L390" s="66"/>
      <c r="M390" s="67"/>
      <c r="N390" s="67"/>
      <c r="O390" s="66"/>
      <c r="P390" s="66"/>
      <c r="Q390" s="66"/>
      <c r="R390" s="66"/>
      <c r="S390" s="61"/>
      <c r="T390" s="61"/>
      <c r="U390" s="61"/>
      <c r="V390" s="61"/>
      <c r="W390" s="68"/>
      <c r="X390" s="68"/>
      <c r="Y390" s="68"/>
      <c r="Z390" s="68"/>
      <c r="AA390" s="61"/>
      <c r="AB390" s="61"/>
      <c r="AC390" s="61"/>
      <c r="AD390" s="61"/>
      <c r="AE390" s="68"/>
      <c r="AF390" s="68"/>
      <c r="AG390" s="68"/>
      <c r="AH390" s="68"/>
      <c r="AI390" s="69"/>
      <c r="AJ390" s="70"/>
      <c r="AK390" s="70"/>
      <c r="AL390" s="71"/>
      <c r="AM390" s="71"/>
      <c r="AN390" s="71"/>
      <c r="AO390" s="71"/>
      <c r="AP390" s="72"/>
      <c r="AQ390" s="72"/>
      <c r="AR390" s="72"/>
      <c r="AS390" s="72"/>
      <c r="AT390" s="73"/>
      <c r="AU390" s="68"/>
      <c r="AV390" s="60"/>
      <c r="AW390" s="60"/>
      <c r="AX390" s="60"/>
      <c r="AY390" s="60"/>
      <c r="AZ390" s="61"/>
      <c r="BA390" s="61"/>
      <c r="BB390" s="61"/>
      <c r="BC390" s="61"/>
      <c r="BD390" s="58"/>
    </row>
    <row r="391" spans="1:56" s="59" customFormat="1" ht="35.1" customHeight="1">
      <c r="A391" s="37"/>
      <c r="B391" s="37"/>
      <c r="C391" s="37"/>
      <c r="D391" s="37"/>
      <c r="E391" s="19"/>
      <c r="F391" s="63"/>
      <c r="G391" s="64"/>
      <c r="H391" s="18"/>
      <c r="I391" s="65"/>
      <c r="J391" s="65"/>
      <c r="K391" s="66"/>
      <c r="L391" s="66"/>
      <c r="M391" s="67"/>
      <c r="N391" s="67"/>
      <c r="O391" s="66"/>
      <c r="P391" s="66"/>
      <c r="Q391" s="66"/>
      <c r="R391" s="66"/>
      <c r="S391" s="61"/>
      <c r="T391" s="61"/>
      <c r="U391" s="61"/>
      <c r="V391" s="61"/>
      <c r="W391" s="68"/>
      <c r="X391" s="68"/>
      <c r="Y391" s="68"/>
      <c r="Z391" s="68"/>
      <c r="AA391" s="61"/>
      <c r="AB391" s="61"/>
      <c r="AC391" s="61"/>
      <c r="AD391" s="61"/>
      <c r="AE391" s="68"/>
      <c r="AF391" s="68"/>
      <c r="AG391" s="68"/>
      <c r="AH391" s="68"/>
      <c r="AI391" s="69"/>
      <c r="AJ391" s="70"/>
      <c r="AK391" s="70"/>
      <c r="AL391" s="71"/>
      <c r="AM391" s="71"/>
      <c r="AN391" s="71"/>
      <c r="AO391" s="71"/>
      <c r="AP391" s="72"/>
      <c r="AQ391" s="72"/>
      <c r="AR391" s="72"/>
      <c r="AS391" s="72"/>
      <c r="AT391" s="73"/>
      <c r="AU391" s="68"/>
      <c r="AV391" s="60"/>
      <c r="AW391" s="60"/>
      <c r="AX391" s="60"/>
      <c r="AY391" s="60"/>
      <c r="AZ391" s="61"/>
      <c r="BA391" s="61"/>
      <c r="BB391" s="61"/>
      <c r="BC391" s="61"/>
      <c r="BD391" s="58"/>
    </row>
  </sheetData>
  <autoFilter ref="G1:BF385" xr:uid="{D3E2406B-D57B-4516-BC2A-E141232F1B60}">
    <filterColumn colId="0">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390"/>
  <sheetViews>
    <sheetView view="pageBreakPreview" zoomScale="70" zoomScaleNormal="70" zoomScaleSheetLayoutView="70" workbookViewId="0">
      <selection activeCell="I7" sqref="I7"/>
    </sheetView>
  </sheetViews>
  <sheetFormatPr defaultColWidth="9.140625" defaultRowHeight="16.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5" style="95" customWidth="1"/>
    <col min="8" max="9" width="15" style="93" customWidth="1"/>
    <col min="10" max="10" width="20.5703125" style="98" customWidth="1"/>
    <col min="11" max="12" width="20.5703125" style="146"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c r="A1" s="156" t="s">
        <v>435</v>
      </c>
      <c r="B1" s="156"/>
      <c r="C1" s="156"/>
      <c r="D1" s="156"/>
      <c r="E1" s="156"/>
      <c r="F1" s="156"/>
      <c r="G1" s="156"/>
      <c r="H1" s="156"/>
      <c r="I1" s="156"/>
      <c r="J1" s="156"/>
      <c r="K1" s="156"/>
      <c r="L1" s="156"/>
      <c r="M1" s="156"/>
      <c r="N1" s="156"/>
      <c r="O1" s="156"/>
      <c r="P1" s="156"/>
      <c r="Q1" s="156"/>
      <c r="R1" s="156"/>
      <c r="S1" s="114"/>
      <c r="T1" s="114"/>
      <c r="U1" s="114"/>
      <c r="V1" s="114"/>
      <c r="W1" s="114"/>
      <c r="X1" s="114"/>
      <c r="Y1" s="114"/>
      <c r="Z1" s="114"/>
      <c r="AA1" s="114"/>
      <c r="AB1" s="114"/>
      <c r="AC1" s="114"/>
      <c r="AD1" s="114"/>
      <c r="AE1" s="114"/>
      <c r="AF1" s="114"/>
      <c r="AG1" s="114"/>
      <c r="AH1" s="114"/>
      <c r="AI1" s="114"/>
    </row>
    <row r="2" spans="1:35" ht="27" customHeight="1">
      <c r="A2" s="156"/>
      <c r="B2" s="156"/>
      <c r="C2" s="156"/>
      <c r="D2" s="156"/>
      <c r="E2" s="156"/>
      <c r="F2" s="156"/>
      <c r="G2" s="156"/>
      <c r="H2" s="156"/>
      <c r="I2" s="156"/>
      <c r="J2" s="156"/>
      <c r="K2" s="156"/>
      <c r="L2" s="156"/>
      <c r="M2" s="156"/>
      <c r="N2" s="156"/>
      <c r="O2" s="156"/>
      <c r="P2" s="156"/>
      <c r="Q2" s="156"/>
      <c r="R2" s="156"/>
      <c r="S2" s="114"/>
      <c r="T2" s="114"/>
      <c r="U2" s="114"/>
      <c r="V2" s="114"/>
      <c r="W2" s="114"/>
      <c r="X2" s="114"/>
      <c r="Y2" s="114"/>
      <c r="Z2" s="114"/>
      <c r="AA2" s="114"/>
      <c r="AB2" s="114"/>
      <c r="AC2" s="114"/>
      <c r="AD2" s="114"/>
      <c r="AE2" s="114"/>
      <c r="AF2" s="114"/>
      <c r="AG2" s="114"/>
      <c r="AH2" s="114"/>
      <c r="AI2" s="114"/>
    </row>
    <row r="3" spans="1:35" ht="18" customHeight="1">
      <c r="A3" s="115"/>
      <c r="B3" s="115"/>
      <c r="C3" s="115"/>
      <c r="D3" s="115"/>
      <c r="E3" s="115"/>
      <c r="F3" s="115"/>
      <c r="G3" s="136"/>
      <c r="H3" s="137"/>
      <c r="I3" s="137"/>
      <c r="J3" s="138"/>
      <c r="K3" s="157" t="s">
        <v>433</v>
      </c>
      <c r="L3" s="157"/>
      <c r="M3" s="115"/>
      <c r="N3" s="115"/>
      <c r="O3" s="115"/>
      <c r="P3" s="115"/>
      <c r="Q3" s="114"/>
      <c r="R3" s="114"/>
      <c r="S3" s="114"/>
      <c r="T3" s="114"/>
      <c r="U3" s="114"/>
      <c r="V3" s="114"/>
      <c r="W3" s="114"/>
      <c r="X3" s="114"/>
      <c r="Y3" s="114"/>
      <c r="Z3" s="114"/>
      <c r="AA3" s="114"/>
      <c r="AB3" s="114"/>
      <c r="AC3" s="114"/>
      <c r="AD3" s="114"/>
      <c r="AE3" s="114"/>
      <c r="AF3" s="114"/>
      <c r="AG3" s="114"/>
      <c r="AH3" s="114"/>
      <c r="AI3" s="114"/>
    </row>
    <row r="4" spans="1:35" s="20" customFormat="1" ht="66" customHeight="1">
      <c r="A4" s="102" t="s">
        <v>0</v>
      </c>
      <c r="B4" s="102" t="s">
        <v>1</v>
      </c>
      <c r="C4" s="102"/>
      <c r="D4" s="102" t="s">
        <v>2</v>
      </c>
      <c r="E4" s="102" t="s">
        <v>3</v>
      </c>
      <c r="F4" s="104" t="s">
        <v>4</v>
      </c>
      <c r="G4" s="148" t="s">
        <v>139</v>
      </c>
      <c r="H4" s="148" t="s">
        <v>140</v>
      </c>
      <c r="I4" s="148" t="s">
        <v>388</v>
      </c>
      <c r="J4" s="155" t="s">
        <v>427</v>
      </c>
      <c r="K4" s="158" t="s">
        <v>428</v>
      </c>
      <c r="L4" s="158" t="s">
        <v>429</v>
      </c>
      <c r="M4" s="149" t="s">
        <v>128</v>
      </c>
      <c r="N4" s="150"/>
      <c r="O4" s="150"/>
      <c r="P4" s="151"/>
      <c r="Q4" s="119"/>
      <c r="R4" s="119"/>
      <c r="S4" s="119"/>
      <c r="T4" s="119"/>
      <c r="U4" s="119"/>
      <c r="V4" s="119"/>
      <c r="W4" s="119"/>
      <c r="X4" s="119"/>
      <c r="Y4" s="119"/>
      <c r="Z4" s="119"/>
      <c r="AA4" s="119"/>
      <c r="AB4" s="119"/>
      <c r="AC4" s="119"/>
      <c r="AD4" s="119"/>
      <c r="AE4" s="119"/>
      <c r="AF4" s="119"/>
      <c r="AG4" s="119"/>
      <c r="AH4" s="119"/>
      <c r="AI4" s="119"/>
    </row>
    <row r="5" spans="1:35" s="78" customFormat="1" ht="27" customHeight="1">
      <c r="A5" s="105"/>
      <c r="B5" s="105" t="s">
        <v>9</v>
      </c>
      <c r="C5" s="105"/>
      <c r="D5" s="105" t="s">
        <v>126</v>
      </c>
      <c r="E5" s="105"/>
      <c r="F5" s="105"/>
      <c r="G5" s="148"/>
      <c r="H5" s="148"/>
      <c r="I5" s="148"/>
      <c r="J5" s="155"/>
      <c r="K5" s="159"/>
      <c r="L5" s="159"/>
      <c r="M5" s="152"/>
      <c r="N5" s="153"/>
      <c r="O5" s="153"/>
      <c r="P5" s="154"/>
      <c r="Q5" s="128">
        <v>1</v>
      </c>
      <c r="R5" s="128">
        <v>1</v>
      </c>
      <c r="S5" s="128">
        <v>1</v>
      </c>
      <c r="T5" s="128">
        <v>1</v>
      </c>
      <c r="U5" s="128">
        <v>1</v>
      </c>
      <c r="V5" s="128">
        <v>1</v>
      </c>
      <c r="W5" s="128">
        <v>1</v>
      </c>
      <c r="X5" s="128">
        <v>1</v>
      </c>
      <c r="Y5" s="128">
        <v>1</v>
      </c>
      <c r="Z5" s="128">
        <v>1</v>
      </c>
      <c r="AA5" s="128">
        <v>1</v>
      </c>
      <c r="AB5" s="128">
        <v>1</v>
      </c>
      <c r="AC5" s="128">
        <v>1</v>
      </c>
      <c r="AD5" s="128"/>
      <c r="AE5" s="128"/>
      <c r="AF5" s="128"/>
      <c r="AG5" s="128"/>
      <c r="AH5" s="128"/>
      <c r="AI5" s="128"/>
    </row>
    <row r="6" spans="1:35" s="17" customFormat="1" ht="31.5">
      <c r="A6" s="106">
        <v>1</v>
      </c>
      <c r="B6" s="106" t="str">
        <f>'Đầu vào (2)'!G1</f>
        <v>BH20DT_D3</v>
      </c>
      <c r="C6" s="106" t="str">
        <f>$B$6</f>
        <v>BH20DT_D3</v>
      </c>
      <c r="D6" s="107" t="str">
        <f>'Đầu vào (2)'!H1</f>
        <v>Đường Nguyễn Ái Quốc</v>
      </c>
      <c r="E6" s="107" t="str">
        <f>'Đầu vào (2)'!I1</f>
        <v>Giáp ranh phường Trấn Biên</v>
      </c>
      <c r="F6" s="107" t="str">
        <f>'Đầu vào (2)'!J1</f>
        <v>Đường Đồng Khởi</v>
      </c>
      <c r="G6" s="142">
        <v>40600</v>
      </c>
      <c r="H6" s="143">
        <v>28400</v>
      </c>
      <c r="I6" s="143">
        <v>24400</v>
      </c>
      <c r="J6" s="144">
        <f>VLOOKUP(C6,'[1]1. MA DO'!$E$5:$AA$1933,23,0)</f>
        <v>1.1200000000000001</v>
      </c>
      <c r="K6" s="145">
        <f>J6</f>
        <v>1.1200000000000001</v>
      </c>
      <c r="L6" s="145">
        <f>J6</f>
        <v>1.1200000000000001</v>
      </c>
      <c r="M6" s="139">
        <f>'Đầu vào (2)'!K1</f>
        <v>30000</v>
      </c>
      <c r="N6" s="139">
        <f>'Đầu vào (2)'!L1</f>
        <v>13000</v>
      </c>
      <c r="O6" s="139">
        <f>'Đầu vào (2)'!M1</f>
        <v>8500</v>
      </c>
      <c r="P6" s="139">
        <f>'Đầu vào (2)'!N1</f>
        <v>5500</v>
      </c>
      <c r="Q6" s="140">
        <f>VLOOKUP(B6,'[2]Giá đề xuất ODT'!$G$11:$AD$2233,21,0)</f>
        <v>40600</v>
      </c>
      <c r="R6" s="140">
        <f>VLOOKUP(B6,'[2]Giá đề xuất ODT'!$G$11:$AD$2233,22,0)</f>
        <v>17600</v>
      </c>
      <c r="S6" s="140">
        <f>VLOOKUP(B6,'[2]Giá đề xuất ODT'!$G$11:$AD$2233,23,0)</f>
        <v>11500</v>
      </c>
      <c r="T6" s="140">
        <f>VLOOKUP(B6,'[2]Giá đề xuất ODT'!$G$11:$AD$2233,24,0)</f>
        <v>7400</v>
      </c>
      <c r="U6" s="140">
        <v>1</v>
      </c>
      <c r="V6" s="140"/>
      <c r="W6" s="140" t="str">
        <f>D6</f>
        <v>Đường Nguyễn Ái Quốc</v>
      </c>
      <c r="X6" s="140" t="str">
        <f>"đoạn từ "&amp;E6</f>
        <v>đoạn từ Giáp ranh phường Trấn Biên</v>
      </c>
      <c r="Y6" s="140" t="str">
        <f>" đến "&amp;F6</f>
        <v xml:space="preserve"> đến Đường Đồng Khởi</v>
      </c>
      <c r="Z6" s="140"/>
      <c r="AA6" s="140"/>
      <c r="AB6" s="140"/>
      <c r="AC6" s="140"/>
      <c r="AD6" s="140"/>
      <c r="AE6" s="140"/>
      <c r="AF6" s="140"/>
      <c r="AG6" s="140"/>
      <c r="AH6" s="140"/>
      <c r="AI6" s="140"/>
    </row>
    <row r="7" spans="1:35" s="17" customFormat="1" ht="78.75">
      <c r="A7" s="106">
        <f>A6+1</f>
        <v>2</v>
      </c>
      <c r="B7" s="106" t="s">
        <v>6</v>
      </c>
      <c r="C7" s="106" t="str">
        <f t="shared" ref="C7:C12" si="0">$B$6</f>
        <v>BH20DT_D3</v>
      </c>
      <c r="D7" s="147" t="str">
        <f>V7&amp;W7&amp;X7&amp;Y7&amp;Z7&amp;"
"&amp;AA7&amp;"
"
&amp;AB7</f>
        <v>Các tuyến đường giao thông đấu nối trực tiếp ra Đường Nguyễn Ái Quốc đoạn từ Giáp ranh phường Trấn Biên đến Đường Đồng Khởi có hiện trạng là đường nhựa, bê tông xi măng:
- Có bề rộng ≥5m, cách đường giao thông ≤600m.
- Có bề rộng từ ≥3m đến &lt;5m, cách đường giao thông ≤400m.</v>
      </c>
      <c r="E7" s="147"/>
      <c r="F7" s="147"/>
      <c r="G7" s="143">
        <v>17600</v>
      </c>
      <c r="H7" s="143">
        <v>12300</v>
      </c>
      <c r="I7" s="143">
        <v>10600</v>
      </c>
      <c r="J7" s="144">
        <f>VLOOKUP(C7,'[1]1. MA DO'!$E$5:$AA$1933,23,0)</f>
        <v>1.1200000000000001</v>
      </c>
      <c r="K7" s="145">
        <f t="shared" ref="K7:K70" si="1">J7</f>
        <v>1.1200000000000001</v>
      </c>
      <c r="L7" s="145">
        <f t="shared" ref="L7:L70" si="2">J7</f>
        <v>1.1200000000000001</v>
      </c>
      <c r="M7" s="139">
        <f t="shared" ref="M7:U7" si="3">M6</f>
        <v>30000</v>
      </c>
      <c r="N7" s="139">
        <f t="shared" si="3"/>
        <v>13000</v>
      </c>
      <c r="O7" s="139">
        <f t="shared" si="3"/>
        <v>8500</v>
      </c>
      <c r="P7" s="139">
        <f t="shared" si="3"/>
        <v>5500</v>
      </c>
      <c r="Q7" s="140">
        <f t="shared" si="3"/>
        <v>40600</v>
      </c>
      <c r="R7" s="140">
        <f t="shared" si="3"/>
        <v>17600</v>
      </c>
      <c r="S7" s="140">
        <f t="shared" si="3"/>
        <v>11500</v>
      </c>
      <c r="T7" s="140">
        <f t="shared" si="3"/>
        <v>7400</v>
      </c>
      <c r="U7" s="140">
        <f t="shared" si="3"/>
        <v>1</v>
      </c>
      <c r="V7" s="140" t="s">
        <v>12</v>
      </c>
      <c r="W7" s="140" t="str">
        <f>D6</f>
        <v>Đường Nguyễn Ái Quốc</v>
      </c>
      <c r="X7" s="140" t="str">
        <f>" đoạn từ "&amp;E6</f>
        <v xml:space="preserve"> đoạn từ Giáp ranh phường Trấn Biên</v>
      </c>
      <c r="Y7" s="140" t="str">
        <f>" đến "&amp;F6</f>
        <v xml:space="preserve"> đến Đường Đồng Khởi</v>
      </c>
      <c r="Z7" s="140" t="s">
        <v>385</v>
      </c>
      <c r="AA7" s="141" t="s">
        <v>130</v>
      </c>
      <c r="AB7" s="141" t="s">
        <v>131</v>
      </c>
      <c r="AC7" s="140"/>
      <c r="AD7" s="140"/>
      <c r="AE7" s="140"/>
      <c r="AF7" s="140"/>
      <c r="AG7" s="140"/>
      <c r="AH7" s="140"/>
      <c r="AI7" s="140"/>
    </row>
    <row r="8" spans="1:35" s="17" customFormat="1" ht="78.75">
      <c r="A8" s="106">
        <f t="shared" ref="A8:A71" si="4">A7+1</f>
        <v>3</v>
      </c>
      <c r="B8" s="106" t="s">
        <v>7</v>
      </c>
      <c r="C8" s="106" t="str">
        <f t="shared" si="0"/>
        <v>BH20DT_D3</v>
      </c>
      <c r="D8" s="147" t="str">
        <f>V8&amp;W8&amp;X8&amp;Y8&amp;Z8&amp;"
"&amp;AA8&amp;"
"&amp;AB8&amp;"
"&amp;AC8</f>
        <v>Các tuyến đường giao thông đấu nối trực tiếp ra Đường Nguyễn Ái Quốc đoạn từ Giáp ranh phường Trấn Biên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E8" s="147"/>
      <c r="F8" s="147"/>
      <c r="G8" s="143">
        <v>11500</v>
      </c>
      <c r="H8" s="143">
        <v>8100</v>
      </c>
      <c r="I8" s="143">
        <v>6900</v>
      </c>
      <c r="J8" s="144">
        <f>VLOOKUP(C8,'[1]1. MA DO'!$E$5:$AA$1933,23,0)</f>
        <v>1.1200000000000001</v>
      </c>
      <c r="K8" s="145">
        <f t="shared" si="1"/>
        <v>1.1200000000000001</v>
      </c>
      <c r="L8" s="145">
        <f t="shared" si="2"/>
        <v>1.1200000000000001</v>
      </c>
      <c r="M8" s="139">
        <f t="shared" ref="M8:M12" si="5">M7</f>
        <v>30000</v>
      </c>
      <c r="N8" s="139">
        <f t="shared" ref="N8:N12" si="6">N7</f>
        <v>13000</v>
      </c>
      <c r="O8" s="139">
        <f t="shared" ref="O8:O12" si="7">O7</f>
        <v>8500</v>
      </c>
      <c r="P8" s="139">
        <f t="shared" ref="P8:P12" si="8">P7</f>
        <v>5500</v>
      </c>
      <c r="Q8" s="140">
        <f t="shared" ref="Q8:Q12" si="9">Q7</f>
        <v>40600</v>
      </c>
      <c r="R8" s="140">
        <f t="shared" ref="R8:R12" si="10">R7</f>
        <v>17600</v>
      </c>
      <c r="S8" s="140">
        <f t="shared" ref="S8:S12" si="11">S7</f>
        <v>11500</v>
      </c>
      <c r="T8" s="140">
        <f t="shared" ref="T8:U12" si="12">T7</f>
        <v>7400</v>
      </c>
      <c r="U8" s="140">
        <f t="shared" si="12"/>
        <v>1</v>
      </c>
      <c r="V8" s="140" t="s">
        <v>12</v>
      </c>
      <c r="W8" s="140" t="str">
        <f>W7</f>
        <v>Đường Nguyễn Ái Quốc</v>
      </c>
      <c r="X8" s="140" t="str">
        <f>X7</f>
        <v xml:space="preserve"> đoạn từ Giáp ranh phường Trấn Biên</v>
      </c>
      <c r="Y8" s="140" t="str">
        <f>Y7</f>
        <v xml:space="preserve"> đến Đường Đồng Khởi</v>
      </c>
      <c r="Z8" s="140" t="s">
        <v>385</v>
      </c>
      <c r="AA8" s="141" t="s">
        <v>132</v>
      </c>
      <c r="AB8" s="141" t="s">
        <v>133</v>
      </c>
      <c r="AC8" s="141" t="s">
        <v>134</v>
      </c>
      <c r="AD8" s="140"/>
      <c r="AE8" s="140"/>
      <c r="AF8" s="140"/>
      <c r="AG8" s="140"/>
      <c r="AH8" s="140"/>
      <c r="AI8" s="140"/>
    </row>
    <row r="9" spans="1:35" s="17" customFormat="1" ht="94.5">
      <c r="A9" s="106">
        <f t="shared" si="4"/>
        <v>4</v>
      </c>
      <c r="B9" s="106" t="s">
        <v>8</v>
      </c>
      <c r="C9" s="106" t="str">
        <f t="shared" si="0"/>
        <v>BH20DT_D3</v>
      </c>
      <c r="D9" s="147" t="str">
        <f>V9&amp;W9&amp;X9&amp;Y9&amp;Z9</f>
        <v>Các tuyến đường giao thông đấu nối trực tiếp ra Đường Nguyễn Ái Quốc đoạn từ Giáp ranh phường Trấn Biên đến Đường Đồng Khởi có hiện trạng là đường nhựa, bê tông xi măng:
- Có bề rộng từ ≥3m đến &lt;5m, cách đường giao thông &gt;600m.
- Có bề rộng &lt;3m, cách đường giao thông &gt;200m.</v>
      </c>
      <c r="E9" s="147"/>
      <c r="F9" s="147"/>
      <c r="G9" s="143">
        <v>7400</v>
      </c>
      <c r="H9" s="143">
        <v>5200</v>
      </c>
      <c r="I9" s="143">
        <v>4400</v>
      </c>
      <c r="J9" s="144">
        <f>VLOOKUP(C9,'[1]1. MA DO'!$E$5:$AA$1933,23,0)</f>
        <v>1.1200000000000001</v>
      </c>
      <c r="K9" s="145">
        <f t="shared" si="1"/>
        <v>1.1200000000000001</v>
      </c>
      <c r="L9" s="145">
        <f t="shared" si="2"/>
        <v>1.1200000000000001</v>
      </c>
      <c r="M9" s="139">
        <f t="shared" si="5"/>
        <v>30000</v>
      </c>
      <c r="N9" s="139">
        <f t="shared" si="6"/>
        <v>13000</v>
      </c>
      <c r="O9" s="139">
        <f t="shared" si="7"/>
        <v>8500</v>
      </c>
      <c r="P9" s="139">
        <f t="shared" si="8"/>
        <v>5500</v>
      </c>
      <c r="Q9" s="140">
        <f t="shared" si="9"/>
        <v>40600</v>
      </c>
      <c r="R9" s="140">
        <f t="shared" si="10"/>
        <v>17600</v>
      </c>
      <c r="S9" s="140">
        <f t="shared" si="11"/>
        <v>11500</v>
      </c>
      <c r="T9" s="140">
        <f t="shared" si="12"/>
        <v>7400</v>
      </c>
      <c r="U9" s="140">
        <f t="shared" si="12"/>
        <v>1</v>
      </c>
      <c r="V9" s="140" t="s">
        <v>12</v>
      </c>
      <c r="W9" s="140" t="str">
        <f>W8</f>
        <v>Đường Nguyễn Ái Quốc</v>
      </c>
      <c r="X9" s="140" t="str">
        <f t="shared" ref="X9:Y12" si="13">X8</f>
        <v xml:space="preserve"> đoạn từ Giáp ranh phường Trấn Biên</v>
      </c>
      <c r="Y9" s="140" t="str">
        <f>Y8</f>
        <v xml:space="preserve"> đến Đường Đồng Khởi</v>
      </c>
      <c r="Z9" s="140" t="s">
        <v>386</v>
      </c>
      <c r="AA9" s="140"/>
      <c r="AB9" s="140"/>
      <c r="AC9" s="140"/>
      <c r="AD9" s="140"/>
      <c r="AE9" s="140"/>
      <c r="AF9" s="140"/>
      <c r="AG9" s="140"/>
      <c r="AH9" s="140"/>
      <c r="AI9" s="140"/>
    </row>
    <row r="10" spans="1:35" s="17" customFormat="1" ht="94.5">
      <c r="A10" s="106">
        <f t="shared" si="4"/>
        <v>5</v>
      </c>
      <c r="B10" s="106" t="s">
        <v>13</v>
      </c>
      <c r="C10" s="106" t="str">
        <f t="shared" si="0"/>
        <v>BH20DT_D3</v>
      </c>
      <c r="D10" s="147" t="str">
        <f>V10&amp;W10&amp;X10&amp;Y10&amp;Z10&amp;"
"&amp;AA10&amp;"
"
&amp;AB10</f>
        <v>Các tuyến đường giao thông không đấu nối trực tiếp và thông ra Đường Nguyễn Ái Quốc đoạn từ Giáp ranh phường Trấn Biên đến Đường Đồng Khởi có hiện trạng là đường nhựa, bê tông xi măng:
- Có bề rộng ≥5m, cách đường giao thông ≤600m.
- Có bề rộng từ ≥3m đến &lt;5m, cách đường giao thông ≤400m.</v>
      </c>
      <c r="E10" s="147"/>
      <c r="F10" s="147"/>
      <c r="G10" s="143">
        <v>15800</v>
      </c>
      <c r="H10" s="143">
        <v>11100</v>
      </c>
      <c r="I10" s="143">
        <v>9500</v>
      </c>
      <c r="J10" s="144">
        <f>VLOOKUP(C10,'[1]1. MA DO'!$E$5:$AA$1933,23,0)</f>
        <v>1.1200000000000001</v>
      </c>
      <c r="K10" s="145">
        <f t="shared" si="1"/>
        <v>1.1200000000000001</v>
      </c>
      <c r="L10" s="145">
        <f t="shared" si="2"/>
        <v>1.1200000000000001</v>
      </c>
      <c r="M10" s="139">
        <f t="shared" si="5"/>
        <v>30000</v>
      </c>
      <c r="N10" s="139">
        <f t="shared" si="6"/>
        <v>13000</v>
      </c>
      <c r="O10" s="139">
        <f t="shared" si="7"/>
        <v>8500</v>
      </c>
      <c r="P10" s="139">
        <f t="shared" si="8"/>
        <v>5500</v>
      </c>
      <c r="Q10" s="140">
        <f t="shared" si="9"/>
        <v>40600</v>
      </c>
      <c r="R10" s="140">
        <f t="shared" si="10"/>
        <v>17600</v>
      </c>
      <c r="S10" s="140">
        <f t="shared" si="11"/>
        <v>11500</v>
      </c>
      <c r="T10" s="140">
        <f t="shared" si="12"/>
        <v>7400</v>
      </c>
      <c r="U10" s="140">
        <f t="shared" si="12"/>
        <v>1</v>
      </c>
      <c r="V10" s="140" t="s">
        <v>127</v>
      </c>
      <c r="W10" s="140" t="str">
        <f>W9</f>
        <v>Đường Nguyễn Ái Quốc</v>
      </c>
      <c r="X10" s="140" t="str">
        <f t="shared" si="13"/>
        <v xml:space="preserve"> đoạn từ Giáp ranh phường Trấn Biên</v>
      </c>
      <c r="Y10" s="140" t="str">
        <f t="shared" si="13"/>
        <v xml:space="preserve"> đến Đường Đồng Khởi</v>
      </c>
      <c r="Z10" s="140" t="s">
        <v>385</v>
      </c>
      <c r="AA10" s="141" t="s">
        <v>130</v>
      </c>
      <c r="AB10" s="141" t="s">
        <v>131</v>
      </c>
      <c r="AC10" s="140"/>
      <c r="AD10" s="140"/>
      <c r="AE10" s="140"/>
      <c r="AF10" s="140"/>
      <c r="AG10" s="140"/>
      <c r="AH10" s="140"/>
      <c r="AI10" s="140"/>
    </row>
    <row r="11" spans="1:35" s="17" customFormat="1" ht="94.5">
      <c r="A11" s="106">
        <f t="shared" si="4"/>
        <v>6</v>
      </c>
      <c r="B11" s="106" t="s">
        <v>14</v>
      </c>
      <c r="C11" s="106" t="str">
        <f t="shared" si="0"/>
        <v>BH20DT_D3</v>
      </c>
      <c r="D11" s="147" t="str">
        <f>V11&amp;W11&amp;X11&amp;Y11&amp;Z11&amp;"
"&amp;AA11&amp;"
"
&amp;AB11&amp;"
"&amp;AC11</f>
        <v>Các tuyến đường giao thông không đấu nối trực tiếp và thông ra Đường Nguyễn Ái Quốc đoạn từ Giáp ranh phường Trấn Biên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E11" s="147"/>
      <c r="F11" s="147"/>
      <c r="G11" s="143">
        <v>10400</v>
      </c>
      <c r="H11" s="143">
        <v>7300</v>
      </c>
      <c r="I11" s="143">
        <v>6200</v>
      </c>
      <c r="J11" s="144">
        <f>VLOOKUP(C11,'[1]1. MA DO'!$E$5:$AA$1933,23,0)</f>
        <v>1.1200000000000001</v>
      </c>
      <c r="K11" s="145">
        <f t="shared" si="1"/>
        <v>1.1200000000000001</v>
      </c>
      <c r="L11" s="145">
        <f t="shared" si="2"/>
        <v>1.1200000000000001</v>
      </c>
      <c r="M11" s="139">
        <f t="shared" si="5"/>
        <v>30000</v>
      </c>
      <c r="N11" s="139">
        <f t="shared" si="6"/>
        <v>13000</v>
      </c>
      <c r="O11" s="139">
        <f t="shared" si="7"/>
        <v>8500</v>
      </c>
      <c r="P11" s="139">
        <f t="shared" si="8"/>
        <v>5500</v>
      </c>
      <c r="Q11" s="140">
        <f t="shared" si="9"/>
        <v>40600</v>
      </c>
      <c r="R11" s="140">
        <f t="shared" si="10"/>
        <v>17600</v>
      </c>
      <c r="S11" s="140">
        <f t="shared" si="11"/>
        <v>11500</v>
      </c>
      <c r="T11" s="140">
        <f t="shared" si="12"/>
        <v>7400</v>
      </c>
      <c r="U11" s="140">
        <f t="shared" si="12"/>
        <v>1</v>
      </c>
      <c r="V11" s="140" t="s">
        <v>127</v>
      </c>
      <c r="W11" s="140" t="str">
        <f>W10</f>
        <v>Đường Nguyễn Ái Quốc</v>
      </c>
      <c r="X11" s="140" t="str">
        <f t="shared" si="13"/>
        <v xml:space="preserve"> đoạn từ Giáp ranh phường Trấn Biên</v>
      </c>
      <c r="Y11" s="140" t="str">
        <f t="shared" si="13"/>
        <v xml:space="preserve"> đến Đường Đồng Khởi</v>
      </c>
      <c r="Z11" s="140" t="s">
        <v>385</v>
      </c>
      <c r="AA11" s="141" t="s">
        <v>132</v>
      </c>
      <c r="AB11" s="141" t="s">
        <v>133</v>
      </c>
      <c r="AC11" s="141" t="s">
        <v>134</v>
      </c>
      <c r="AD11" s="140"/>
      <c r="AE11" s="140"/>
      <c r="AF11" s="140"/>
      <c r="AG11" s="140"/>
      <c r="AH11" s="140"/>
      <c r="AI11" s="140"/>
    </row>
    <row r="12" spans="1:35" s="17" customFormat="1" ht="94.5">
      <c r="A12" s="106">
        <f t="shared" si="4"/>
        <v>7</v>
      </c>
      <c r="B12" s="106" t="s">
        <v>15</v>
      </c>
      <c r="C12" s="106" t="str">
        <f t="shared" si="0"/>
        <v>BH20DT_D3</v>
      </c>
      <c r="D12" s="147" t="str">
        <f>V12&amp;W12&amp;X12&amp;Y12&amp;Z12</f>
        <v>Các tuyến đường giao thông không đấu nối trực tiếp và thông ra Đường Nguyễn Ái Quốc đoạn từ Giáp ranh phường Trấn Biên đến Đường Đồng Khởi có hiện trạng là đường nhựa, bê tông xi măng:
- Có bề rộng từ ≥3m đến &lt;5m, cách đường giao thông &gt;600m.
- Có bề rộng &lt;3m, cách đường giao thông &gt; 200m.</v>
      </c>
      <c r="E12" s="147"/>
      <c r="F12" s="147"/>
      <c r="G12" s="143">
        <v>6700</v>
      </c>
      <c r="H12" s="143">
        <v>4700</v>
      </c>
      <c r="I12" s="143">
        <v>4000</v>
      </c>
      <c r="J12" s="144">
        <f>VLOOKUP(C12,'[1]1. MA DO'!$E$5:$AA$1933,23,0)</f>
        <v>1.1200000000000001</v>
      </c>
      <c r="K12" s="145">
        <f t="shared" si="1"/>
        <v>1.1200000000000001</v>
      </c>
      <c r="L12" s="145">
        <f t="shared" si="2"/>
        <v>1.1200000000000001</v>
      </c>
      <c r="M12" s="139">
        <f t="shared" si="5"/>
        <v>30000</v>
      </c>
      <c r="N12" s="139">
        <f t="shared" si="6"/>
        <v>13000</v>
      </c>
      <c r="O12" s="139">
        <f t="shared" si="7"/>
        <v>8500</v>
      </c>
      <c r="P12" s="139">
        <f t="shared" si="8"/>
        <v>5500</v>
      </c>
      <c r="Q12" s="140">
        <f t="shared" si="9"/>
        <v>40600</v>
      </c>
      <c r="R12" s="140">
        <f t="shared" si="10"/>
        <v>17600</v>
      </c>
      <c r="S12" s="140">
        <f t="shared" si="11"/>
        <v>11500</v>
      </c>
      <c r="T12" s="140">
        <f t="shared" si="12"/>
        <v>7400</v>
      </c>
      <c r="U12" s="140">
        <f t="shared" si="12"/>
        <v>1</v>
      </c>
      <c r="V12" s="140" t="s">
        <v>127</v>
      </c>
      <c r="W12" s="140" t="str">
        <f>W11</f>
        <v>Đường Nguyễn Ái Quốc</v>
      </c>
      <c r="X12" s="140" t="str">
        <f t="shared" si="13"/>
        <v xml:space="preserve"> đoạn từ Giáp ranh phường Trấn Biên</v>
      </c>
      <c r="Y12" s="140" t="str">
        <f t="shared" si="13"/>
        <v xml:space="preserve"> đến Đường Đồng Khởi</v>
      </c>
      <c r="Z12" s="140" t="s">
        <v>387</v>
      </c>
      <c r="AA12" s="140"/>
      <c r="AB12" s="140"/>
      <c r="AC12" s="140"/>
      <c r="AD12" s="140"/>
      <c r="AE12" s="140"/>
      <c r="AF12" s="140"/>
      <c r="AG12" s="140"/>
      <c r="AH12" s="140"/>
      <c r="AI12" s="140"/>
    </row>
    <row r="13" spans="1:35" s="17" customFormat="1" ht="31.5">
      <c r="A13" s="106">
        <f t="shared" si="4"/>
        <v>8</v>
      </c>
      <c r="B13" s="106" t="str">
        <f>'Đầu vào (2)'!G8</f>
        <v>BH36DT_D2</v>
      </c>
      <c r="C13" s="106" t="str">
        <f>$B$13</f>
        <v>BH36DT_D2</v>
      </c>
      <c r="D13" s="107" t="str">
        <f>'Đầu vào (2)'!H8</f>
        <v>Đường Đồng Khởi</v>
      </c>
      <c r="E13" s="107" t="str">
        <f>'Đầu vào (2)'!I8</f>
        <v>Đường Nguyễn Ái Quốc</v>
      </c>
      <c r="F13" s="107" t="str">
        <f>'Đầu vào (2)'!J8</f>
        <v>Cầu Đồng Khởi</v>
      </c>
      <c r="G13" s="142">
        <v>39300</v>
      </c>
      <c r="H13" s="143">
        <v>27500</v>
      </c>
      <c r="I13" s="143">
        <v>23600</v>
      </c>
      <c r="J13" s="144">
        <f>VLOOKUP(C13,'[1]1. MA DO'!$E$5:$AA$1933,23,0)</f>
        <v>1.1499999999999999</v>
      </c>
      <c r="K13" s="145">
        <f t="shared" si="1"/>
        <v>1.1499999999999999</v>
      </c>
      <c r="L13" s="145">
        <f t="shared" si="2"/>
        <v>1.1499999999999999</v>
      </c>
      <c r="M13" s="139">
        <f>'Đầu vào (2)'!K8</f>
        <v>31000</v>
      </c>
      <c r="N13" s="139">
        <f>'Đầu vào (2)'!L8</f>
        <v>13000</v>
      </c>
      <c r="O13" s="139">
        <f>'Đầu vào (2)'!M8</f>
        <v>9000</v>
      </c>
      <c r="P13" s="139">
        <f>'Đầu vào (2)'!N8</f>
        <v>5500</v>
      </c>
      <c r="Q13" s="140">
        <f>VLOOKUP(B13,'[2]Giá đề xuất ODT'!$G$11:$AD$2233,21,0)</f>
        <v>39300</v>
      </c>
      <c r="R13" s="140">
        <f>VLOOKUP(B13,'[2]Giá đề xuất ODT'!$G$11:$AD$2233,22,0)</f>
        <v>16500</v>
      </c>
      <c r="S13" s="140">
        <f>VLOOKUP(B13,'[2]Giá đề xuất ODT'!$G$11:$AD$2233,23,0)</f>
        <v>11400</v>
      </c>
      <c r="T13" s="140">
        <f>VLOOKUP(B13,'[2]Giá đề xuất ODT'!$G$11:$AD$2233,24,0)</f>
        <v>7000</v>
      </c>
      <c r="U13" s="140">
        <v>1</v>
      </c>
      <c r="V13" s="140"/>
      <c r="W13" s="140" t="str">
        <f>D13</f>
        <v>Đường Đồng Khởi</v>
      </c>
      <c r="X13" s="140" t="str">
        <f>" đoạn từ "&amp;E13</f>
        <v xml:space="preserve"> đoạn từ Đường Nguyễn Ái Quốc</v>
      </c>
      <c r="Y13" s="140" t="str">
        <f>" đến "&amp;F13</f>
        <v xml:space="preserve"> đến Cầu Đồng Khởi</v>
      </c>
      <c r="Z13" s="140"/>
      <c r="AA13" s="140"/>
      <c r="AB13" s="140"/>
      <c r="AC13" s="140"/>
      <c r="AD13" s="140"/>
      <c r="AE13" s="140"/>
      <c r="AF13" s="140"/>
      <c r="AG13" s="140"/>
      <c r="AH13" s="140"/>
      <c r="AI13" s="140"/>
    </row>
    <row r="14" spans="1:35" s="17" customFormat="1" ht="78.75">
      <c r="A14" s="106">
        <f t="shared" si="4"/>
        <v>9</v>
      </c>
      <c r="B14" s="106" t="str">
        <f t="shared" ref="B14:B19" si="14">B7</f>
        <v>VT2</v>
      </c>
      <c r="C14" s="106" t="str">
        <f t="shared" ref="C14:C19" si="15">$B$13</f>
        <v>BH36DT_D2</v>
      </c>
      <c r="D14" s="147" t="str">
        <f>V14&amp;W14&amp;X14&amp;Y14&amp;Z14&amp;"
"&amp;AA14&amp;"
"
&amp;AB14</f>
        <v>Các tuyến đường giao thông đấu nối trực tiếp ra Đường Đồng Khởi đoạn từ Đường Nguyễn Ái Quốc đến Cầu Đồng Khởi có hiện trạng là đường nhựa, bê tông xi măng:
- Có bề rộng ≥5m, cách đường giao thông ≤600m.
- Có bề rộng từ ≥3m đến &lt;5m, cách đường giao thông ≤400m.</v>
      </c>
      <c r="E14" s="147"/>
      <c r="F14" s="147"/>
      <c r="G14" s="143">
        <v>16500</v>
      </c>
      <c r="H14" s="143">
        <v>11600</v>
      </c>
      <c r="I14" s="143">
        <v>9900</v>
      </c>
      <c r="J14" s="144">
        <f>VLOOKUP(C14,'[1]1. MA DO'!$E$5:$AA$1933,23,0)</f>
        <v>1.1499999999999999</v>
      </c>
      <c r="K14" s="145">
        <f t="shared" si="1"/>
        <v>1.1499999999999999</v>
      </c>
      <c r="L14" s="145">
        <f t="shared" si="2"/>
        <v>1.1499999999999999</v>
      </c>
      <c r="M14" s="139">
        <f t="shared" ref="M14:M19" si="16">M13</f>
        <v>31000</v>
      </c>
      <c r="N14" s="139">
        <f t="shared" ref="N14:N19" si="17">N13</f>
        <v>13000</v>
      </c>
      <c r="O14" s="139">
        <f t="shared" ref="O14:O19" si="18">O13</f>
        <v>9000</v>
      </c>
      <c r="P14" s="139">
        <f t="shared" ref="P14:P19" si="19">P13</f>
        <v>5500</v>
      </c>
      <c r="Q14" s="140">
        <f t="shared" ref="Q14:Q19" si="20">Q13</f>
        <v>39300</v>
      </c>
      <c r="R14" s="140">
        <f t="shared" ref="R14:R19" si="21">R13</f>
        <v>16500</v>
      </c>
      <c r="S14" s="140">
        <f t="shared" ref="S14:S19" si="22">S13</f>
        <v>11400</v>
      </c>
      <c r="T14" s="140">
        <f t="shared" ref="T14:U19" si="23">T13</f>
        <v>7000</v>
      </c>
      <c r="U14" s="140">
        <f t="shared" si="23"/>
        <v>1</v>
      </c>
      <c r="V14" s="140" t="str">
        <f t="shared" ref="V14:V19" si="24">V7</f>
        <v xml:space="preserve">Các tuyến đường giao thông đấu nối trực tiếp ra </v>
      </c>
      <c r="W14" s="140" t="str">
        <f t="shared" ref="W14:Y18" si="25">W13</f>
        <v>Đường Đồng Khởi</v>
      </c>
      <c r="X14" s="140" t="str">
        <f t="shared" si="25"/>
        <v xml:space="preserve"> đoạn từ Đường Nguyễn Ái Quốc</v>
      </c>
      <c r="Y14" s="140" t="str">
        <f t="shared" si="25"/>
        <v xml:space="preserve"> đến Cầu Đồng Khởi</v>
      </c>
      <c r="Z14" s="140" t="s">
        <v>385</v>
      </c>
      <c r="AA14" s="140" t="str">
        <f>AA7</f>
        <v>- Có bề rộng ≥5m, cách đường giao thông ≤600m.</v>
      </c>
      <c r="AB14" s="140" t="str">
        <f>AB7</f>
        <v>- Có bề rộng từ ≥3m đến &lt;5m, cách đường giao thông ≤400m.</v>
      </c>
      <c r="AC14" s="140">
        <f>AC7</f>
        <v>0</v>
      </c>
      <c r="AD14" s="140"/>
      <c r="AE14" s="140"/>
      <c r="AF14" s="140"/>
      <c r="AG14" s="140"/>
      <c r="AH14" s="140"/>
      <c r="AI14" s="140"/>
    </row>
    <row r="15" spans="1:35" s="17" customFormat="1" ht="78.75">
      <c r="A15" s="106">
        <f t="shared" si="4"/>
        <v>10</v>
      </c>
      <c r="B15" s="106" t="str">
        <f t="shared" si="14"/>
        <v>VT3</v>
      </c>
      <c r="C15" s="106" t="str">
        <f t="shared" si="15"/>
        <v>BH36DT_D2</v>
      </c>
      <c r="D15" s="147" t="str">
        <f>V15&amp;W15&amp;X15&amp;Y15&amp;Z15&amp;"
"&amp;AA15&amp;"
"&amp;AB15&amp;"
"&amp;AC15</f>
        <v>Các tuyến đường giao thông đấu nối trực tiếp ra Đường Đồng Khởi đoạn từ Đường Nguyễn Ái Quốc đến Cầu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E15" s="147"/>
      <c r="F15" s="147"/>
      <c r="G15" s="143">
        <v>11400</v>
      </c>
      <c r="H15" s="143">
        <v>8000</v>
      </c>
      <c r="I15" s="143">
        <v>6800</v>
      </c>
      <c r="J15" s="144">
        <f>VLOOKUP(C15,'[1]1. MA DO'!$E$5:$AA$1933,23,0)</f>
        <v>1.1499999999999999</v>
      </c>
      <c r="K15" s="145">
        <f t="shared" si="1"/>
        <v>1.1499999999999999</v>
      </c>
      <c r="L15" s="145">
        <f t="shared" si="2"/>
        <v>1.1499999999999999</v>
      </c>
      <c r="M15" s="139">
        <f t="shared" si="16"/>
        <v>31000</v>
      </c>
      <c r="N15" s="139">
        <f t="shared" si="17"/>
        <v>13000</v>
      </c>
      <c r="O15" s="139">
        <f t="shared" si="18"/>
        <v>9000</v>
      </c>
      <c r="P15" s="139">
        <f t="shared" si="19"/>
        <v>5500</v>
      </c>
      <c r="Q15" s="140">
        <f t="shared" si="20"/>
        <v>39300</v>
      </c>
      <c r="R15" s="140">
        <f t="shared" si="21"/>
        <v>16500</v>
      </c>
      <c r="S15" s="140">
        <f t="shared" si="22"/>
        <v>11400</v>
      </c>
      <c r="T15" s="140">
        <f t="shared" si="23"/>
        <v>7000</v>
      </c>
      <c r="U15" s="140">
        <f t="shared" si="23"/>
        <v>1</v>
      </c>
      <c r="V15" s="140" t="str">
        <f t="shared" si="24"/>
        <v xml:space="preserve">Các tuyến đường giao thông đấu nối trực tiếp ra </v>
      </c>
      <c r="W15" s="140" t="str">
        <f t="shared" si="25"/>
        <v>Đường Đồng Khởi</v>
      </c>
      <c r="X15" s="140" t="str">
        <f t="shared" si="25"/>
        <v xml:space="preserve"> đoạn từ Đường Nguyễn Ái Quốc</v>
      </c>
      <c r="Y15" s="140" t="str">
        <f t="shared" si="25"/>
        <v xml:space="preserve"> đến Cầu Đồng Khởi</v>
      </c>
      <c r="Z15" s="140" t="s">
        <v>385</v>
      </c>
      <c r="AA15" s="140" t="str">
        <f t="shared" ref="AA15:AC15" si="26">AA8</f>
        <v>- Có bề rộng ≥5m, cách đường giao thông &gt;600m.</v>
      </c>
      <c r="AB15" s="140" t="str">
        <f t="shared" si="26"/>
        <v>- Có bề rộng từ ≥3m đến &lt;5m, cách đường giao thông từ &gt;400m đến ≤600m.</v>
      </c>
      <c r="AC15" s="140" t="str">
        <f t="shared" si="26"/>
        <v>- Có bề rộng &lt;3m, cách đường giao thông ≤200m.</v>
      </c>
      <c r="AD15" s="140"/>
      <c r="AE15" s="140"/>
      <c r="AF15" s="140"/>
      <c r="AG15" s="140"/>
      <c r="AH15" s="140"/>
      <c r="AI15" s="140"/>
    </row>
    <row r="16" spans="1:35" s="17" customFormat="1" ht="94.5">
      <c r="A16" s="106">
        <f t="shared" si="4"/>
        <v>11</v>
      </c>
      <c r="B16" s="106" t="str">
        <f t="shared" si="14"/>
        <v>VT4</v>
      </c>
      <c r="C16" s="106" t="str">
        <f t="shared" si="15"/>
        <v>BH36DT_D2</v>
      </c>
      <c r="D16" s="147" t="str">
        <f>V16&amp;W16&amp;X16&amp;Y16&amp;Z16</f>
        <v>Các tuyến đường giao thông đấu nối trực tiếp ra Đường Đồng Khởi đoạn từ Đường Nguyễn Ái Quốc đến Cầu Đồng Khởi có hiện trạng là đường nhựa, bê tông xi măng:
- Có bề rộng từ ≥3m đến &lt;5m, cách đường giao thông &gt;600m.
- Có bề rộng &lt;3m, cách đường giao thông &gt;200m.</v>
      </c>
      <c r="E16" s="147"/>
      <c r="F16" s="147"/>
      <c r="G16" s="143">
        <v>7000</v>
      </c>
      <c r="H16" s="143">
        <v>4900</v>
      </c>
      <c r="I16" s="143">
        <v>4200</v>
      </c>
      <c r="J16" s="144">
        <f>VLOOKUP(C16,'[1]1. MA DO'!$E$5:$AA$1933,23,0)</f>
        <v>1.1499999999999999</v>
      </c>
      <c r="K16" s="145">
        <f t="shared" si="1"/>
        <v>1.1499999999999999</v>
      </c>
      <c r="L16" s="145">
        <f t="shared" si="2"/>
        <v>1.1499999999999999</v>
      </c>
      <c r="M16" s="139">
        <f t="shared" si="16"/>
        <v>31000</v>
      </c>
      <c r="N16" s="139">
        <f t="shared" si="17"/>
        <v>13000</v>
      </c>
      <c r="O16" s="139">
        <f t="shared" si="18"/>
        <v>9000</v>
      </c>
      <c r="P16" s="139">
        <f t="shared" si="19"/>
        <v>5500</v>
      </c>
      <c r="Q16" s="140">
        <f t="shared" si="20"/>
        <v>39300</v>
      </c>
      <c r="R16" s="140">
        <f t="shared" si="21"/>
        <v>16500</v>
      </c>
      <c r="S16" s="140">
        <f t="shared" si="22"/>
        <v>11400</v>
      </c>
      <c r="T16" s="140">
        <f t="shared" si="23"/>
        <v>7000</v>
      </c>
      <c r="U16" s="140">
        <f t="shared" si="23"/>
        <v>1</v>
      </c>
      <c r="V16" s="140" t="str">
        <f t="shared" si="24"/>
        <v xml:space="preserve">Các tuyến đường giao thông đấu nối trực tiếp ra </v>
      </c>
      <c r="W16" s="140" t="str">
        <f t="shared" si="25"/>
        <v>Đường Đồng Khởi</v>
      </c>
      <c r="X16" s="140" t="str">
        <f t="shared" si="25"/>
        <v xml:space="preserve"> đoạn từ Đường Nguyễn Ái Quốc</v>
      </c>
      <c r="Y16" s="140" t="str">
        <f t="shared" si="25"/>
        <v xml:space="preserve"> đến Cầu Đồng Khởi</v>
      </c>
      <c r="Z16" s="140" t="s">
        <v>386</v>
      </c>
      <c r="AA16" s="140">
        <f t="shared" ref="AA16:AC16" si="27">AA9</f>
        <v>0</v>
      </c>
      <c r="AB16" s="140">
        <f t="shared" si="27"/>
        <v>0</v>
      </c>
      <c r="AC16" s="140">
        <f t="shared" si="27"/>
        <v>0</v>
      </c>
      <c r="AD16" s="140"/>
      <c r="AE16" s="140"/>
      <c r="AF16" s="140"/>
      <c r="AG16" s="140"/>
      <c r="AH16" s="140"/>
      <c r="AI16" s="140"/>
    </row>
    <row r="17" spans="1:35" s="17" customFormat="1" ht="94.5">
      <c r="A17" s="106">
        <f t="shared" si="4"/>
        <v>12</v>
      </c>
      <c r="B17" s="106" t="str">
        <f t="shared" si="14"/>
        <v>VT2*0,8</v>
      </c>
      <c r="C17" s="106" t="str">
        <f t="shared" si="15"/>
        <v>BH36DT_D2</v>
      </c>
      <c r="D17" s="147" t="str">
        <f>V17&amp;W17&amp;X17&amp;Y17&amp;Z17&amp;"
"&amp;AA17&amp;"
"
&amp;AB17</f>
        <v>Các tuyến đường giao thông không đấu nối trực tiếp và thông ra Đường Đồng Khởi đoạn từ Đường Nguyễn Ái Quốc đến Cầu Đồng Khởi có hiện trạng là đường nhựa, bê tông xi măng:
- Có bề rộng ≥5m, cách đường giao thông ≤600m.
- Có bề rộng từ ≥3m đến &lt;5m, cách đường giao thông ≤400m.</v>
      </c>
      <c r="E17" s="147"/>
      <c r="F17" s="147"/>
      <c r="G17" s="143">
        <v>14900</v>
      </c>
      <c r="H17" s="143">
        <v>10400</v>
      </c>
      <c r="I17" s="143">
        <v>8900</v>
      </c>
      <c r="J17" s="144">
        <f>VLOOKUP(C17,'[1]1. MA DO'!$E$5:$AA$1933,23,0)</f>
        <v>1.1499999999999999</v>
      </c>
      <c r="K17" s="145">
        <f t="shared" si="1"/>
        <v>1.1499999999999999</v>
      </c>
      <c r="L17" s="145">
        <f t="shared" si="2"/>
        <v>1.1499999999999999</v>
      </c>
      <c r="M17" s="139">
        <f t="shared" si="16"/>
        <v>31000</v>
      </c>
      <c r="N17" s="139">
        <f t="shared" si="17"/>
        <v>13000</v>
      </c>
      <c r="O17" s="139">
        <f t="shared" si="18"/>
        <v>9000</v>
      </c>
      <c r="P17" s="139">
        <f t="shared" si="19"/>
        <v>5500</v>
      </c>
      <c r="Q17" s="140">
        <f t="shared" si="20"/>
        <v>39300</v>
      </c>
      <c r="R17" s="140">
        <f t="shared" si="21"/>
        <v>16500</v>
      </c>
      <c r="S17" s="140">
        <f t="shared" si="22"/>
        <v>11400</v>
      </c>
      <c r="T17" s="140">
        <f t="shared" si="23"/>
        <v>7000</v>
      </c>
      <c r="U17" s="140">
        <f t="shared" si="23"/>
        <v>1</v>
      </c>
      <c r="V17" s="140" t="str">
        <f t="shared" si="24"/>
        <v xml:space="preserve">Các tuyến đường giao thông không đấu nối trực tiếp và thông ra </v>
      </c>
      <c r="W17" s="140" t="str">
        <f t="shared" si="25"/>
        <v>Đường Đồng Khởi</v>
      </c>
      <c r="X17" s="140" t="str">
        <f t="shared" si="25"/>
        <v xml:space="preserve"> đoạn từ Đường Nguyễn Ái Quốc</v>
      </c>
      <c r="Y17" s="140" t="str">
        <f t="shared" si="25"/>
        <v xml:space="preserve"> đến Cầu Đồng Khởi</v>
      </c>
      <c r="Z17" s="140" t="s">
        <v>385</v>
      </c>
      <c r="AA17" s="140" t="str">
        <f t="shared" ref="AA17:AC17" si="28">AA10</f>
        <v>- Có bề rộng ≥5m, cách đường giao thông ≤600m.</v>
      </c>
      <c r="AB17" s="140" t="str">
        <f t="shared" si="28"/>
        <v>- Có bề rộng từ ≥3m đến &lt;5m, cách đường giao thông ≤400m.</v>
      </c>
      <c r="AC17" s="140">
        <f t="shared" si="28"/>
        <v>0</v>
      </c>
      <c r="AD17" s="140"/>
      <c r="AE17" s="140"/>
      <c r="AF17" s="140"/>
      <c r="AG17" s="140"/>
      <c r="AH17" s="140"/>
      <c r="AI17" s="140"/>
    </row>
    <row r="18" spans="1:35" s="17" customFormat="1" ht="94.5">
      <c r="A18" s="106">
        <f t="shared" si="4"/>
        <v>13</v>
      </c>
      <c r="B18" s="106" t="str">
        <f t="shared" si="14"/>
        <v>VT3*0,8</v>
      </c>
      <c r="C18" s="106" t="str">
        <f t="shared" si="15"/>
        <v>BH36DT_D2</v>
      </c>
      <c r="D18" s="147" t="str">
        <f>V18&amp;W18&amp;X18&amp;Y18&amp;Z18&amp;"
"&amp;AA18&amp;"
"
&amp;AB18&amp;"
"&amp;AC18</f>
        <v>Các tuyến đường giao thông không đấu nối trực tiếp và thông ra Đường Đồng Khởi đoạn từ Đường Nguyễn Ái Quốc đến Cầu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E18" s="147"/>
      <c r="F18" s="147"/>
      <c r="G18" s="143">
        <v>10300</v>
      </c>
      <c r="H18" s="143">
        <v>7200</v>
      </c>
      <c r="I18" s="143">
        <v>6200</v>
      </c>
      <c r="J18" s="144">
        <f>VLOOKUP(C18,'[1]1. MA DO'!$E$5:$AA$1933,23,0)</f>
        <v>1.1499999999999999</v>
      </c>
      <c r="K18" s="145">
        <f t="shared" si="1"/>
        <v>1.1499999999999999</v>
      </c>
      <c r="L18" s="145">
        <f t="shared" si="2"/>
        <v>1.1499999999999999</v>
      </c>
      <c r="M18" s="139">
        <f t="shared" si="16"/>
        <v>31000</v>
      </c>
      <c r="N18" s="139">
        <f t="shared" si="17"/>
        <v>13000</v>
      </c>
      <c r="O18" s="139">
        <f t="shared" si="18"/>
        <v>9000</v>
      </c>
      <c r="P18" s="139">
        <f t="shared" si="19"/>
        <v>5500</v>
      </c>
      <c r="Q18" s="140">
        <f t="shared" si="20"/>
        <v>39300</v>
      </c>
      <c r="R18" s="140">
        <f t="shared" si="21"/>
        <v>16500</v>
      </c>
      <c r="S18" s="140">
        <f t="shared" si="22"/>
        <v>11400</v>
      </c>
      <c r="T18" s="140">
        <f t="shared" si="23"/>
        <v>7000</v>
      </c>
      <c r="U18" s="140">
        <f t="shared" si="23"/>
        <v>1</v>
      </c>
      <c r="V18" s="140" t="str">
        <f t="shared" si="24"/>
        <v xml:space="preserve">Các tuyến đường giao thông không đấu nối trực tiếp và thông ra </v>
      </c>
      <c r="W18" s="140" t="str">
        <f t="shared" si="25"/>
        <v>Đường Đồng Khởi</v>
      </c>
      <c r="X18" s="140" t="str">
        <f t="shared" si="25"/>
        <v xml:space="preserve"> đoạn từ Đường Nguyễn Ái Quốc</v>
      </c>
      <c r="Y18" s="140" t="str">
        <f t="shared" si="25"/>
        <v xml:space="preserve"> đến Cầu Đồng Khởi</v>
      </c>
      <c r="Z18" s="140" t="s">
        <v>385</v>
      </c>
      <c r="AA18" s="140" t="str">
        <f t="shared" ref="AA18:AC18" si="29">AA11</f>
        <v>- Có bề rộng ≥5m, cách đường giao thông &gt;600m.</v>
      </c>
      <c r="AB18" s="140" t="str">
        <f t="shared" si="29"/>
        <v>- Có bề rộng từ ≥3m đến &lt;5m, cách đường giao thông từ &gt;400m đến ≤600m.</v>
      </c>
      <c r="AC18" s="140" t="str">
        <f t="shared" si="29"/>
        <v>- Có bề rộng &lt;3m, cách đường giao thông ≤200m.</v>
      </c>
      <c r="AD18" s="140"/>
      <c r="AE18" s="140"/>
      <c r="AF18" s="140"/>
      <c r="AG18" s="140"/>
      <c r="AH18" s="140"/>
      <c r="AI18" s="140"/>
    </row>
    <row r="19" spans="1:35" s="17" customFormat="1" ht="94.5">
      <c r="A19" s="106">
        <f t="shared" si="4"/>
        <v>14</v>
      </c>
      <c r="B19" s="106" t="str">
        <f t="shared" si="14"/>
        <v>VT4*0,8</v>
      </c>
      <c r="C19" s="106" t="str">
        <f t="shared" si="15"/>
        <v>BH36DT_D2</v>
      </c>
      <c r="D19" s="147" t="str">
        <f>V19&amp;W19&amp;X19&amp;Y19&amp;Z19</f>
        <v>Các tuyến đường giao thông không đấu nối trực tiếp và thông ra Đường Đồng Khởi đoạn từ Đường Nguyễn Ái Quốc đến Cầu Đồng Khởi có hiện trạng là đường nhựa, bê tông xi măng:
- Có bề rộng từ ≥3m đến &lt;5m, cách đường giao thông &gt;600m.
- Có bề rộng &lt;3m, cách đường giao thông &gt; 200m.</v>
      </c>
      <c r="E19" s="147"/>
      <c r="F19" s="147"/>
      <c r="G19" s="143">
        <v>6300</v>
      </c>
      <c r="H19" s="143">
        <v>4400</v>
      </c>
      <c r="I19" s="143">
        <v>3800</v>
      </c>
      <c r="J19" s="144">
        <f>VLOOKUP(C19,'[1]1. MA DO'!$E$5:$AA$1933,23,0)</f>
        <v>1.1499999999999999</v>
      </c>
      <c r="K19" s="145">
        <f t="shared" si="1"/>
        <v>1.1499999999999999</v>
      </c>
      <c r="L19" s="145">
        <f t="shared" si="2"/>
        <v>1.1499999999999999</v>
      </c>
      <c r="M19" s="139">
        <f t="shared" si="16"/>
        <v>31000</v>
      </c>
      <c r="N19" s="139">
        <f t="shared" si="17"/>
        <v>13000</v>
      </c>
      <c r="O19" s="139">
        <f t="shared" si="18"/>
        <v>9000</v>
      </c>
      <c r="P19" s="139">
        <f t="shared" si="19"/>
        <v>5500</v>
      </c>
      <c r="Q19" s="140">
        <f t="shared" si="20"/>
        <v>39300</v>
      </c>
      <c r="R19" s="140">
        <f t="shared" si="21"/>
        <v>16500</v>
      </c>
      <c r="S19" s="140">
        <f t="shared" si="22"/>
        <v>11400</v>
      </c>
      <c r="T19" s="140">
        <f t="shared" si="23"/>
        <v>7000</v>
      </c>
      <c r="U19" s="140">
        <f t="shared" si="23"/>
        <v>1</v>
      </c>
      <c r="V19" s="140" t="str">
        <f t="shared" si="24"/>
        <v xml:space="preserve">Các tuyến đường giao thông không đấu nối trực tiếp và thông ra </v>
      </c>
      <c r="W19" s="140" t="str">
        <f>W18</f>
        <v>Đường Đồng Khởi</v>
      </c>
      <c r="X19" s="140" t="str">
        <f t="shared" ref="X19:Y19" si="30">X18</f>
        <v xml:space="preserve"> đoạn từ Đường Nguyễn Ái Quốc</v>
      </c>
      <c r="Y19" s="140" t="str">
        <f t="shared" si="30"/>
        <v xml:space="preserve"> đến Cầu Đồng Khởi</v>
      </c>
      <c r="Z19" s="140" t="s">
        <v>387</v>
      </c>
      <c r="AA19" s="140">
        <f t="shared" ref="AA19:AC19" si="31">AA12</f>
        <v>0</v>
      </c>
      <c r="AB19" s="140">
        <f t="shared" si="31"/>
        <v>0</v>
      </c>
      <c r="AC19" s="140">
        <f t="shared" si="31"/>
        <v>0</v>
      </c>
      <c r="AD19" s="140"/>
      <c r="AE19" s="140"/>
      <c r="AF19" s="140"/>
      <c r="AG19" s="140"/>
      <c r="AH19" s="140"/>
      <c r="AI19" s="140"/>
    </row>
    <row r="20" spans="1:35" s="17" customFormat="1" ht="31.5">
      <c r="A20" s="106">
        <f t="shared" si="4"/>
        <v>15</v>
      </c>
      <c r="B20" s="106" t="str">
        <f>'Đầu vào (2)'!G15</f>
        <v>BH36DT_D3</v>
      </c>
      <c r="C20" s="106" t="str">
        <f>$B$20</f>
        <v>BH36DT_D3</v>
      </c>
      <c r="D20" s="107" t="str">
        <f>'Đầu vào (2)'!H15</f>
        <v>Đường Đồng Khởi</v>
      </c>
      <c r="E20" s="107" t="str">
        <f>'Đầu vào (2)'!I15</f>
        <v>Cầu Đồng Khởi</v>
      </c>
      <c r="F20" s="107" t="str">
        <f>'Đầu vào (2)'!J15</f>
        <v>Đường Nguyễn Văn Tiên</v>
      </c>
      <c r="G20" s="142">
        <v>29300</v>
      </c>
      <c r="H20" s="143">
        <v>20500</v>
      </c>
      <c r="I20" s="143">
        <v>17600</v>
      </c>
      <c r="J20" s="144">
        <f>VLOOKUP(C20,'[1]1. MA DO'!$E$5:$AA$1933,23,0)</f>
        <v>1.1499999999999999</v>
      </c>
      <c r="K20" s="145">
        <f t="shared" si="1"/>
        <v>1.1499999999999999</v>
      </c>
      <c r="L20" s="145">
        <f t="shared" si="2"/>
        <v>1.1499999999999999</v>
      </c>
      <c r="M20" s="139">
        <f>'Đầu vào (2)'!K15</f>
        <v>26000</v>
      </c>
      <c r="N20" s="139">
        <f>'Đầu vào (2)'!L15</f>
        <v>10000</v>
      </c>
      <c r="O20" s="139">
        <f>'Đầu vào (2)'!M15</f>
        <v>5900</v>
      </c>
      <c r="P20" s="139">
        <f>'Đầu vào (2)'!N15</f>
        <v>3900</v>
      </c>
      <c r="Q20" s="140">
        <f>VLOOKUP(B20,'[2]Giá đề xuất ODT'!$G$11:$AD$2233,21,0)</f>
        <v>29300</v>
      </c>
      <c r="R20" s="140">
        <f>VLOOKUP(B20,'[2]Giá đề xuất ODT'!$G$11:$AD$2233,22,0)</f>
        <v>11300</v>
      </c>
      <c r="S20" s="140">
        <f>VLOOKUP(B20,'[2]Giá đề xuất ODT'!$G$11:$AD$2233,23,0)</f>
        <v>6700</v>
      </c>
      <c r="T20" s="140">
        <f>VLOOKUP(B20,'[2]Giá đề xuất ODT'!$G$11:$AD$2233,24,0)</f>
        <v>4400</v>
      </c>
      <c r="U20" s="140">
        <v>1</v>
      </c>
      <c r="V20" s="140"/>
      <c r="W20" s="140" t="str">
        <f>D20</f>
        <v>Đường Đồng Khởi</v>
      </c>
      <c r="X20" s="140" t="str">
        <f>" đoạn từ "&amp;E20</f>
        <v xml:space="preserve"> đoạn từ Cầu Đồng Khởi</v>
      </c>
      <c r="Y20" s="140" t="str">
        <f>" đến "&amp;F20</f>
        <v xml:space="preserve"> đến Đường Nguyễn Văn Tiên</v>
      </c>
      <c r="Z20" s="140"/>
      <c r="AA20" s="140"/>
      <c r="AB20" s="140"/>
      <c r="AC20" s="140">
        <v>0</v>
      </c>
      <c r="AD20" s="140"/>
      <c r="AE20" s="140"/>
      <c r="AF20" s="140"/>
      <c r="AG20" s="140"/>
      <c r="AH20" s="140"/>
      <c r="AI20" s="140"/>
    </row>
    <row r="21" spans="1:35" s="17" customFormat="1" ht="78.75">
      <c r="A21" s="106">
        <f t="shared" si="4"/>
        <v>16</v>
      </c>
      <c r="B21" s="106" t="str">
        <f>B14</f>
        <v>VT2</v>
      </c>
      <c r="C21" s="106" t="str">
        <f t="shared" ref="C21:C26" si="32">$B$20</f>
        <v>BH36DT_D3</v>
      </c>
      <c r="D21" s="147" t="str">
        <f>V21&amp;W21&amp;X21&amp;Y21&amp;Z21&amp;"
"&amp;AA21&amp;"
"
&amp;AB21</f>
        <v>Các tuyến đường giao thông đấu nối trực tiếp ra Đường Đồng Khởi đoạn từ Cầu Đồng Khởi đến Đường Nguyễn Văn Tiên có hiện trạng là đường nhựa, bê tông xi măng:
- Có bề rộng ≥5m, cách đường giao thông ≤600m.
- Có bề rộng từ ≥3m đến &lt;5m, cách đường giao thông ≤400m.</v>
      </c>
      <c r="E21" s="147"/>
      <c r="F21" s="147"/>
      <c r="G21" s="143">
        <v>11300</v>
      </c>
      <c r="H21" s="143">
        <v>7900</v>
      </c>
      <c r="I21" s="143">
        <v>6800</v>
      </c>
      <c r="J21" s="144">
        <f>VLOOKUP(C21,'[1]1. MA DO'!$E$5:$AA$1933,23,0)</f>
        <v>1.1499999999999999</v>
      </c>
      <c r="K21" s="145">
        <f t="shared" si="1"/>
        <v>1.1499999999999999</v>
      </c>
      <c r="L21" s="145">
        <f t="shared" si="2"/>
        <v>1.1499999999999999</v>
      </c>
      <c r="M21" s="139">
        <f t="shared" ref="M21:M26" si="33">M20</f>
        <v>26000</v>
      </c>
      <c r="N21" s="139">
        <f t="shared" ref="N21:N26" si="34">N20</f>
        <v>10000</v>
      </c>
      <c r="O21" s="139">
        <f t="shared" ref="O21:O26" si="35">O20</f>
        <v>5900</v>
      </c>
      <c r="P21" s="139">
        <f t="shared" ref="P21:P26" si="36">P20</f>
        <v>3900</v>
      </c>
      <c r="Q21" s="140">
        <f t="shared" ref="Q21:Q26" si="37">Q20</f>
        <v>29300</v>
      </c>
      <c r="R21" s="140">
        <f t="shared" ref="R21:R26" si="38">R20</f>
        <v>11300</v>
      </c>
      <c r="S21" s="140">
        <f t="shared" ref="S21:S26" si="39">S20</f>
        <v>6700</v>
      </c>
      <c r="T21" s="140">
        <f t="shared" ref="T21:U26" si="40">T20</f>
        <v>4400</v>
      </c>
      <c r="U21" s="140">
        <f t="shared" si="40"/>
        <v>1</v>
      </c>
      <c r="V21" s="140" t="str">
        <f t="shared" ref="V21:V26" si="41">V14</f>
        <v xml:space="preserve">Các tuyến đường giao thông đấu nối trực tiếp ra </v>
      </c>
      <c r="W21" s="140" t="str">
        <f>W20</f>
        <v>Đường Đồng Khởi</v>
      </c>
      <c r="X21" s="140" t="str">
        <f t="shared" ref="X21:Y21" si="42">X20</f>
        <v xml:space="preserve"> đoạn từ Cầu Đồng Khởi</v>
      </c>
      <c r="Y21" s="140" t="str">
        <f t="shared" si="42"/>
        <v xml:space="preserve"> đến Đường Nguyễn Văn Tiên</v>
      </c>
      <c r="Z21" s="140" t="s">
        <v>385</v>
      </c>
      <c r="AA21" s="140" t="str">
        <f>AA14</f>
        <v>- Có bề rộng ≥5m, cách đường giao thông ≤600m.</v>
      </c>
      <c r="AB21" s="140" t="str">
        <f>AB14</f>
        <v>- Có bề rộng từ ≥3m đến &lt;5m, cách đường giao thông ≤400m.</v>
      </c>
      <c r="AC21" s="140">
        <f>AC14</f>
        <v>0</v>
      </c>
      <c r="AD21" s="140"/>
      <c r="AE21" s="140"/>
      <c r="AF21" s="140"/>
      <c r="AG21" s="140"/>
      <c r="AH21" s="140"/>
      <c r="AI21" s="140"/>
    </row>
    <row r="22" spans="1:35" s="17" customFormat="1" ht="78.75">
      <c r="A22" s="106">
        <f t="shared" si="4"/>
        <v>17</v>
      </c>
      <c r="B22" s="106" t="str">
        <f t="shared" ref="B22:B26" si="43">B15</f>
        <v>VT3</v>
      </c>
      <c r="C22" s="106" t="str">
        <f t="shared" si="32"/>
        <v>BH36DT_D3</v>
      </c>
      <c r="D22" s="147" t="str">
        <f>V22&amp;W22&amp;X22&amp;Y22&amp;Z22&amp;"
"&amp;AA22&amp;"
"&amp;AB22&amp;"
"&amp;AC22</f>
        <v>Các tuyến đường giao thông đấu nối trực tiếp ra Đường Đồng Khởi đoạn từ Cầu Đồng Khởi đến Đường Nguyễn Văn Tiên có hiện trạng là đường nhựa, bê tông xi măng:
- Có bề rộng ≥5m, cách đường giao thông &gt;600m.
- Có bề rộng từ ≥3m đến &lt;5m, cách đường giao thông từ &gt;400m đến ≤600m.
- Có bề rộng &lt;3m, cách đường giao thông ≤200m.</v>
      </c>
      <c r="E22" s="147"/>
      <c r="F22" s="147"/>
      <c r="G22" s="143">
        <v>6700</v>
      </c>
      <c r="H22" s="143">
        <v>4700</v>
      </c>
      <c r="I22" s="143">
        <v>4000</v>
      </c>
      <c r="J22" s="144">
        <f>VLOOKUP(C22,'[1]1. MA DO'!$E$5:$AA$1933,23,0)</f>
        <v>1.1499999999999999</v>
      </c>
      <c r="K22" s="145">
        <f t="shared" si="1"/>
        <v>1.1499999999999999</v>
      </c>
      <c r="L22" s="145">
        <f t="shared" si="2"/>
        <v>1.1499999999999999</v>
      </c>
      <c r="M22" s="139">
        <f t="shared" si="33"/>
        <v>26000</v>
      </c>
      <c r="N22" s="139">
        <f t="shared" si="34"/>
        <v>10000</v>
      </c>
      <c r="O22" s="139">
        <f t="shared" si="35"/>
        <v>5900</v>
      </c>
      <c r="P22" s="139">
        <f t="shared" si="36"/>
        <v>3900</v>
      </c>
      <c r="Q22" s="140">
        <f t="shared" si="37"/>
        <v>29300</v>
      </c>
      <c r="R22" s="140">
        <f t="shared" si="38"/>
        <v>11300</v>
      </c>
      <c r="S22" s="140">
        <f t="shared" si="39"/>
        <v>6700</v>
      </c>
      <c r="T22" s="140">
        <f t="shared" si="40"/>
        <v>4400</v>
      </c>
      <c r="U22" s="140">
        <f t="shared" si="40"/>
        <v>1</v>
      </c>
      <c r="V22" s="140" t="str">
        <f t="shared" si="41"/>
        <v xml:space="preserve">Các tuyến đường giao thông đấu nối trực tiếp ra </v>
      </c>
      <c r="W22" s="140" t="str">
        <f t="shared" ref="W22:X26" si="44">W21</f>
        <v>Đường Đồng Khởi</v>
      </c>
      <c r="X22" s="140" t="str">
        <f t="shared" si="44"/>
        <v xml:space="preserve"> đoạn từ Cầu Đồng Khởi</v>
      </c>
      <c r="Y22" s="140" t="str">
        <f t="shared" ref="Y22:Y26" si="45">Y21</f>
        <v xml:space="preserve"> đến Đường Nguyễn Văn Tiên</v>
      </c>
      <c r="Z22" s="140" t="s">
        <v>385</v>
      </c>
      <c r="AA22" s="140" t="str">
        <f t="shared" ref="AA22:AC22" si="46">AA15</f>
        <v>- Có bề rộng ≥5m, cách đường giao thông &gt;600m.</v>
      </c>
      <c r="AB22" s="140" t="str">
        <f t="shared" si="46"/>
        <v>- Có bề rộng từ ≥3m đến &lt;5m, cách đường giao thông từ &gt;400m đến ≤600m.</v>
      </c>
      <c r="AC22" s="140" t="str">
        <f t="shared" si="46"/>
        <v>- Có bề rộng &lt;3m, cách đường giao thông ≤200m.</v>
      </c>
      <c r="AD22" s="140"/>
      <c r="AE22" s="140"/>
      <c r="AF22" s="140"/>
      <c r="AG22" s="140"/>
      <c r="AH22" s="140"/>
      <c r="AI22" s="140"/>
    </row>
    <row r="23" spans="1:35" s="17" customFormat="1" ht="94.5">
      <c r="A23" s="106">
        <f t="shared" si="4"/>
        <v>18</v>
      </c>
      <c r="B23" s="106" t="str">
        <f t="shared" si="43"/>
        <v>VT4</v>
      </c>
      <c r="C23" s="106" t="str">
        <f t="shared" si="32"/>
        <v>BH36DT_D3</v>
      </c>
      <c r="D23" s="147" t="str">
        <f>V23&amp;W23&amp;X23&amp;Y23&amp;Z23</f>
        <v>Các tuyến đường giao thông đấu nối trực tiếp ra Đường Đồng Khởi đoạn từ Cầu Đồng Khởi đến Đường Nguyễn Văn Tiên có hiện trạng là đường nhựa, bê tông xi măng:
- Có bề rộng từ ≥3m đến &lt;5m, cách đường giao thông &gt;600m.
- Có bề rộng &lt;3m, cách đường giao thông &gt;200m.</v>
      </c>
      <c r="E23" s="147"/>
      <c r="F23" s="147"/>
      <c r="G23" s="143">
        <v>4400</v>
      </c>
      <c r="H23" s="143">
        <v>3100</v>
      </c>
      <c r="I23" s="143">
        <v>2600</v>
      </c>
      <c r="J23" s="144">
        <f>VLOOKUP(C23,'[1]1. MA DO'!$E$5:$AA$1933,23,0)</f>
        <v>1.1499999999999999</v>
      </c>
      <c r="K23" s="145">
        <f t="shared" si="1"/>
        <v>1.1499999999999999</v>
      </c>
      <c r="L23" s="145">
        <f t="shared" si="2"/>
        <v>1.1499999999999999</v>
      </c>
      <c r="M23" s="139">
        <f t="shared" si="33"/>
        <v>26000</v>
      </c>
      <c r="N23" s="139">
        <f t="shared" si="34"/>
        <v>10000</v>
      </c>
      <c r="O23" s="139">
        <f t="shared" si="35"/>
        <v>5900</v>
      </c>
      <c r="P23" s="139">
        <f t="shared" si="36"/>
        <v>3900</v>
      </c>
      <c r="Q23" s="140">
        <f t="shared" si="37"/>
        <v>29300</v>
      </c>
      <c r="R23" s="140">
        <f t="shared" si="38"/>
        <v>11300</v>
      </c>
      <c r="S23" s="140">
        <f t="shared" si="39"/>
        <v>6700</v>
      </c>
      <c r="T23" s="140">
        <f t="shared" si="40"/>
        <v>4400</v>
      </c>
      <c r="U23" s="140">
        <f t="shared" si="40"/>
        <v>1</v>
      </c>
      <c r="V23" s="140" t="str">
        <f t="shared" si="41"/>
        <v xml:space="preserve">Các tuyến đường giao thông đấu nối trực tiếp ra </v>
      </c>
      <c r="W23" s="140" t="str">
        <f t="shared" si="44"/>
        <v>Đường Đồng Khởi</v>
      </c>
      <c r="X23" s="140" t="str">
        <f t="shared" si="44"/>
        <v xml:space="preserve"> đoạn từ Cầu Đồng Khởi</v>
      </c>
      <c r="Y23" s="140" t="str">
        <f t="shared" si="45"/>
        <v xml:space="preserve"> đến Đường Nguyễn Văn Tiên</v>
      </c>
      <c r="Z23" s="140" t="s">
        <v>386</v>
      </c>
      <c r="AA23" s="140">
        <f t="shared" ref="AA23:AC23" si="47">AA16</f>
        <v>0</v>
      </c>
      <c r="AB23" s="140">
        <f t="shared" si="47"/>
        <v>0</v>
      </c>
      <c r="AC23" s="140">
        <f t="shared" si="47"/>
        <v>0</v>
      </c>
      <c r="AD23" s="140"/>
      <c r="AE23" s="140"/>
      <c r="AF23" s="140"/>
      <c r="AG23" s="140"/>
      <c r="AH23" s="140"/>
      <c r="AI23" s="140"/>
    </row>
    <row r="24" spans="1:35" s="17" customFormat="1" ht="94.5">
      <c r="A24" s="106">
        <f t="shared" si="4"/>
        <v>19</v>
      </c>
      <c r="B24" s="106" t="str">
        <f t="shared" si="43"/>
        <v>VT2*0,8</v>
      </c>
      <c r="C24" s="106" t="str">
        <f t="shared" si="32"/>
        <v>BH36DT_D3</v>
      </c>
      <c r="D24" s="147" t="str">
        <f>V24&amp;W24&amp;X24&amp;Y24&amp;Z24&amp;"
"&amp;AA24&amp;"
"
&amp;AB24</f>
        <v>Các tuyến đường giao thông không đấu nối trực tiếp và thông ra Đường Đồng Khởi đoạn từ Cầu Đồng Khởi đến Đường Nguyễn Văn Tiên có hiện trạng là đường nhựa, bê tông xi măng:
- Có bề rộng ≥5m, cách đường giao thông ≤600m.
- Có bề rộng từ ≥3m đến &lt;5m, cách đường giao thông ≤400m.</v>
      </c>
      <c r="E24" s="147"/>
      <c r="F24" s="147"/>
      <c r="G24" s="143">
        <v>10200</v>
      </c>
      <c r="H24" s="143">
        <v>7100</v>
      </c>
      <c r="I24" s="143">
        <v>6100</v>
      </c>
      <c r="J24" s="144">
        <f>VLOOKUP(C24,'[1]1. MA DO'!$E$5:$AA$1933,23,0)</f>
        <v>1.1499999999999999</v>
      </c>
      <c r="K24" s="145">
        <f t="shared" si="1"/>
        <v>1.1499999999999999</v>
      </c>
      <c r="L24" s="145">
        <f t="shared" si="2"/>
        <v>1.1499999999999999</v>
      </c>
      <c r="M24" s="139">
        <f t="shared" si="33"/>
        <v>26000</v>
      </c>
      <c r="N24" s="139">
        <f t="shared" si="34"/>
        <v>10000</v>
      </c>
      <c r="O24" s="139">
        <f t="shared" si="35"/>
        <v>5900</v>
      </c>
      <c r="P24" s="139">
        <f t="shared" si="36"/>
        <v>3900</v>
      </c>
      <c r="Q24" s="140">
        <f t="shared" si="37"/>
        <v>29300</v>
      </c>
      <c r="R24" s="140">
        <f t="shared" si="38"/>
        <v>11300</v>
      </c>
      <c r="S24" s="140">
        <f t="shared" si="39"/>
        <v>6700</v>
      </c>
      <c r="T24" s="140">
        <f t="shared" si="40"/>
        <v>4400</v>
      </c>
      <c r="U24" s="140">
        <f t="shared" si="40"/>
        <v>1</v>
      </c>
      <c r="V24" s="140" t="str">
        <f t="shared" si="41"/>
        <v xml:space="preserve">Các tuyến đường giao thông không đấu nối trực tiếp và thông ra </v>
      </c>
      <c r="W24" s="140" t="str">
        <f t="shared" si="44"/>
        <v>Đường Đồng Khởi</v>
      </c>
      <c r="X24" s="140" t="str">
        <f t="shared" si="44"/>
        <v xml:space="preserve"> đoạn từ Cầu Đồng Khởi</v>
      </c>
      <c r="Y24" s="140" t="str">
        <f t="shared" si="45"/>
        <v xml:space="preserve"> đến Đường Nguyễn Văn Tiên</v>
      </c>
      <c r="Z24" s="140" t="s">
        <v>385</v>
      </c>
      <c r="AA24" s="140" t="str">
        <f t="shared" ref="AA24:AC24" si="48">AA17</f>
        <v>- Có bề rộng ≥5m, cách đường giao thông ≤600m.</v>
      </c>
      <c r="AB24" s="140" t="str">
        <f t="shared" si="48"/>
        <v>- Có bề rộng từ ≥3m đến &lt;5m, cách đường giao thông ≤400m.</v>
      </c>
      <c r="AC24" s="140">
        <f t="shared" si="48"/>
        <v>0</v>
      </c>
      <c r="AD24" s="140"/>
      <c r="AE24" s="140"/>
      <c r="AF24" s="140"/>
      <c r="AG24" s="140"/>
      <c r="AH24" s="140"/>
      <c r="AI24" s="140"/>
    </row>
    <row r="25" spans="1:35" s="17" customFormat="1" ht="94.5">
      <c r="A25" s="106">
        <f t="shared" si="4"/>
        <v>20</v>
      </c>
      <c r="B25" s="106" t="str">
        <f t="shared" si="43"/>
        <v>VT3*0,8</v>
      </c>
      <c r="C25" s="106" t="str">
        <f t="shared" si="32"/>
        <v>BH36DT_D3</v>
      </c>
      <c r="D25" s="147" t="str">
        <f>V25&amp;W25&amp;X25&amp;Y25&amp;Z25&amp;"
"&amp;AA25&amp;"
"
&amp;AB25&amp;"
"&amp;AC25</f>
        <v>Các tuyến đường giao thông không đấu nối trực tiếp và thông ra Đường Đồng Khởi đoạn từ Cầu Đồng Khởi đến Đường Nguyễn Văn Tiên có hiện trạng là đường nhựa, bê tông xi măng:
- Có bề rộng ≥5m, cách đường giao thông &gt;600m.
- Có bề rộng từ ≥3m đến &lt;5m, cách đường giao thông từ &gt;400m đến ≤600m.
- Có bề rộng &lt;3m, cách đường giao thông ≤200m.</v>
      </c>
      <c r="E25" s="147"/>
      <c r="F25" s="147"/>
      <c r="G25" s="143">
        <v>6000</v>
      </c>
      <c r="H25" s="143">
        <v>4200</v>
      </c>
      <c r="I25" s="143">
        <v>3600</v>
      </c>
      <c r="J25" s="144">
        <f>VLOOKUP(C25,'[1]1. MA DO'!$E$5:$AA$1933,23,0)</f>
        <v>1.1499999999999999</v>
      </c>
      <c r="K25" s="145">
        <f t="shared" si="1"/>
        <v>1.1499999999999999</v>
      </c>
      <c r="L25" s="145">
        <f t="shared" si="2"/>
        <v>1.1499999999999999</v>
      </c>
      <c r="M25" s="139">
        <f t="shared" si="33"/>
        <v>26000</v>
      </c>
      <c r="N25" s="139">
        <f t="shared" si="34"/>
        <v>10000</v>
      </c>
      <c r="O25" s="139">
        <f t="shared" si="35"/>
        <v>5900</v>
      </c>
      <c r="P25" s="139">
        <f t="shared" si="36"/>
        <v>3900</v>
      </c>
      <c r="Q25" s="140">
        <f t="shared" si="37"/>
        <v>29300</v>
      </c>
      <c r="R25" s="140">
        <f t="shared" si="38"/>
        <v>11300</v>
      </c>
      <c r="S25" s="140">
        <f t="shared" si="39"/>
        <v>6700</v>
      </c>
      <c r="T25" s="140">
        <f t="shared" si="40"/>
        <v>4400</v>
      </c>
      <c r="U25" s="140">
        <f t="shared" si="40"/>
        <v>1</v>
      </c>
      <c r="V25" s="140" t="str">
        <f t="shared" si="41"/>
        <v xml:space="preserve">Các tuyến đường giao thông không đấu nối trực tiếp và thông ra </v>
      </c>
      <c r="W25" s="140" t="str">
        <f t="shared" si="44"/>
        <v>Đường Đồng Khởi</v>
      </c>
      <c r="X25" s="140" t="str">
        <f t="shared" si="44"/>
        <v xml:space="preserve"> đoạn từ Cầu Đồng Khởi</v>
      </c>
      <c r="Y25" s="140" t="str">
        <f t="shared" si="45"/>
        <v xml:space="preserve"> đến Đường Nguyễn Văn Tiên</v>
      </c>
      <c r="Z25" s="140" t="s">
        <v>385</v>
      </c>
      <c r="AA25" s="140" t="str">
        <f t="shared" ref="AA25:AC25" si="49">AA18</f>
        <v>- Có bề rộng ≥5m, cách đường giao thông &gt;600m.</v>
      </c>
      <c r="AB25" s="140" t="str">
        <f t="shared" si="49"/>
        <v>- Có bề rộng từ ≥3m đến &lt;5m, cách đường giao thông từ &gt;400m đến ≤600m.</v>
      </c>
      <c r="AC25" s="140" t="str">
        <f t="shared" si="49"/>
        <v>- Có bề rộng &lt;3m, cách đường giao thông ≤200m.</v>
      </c>
      <c r="AD25" s="140"/>
      <c r="AE25" s="140"/>
      <c r="AF25" s="140"/>
      <c r="AG25" s="140"/>
      <c r="AH25" s="140"/>
      <c r="AI25" s="140"/>
    </row>
    <row r="26" spans="1:35" s="17" customFormat="1" ht="94.5">
      <c r="A26" s="106">
        <f t="shared" si="4"/>
        <v>21</v>
      </c>
      <c r="B26" s="106" t="str">
        <f t="shared" si="43"/>
        <v>VT4*0,8</v>
      </c>
      <c r="C26" s="106" t="str">
        <f t="shared" si="32"/>
        <v>BH36DT_D3</v>
      </c>
      <c r="D26" s="147" t="str">
        <f>V26&amp;W26&amp;X26&amp;Y26&amp;Z26</f>
        <v>Các tuyến đường giao thông không đấu nối trực tiếp và thông ra Đường Đồng Khởi đoạn từ Cầu Đồng Khởi đến Đường Nguyễn Văn Tiên có hiện trạng là đường nhựa, bê tông xi măng:
- Có bề rộng từ ≥3m đến &lt;5m, cách đường giao thông &gt;600m.
- Có bề rộng &lt;3m, cách đường giao thông &gt; 200m.</v>
      </c>
      <c r="E26" s="147"/>
      <c r="F26" s="147"/>
      <c r="G26" s="143">
        <v>4000</v>
      </c>
      <c r="H26" s="143">
        <v>2800</v>
      </c>
      <c r="I26" s="143">
        <v>2400</v>
      </c>
      <c r="J26" s="144">
        <f>VLOOKUP(C26,'[1]1. MA DO'!$E$5:$AA$1933,23,0)</f>
        <v>1.1499999999999999</v>
      </c>
      <c r="K26" s="145">
        <f t="shared" si="1"/>
        <v>1.1499999999999999</v>
      </c>
      <c r="L26" s="145">
        <f t="shared" si="2"/>
        <v>1.1499999999999999</v>
      </c>
      <c r="M26" s="139">
        <f t="shared" si="33"/>
        <v>26000</v>
      </c>
      <c r="N26" s="139">
        <f t="shared" si="34"/>
        <v>10000</v>
      </c>
      <c r="O26" s="139">
        <f t="shared" si="35"/>
        <v>5900</v>
      </c>
      <c r="P26" s="139">
        <f t="shared" si="36"/>
        <v>3900</v>
      </c>
      <c r="Q26" s="140">
        <f t="shared" si="37"/>
        <v>29300</v>
      </c>
      <c r="R26" s="140">
        <f t="shared" si="38"/>
        <v>11300</v>
      </c>
      <c r="S26" s="140">
        <f t="shared" si="39"/>
        <v>6700</v>
      </c>
      <c r="T26" s="140">
        <f t="shared" si="40"/>
        <v>4400</v>
      </c>
      <c r="U26" s="140">
        <f t="shared" si="40"/>
        <v>1</v>
      </c>
      <c r="V26" s="140" t="str">
        <f t="shared" si="41"/>
        <v xml:space="preserve">Các tuyến đường giao thông không đấu nối trực tiếp và thông ra </v>
      </c>
      <c r="W26" s="140" t="str">
        <f t="shared" si="44"/>
        <v>Đường Đồng Khởi</v>
      </c>
      <c r="X26" s="140" t="str">
        <f t="shared" si="44"/>
        <v xml:space="preserve"> đoạn từ Cầu Đồng Khởi</v>
      </c>
      <c r="Y26" s="140" t="str">
        <f t="shared" si="45"/>
        <v xml:space="preserve"> đến Đường Nguyễn Văn Tiên</v>
      </c>
      <c r="Z26" s="140" t="s">
        <v>387</v>
      </c>
      <c r="AA26" s="140">
        <f t="shared" ref="AA26:AC26" si="50">AA19</f>
        <v>0</v>
      </c>
      <c r="AB26" s="140">
        <f t="shared" si="50"/>
        <v>0</v>
      </c>
      <c r="AC26" s="140">
        <f t="shared" si="50"/>
        <v>0</v>
      </c>
      <c r="AD26" s="140"/>
      <c r="AE26" s="140"/>
      <c r="AF26" s="140"/>
      <c r="AG26" s="140"/>
      <c r="AH26" s="140"/>
      <c r="AI26" s="140"/>
    </row>
    <row r="27" spans="1:35" s="17" customFormat="1" ht="31.5">
      <c r="A27" s="106">
        <f t="shared" si="4"/>
        <v>22</v>
      </c>
      <c r="B27" s="106" t="str">
        <f>'Đầu vào (2)'!G22</f>
        <v>BH36DT_D4</v>
      </c>
      <c r="C27" s="106" t="str">
        <f>$B$27</f>
        <v>BH36DT_D4</v>
      </c>
      <c r="D27" s="107" t="str">
        <f>'Đầu vào (2)'!H22</f>
        <v>Đường Đồng Khởi</v>
      </c>
      <c r="E27" s="107" t="str">
        <f>'Đầu vào (2)'!I22</f>
        <v>Đường Nguyễn Văn Tiên</v>
      </c>
      <c r="F27" s="107" t="str">
        <f>'Đầu vào (2)'!J22</f>
        <v>Đường vào công ty Trấn Biên</v>
      </c>
      <c r="G27" s="142">
        <v>23700</v>
      </c>
      <c r="H27" s="143">
        <v>16600</v>
      </c>
      <c r="I27" s="143">
        <v>14200</v>
      </c>
      <c r="J27" s="144">
        <f>VLOOKUP(C27,'[1]1. MA DO'!$E$5:$AA$1933,23,0)</f>
        <v>1.1499999999999999</v>
      </c>
      <c r="K27" s="145">
        <f t="shared" si="1"/>
        <v>1.1499999999999999</v>
      </c>
      <c r="L27" s="145">
        <f t="shared" si="2"/>
        <v>1.1499999999999999</v>
      </c>
      <c r="M27" s="139">
        <f>'Đầu vào (2)'!K22</f>
        <v>21000</v>
      </c>
      <c r="N27" s="139">
        <f>'Đầu vào (2)'!L22</f>
        <v>10000</v>
      </c>
      <c r="O27" s="139">
        <f>'Đầu vào (2)'!M22</f>
        <v>5200</v>
      </c>
      <c r="P27" s="139">
        <f>'Đầu vào (2)'!N22</f>
        <v>3300</v>
      </c>
      <c r="Q27" s="140">
        <f>VLOOKUP(B27,'[2]Giá đề xuất ODT'!$G$11:$AD$2233,21,0)</f>
        <v>23700</v>
      </c>
      <c r="R27" s="140">
        <f>VLOOKUP(B27,'[2]Giá đề xuất ODT'!$G$11:$AD$2233,22,0)</f>
        <v>11300</v>
      </c>
      <c r="S27" s="140">
        <f>VLOOKUP(B27,'[2]Giá đề xuất ODT'!$G$11:$AD$2233,23,0)</f>
        <v>5900</v>
      </c>
      <c r="T27" s="140">
        <f>VLOOKUP(B27,'[2]Giá đề xuất ODT'!$G$11:$AD$2233,24,0)</f>
        <v>3700</v>
      </c>
      <c r="U27" s="140">
        <v>1</v>
      </c>
      <c r="V27" s="140"/>
      <c r="W27" s="140" t="str">
        <f>D27</f>
        <v>Đường Đồng Khởi</v>
      </c>
      <c r="X27" s="140" t="str">
        <f>" đoạn từ "&amp;E27</f>
        <v xml:space="preserve"> đoạn từ Đường Nguyễn Văn Tiên</v>
      </c>
      <c r="Y27" s="140" t="str">
        <f>" đến "&amp;F27</f>
        <v xml:space="preserve"> đến Đường vào công ty Trấn Biên</v>
      </c>
      <c r="Z27" s="140"/>
      <c r="AA27" s="140"/>
      <c r="AB27" s="140"/>
      <c r="AC27" s="140">
        <v>0</v>
      </c>
      <c r="AD27" s="140"/>
      <c r="AE27" s="140"/>
      <c r="AF27" s="140"/>
      <c r="AG27" s="140"/>
      <c r="AH27" s="140"/>
      <c r="AI27" s="140"/>
    </row>
    <row r="28" spans="1:35" s="17" customFormat="1" ht="78.75">
      <c r="A28" s="106">
        <f t="shared" si="4"/>
        <v>23</v>
      </c>
      <c r="B28" s="106" t="str">
        <f t="shared" ref="B28:B33" si="51">B21</f>
        <v>VT2</v>
      </c>
      <c r="C28" s="106" t="str">
        <f t="shared" ref="C28:C33" si="52">$B$27</f>
        <v>BH36DT_D4</v>
      </c>
      <c r="D28" s="147" t="str">
        <f>V28&amp;W28&amp;X28&amp;Y28&amp;Z28&amp;"
"&amp;AA28&amp;"
"
&amp;AB28</f>
        <v>Các tuyến đường giao thông đấu nối trực tiếp ra Đường Đồng Khởi đoạn từ Đường Nguyễn Văn Tiên đến Đường vào công ty Trấn Biên có hiện trạng là đường nhựa, bê tông xi măng:
- Có bề rộng ≥5m, cách đường giao thông ≤600m.
- Có bề rộng từ ≥3m đến &lt;5m, cách đường giao thông ≤400m.</v>
      </c>
      <c r="E28" s="147"/>
      <c r="F28" s="147"/>
      <c r="G28" s="143">
        <v>11300</v>
      </c>
      <c r="H28" s="143">
        <v>7900</v>
      </c>
      <c r="I28" s="143">
        <v>6800</v>
      </c>
      <c r="J28" s="144">
        <f>VLOOKUP(C28,'[1]1. MA DO'!$E$5:$AA$1933,23,0)</f>
        <v>1.1499999999999999</v>
      </c>
      <c r="K28" s="145">
        <f t="shared" si="1"/>
        <v>1.1499999999999999</v>
      </c>
      <c r="L28" s="145">
        <f t="shared" si="2"/>
        <v>1.1499999999999999</v>
      </c>
      <c r="M28" s="139">
        <f t="shared" ref="M28:M33" si="53">M27</f>
        <v>21000</v>
      </c>
      <c r="N28" s="139">
        <f t="shared" ref="N28:N33" si="54">N27</f>
        <v>10000</v>
      </c>
      <c r="O28" s="139">
        <f t="shared" ref="O28:O33" si="55">O27</f>
        <v>5200</v>
      </c>
      <c r="P28" s="139">
        <f t="shared" ref="P28:P33" si="56">P27</f>
        <v>3300</v>
      </c>
      <c r="Q28" s="140">
        <f t="shared" ref="Q28:Q33" si="57">Q27</f>
        <v>23700</v>
      </c>
      <c r="R28" s="140">
        <f t="shared" ref="R28:R33" si="58">R27</f>
        <v>11300</v>
      </c>
      <c r="S28" s="140">
        <f t="shared" ref="S28:S33" si="59">S27</f>
        <v>5900</v>
      </c>
      <c r="T28" s="140">
        <f t="shared" ref="T28:U33" si="60">T27</f>
        <v>3700</v>
      </c>
      <c r="U28" s="140">
        <f t="shared" si="60"/>
        <v>1</v>
      </c>
      <c r="V28" s="140" t="str">
        <f t="shared" ref="V28:V33" si="61">V21</f>
        <v xml:space="preserve">Các tuyến đường giao thông đấu nối trực tiếp ra </v>
      </c>
      <c r="W28" s="140" t="str">
        <f t="shared" ref="W28:X33" si="62">W27</f>
        <v>Đường Đồng Khởi</v>
      </c>
      <c r="X28" s="140" t="str">
        <f t="shared" si="62"/>
        <v xml:space="preserve"> đoạn từ Đường Nguyễn Văn Tiên</v>
      </c>
      <c r="Y28" s="140" t="str">
        <f t="shared" ref="Y28:Y33" si="63">Y27</f>
        <v xml:space="preserve"> đến Đường vào công ty Trấn Biên</v>
      </c>
      <c r="Z28" s="140" t="s">
        <v>385</v>
      </c>
      <c r="AA28" s="140" t="str">
        <f>AA21</f>
        <v>- Có bề rộng ≥5m, cách đường giao thông ≤600m.</v>
      </c>
      <c r="AB28" s="140" t="str">
        <f>AB21</f>
        <v>- Có bề rộng từ ≥3m đến &lt;5m, cách đường giao thông ≤400m.</v>
      </c>
      <c r="AC28" s="140">
        <f>AC21</f>
        <v>0</v>
      </c>
      <c r="AD28" s="140"/>
      <c r="AE28" s="140"/>
      <c r="AF28" s="140"/>
      <c r="AG28" s="140"/>
      <c r="AH28" s="140"/>
      <c r="AI28" s="140"/>
    </row>
    <row r="29" spans="1:35" s="17" customFormat="1" ht="78.75">
      <c r="A29" s="106">
        <f t="shared" si="4"/>
        <v>24</v>
      </c>
      <c r="B29" s="106" t="str">
        <f t="shared" si="51"/>
        <v>VT3</v>
      </c>
      <c r="C29" s="106" t="str">
        <f t="shared" si="52"/>
        <v>BH36DT_D4</v>
      </c>
      <c r="D29" s="147" t="str">
        <f>V29&amp;W29&amp;X29&amp;Y29&amp;Z29&amp;"
"&amp;AA29&amp;"
"&amp;AB29&amp;"
"&amp;AC29</f>
        <v>Các tuyến đường giao thông đấu nối trực tiếp ra Đường Đồng Khởi đoạn từ Đường Nguyễn Văn Tiên đến Đường vào công ty Trấn Biên có hiện trạng là đường nhựa, bê tông xi măng:
- Có bề rộng ≥5m, cách đường giao thông &gt;600m.
- Có bề rộng từ ≥3m đến &lt;5m, cách đường giao thông từ &gt;400m đến ≤600m.
- Có bề rộng &lt;3m, cách đường giao thông ≤200m.</v>
      </c>
      <c r="E29" s="147"/>
      <c r="F29" s="147"/>
      <c r="G29" s="143">
        <v>5900</v>
      </c>
      <c r="H29" s="143">
        <v>4100</v>
      </c>
      <c r="I29" s="143">
        <v>3500</v>
      </c>
      <c r="J29" s="144">
        <f>VLOOKUP(C29,'[1]1. MA DO'!$E$5:$AA$1933,23,0)</f>
        <v>1.1499999999999999</v>
      </c>
      <c r="K29" s="145">
        <f t="shared" si="1"/>
        <v>1.1499999999999999</v>
      </c>
      <c r="L29" s="145">
        <f t="shared" si="2"/>
        <v>1.1499999999999999</v>
      </c>
      <c r="M29" s="139">
        <f t="shared" si="53"/>
        <v>21000</v>
      </c>
      <c r="N29" s="139">
        <f t="shared" si="54"/>
        <v>10000</v>
      </c>
      <c r="O29" s="139">
        <f t="shared" si="55"/>
        <v>5200</v>
      </c>
      <c r="P29" s="139">
        <f t="shared" si="56"/>
        <v>3300</v>
      </c>
      <c r="Q29" s="140">
        <f t="shared" si="57"/>
        <v>23700</v>
      </c>
      <c r="R29" s="140">
        <f t="shared" si="58"/>
        <v>11300</v>
      </c>
      <c r="S29" s="140">
        <f t="shared" si="59"/>
        <v>5900</v>
      </c>
      <c r="T29" s="140">
        <f t="shared" si="60"/>
        <v>3700</v>
      </c>
      <c r="U29" s="140">
        <f t="shared" si="60"/>
        <v>1</v>
      </c>
      <c r="V29" s="140" t="str">
        <f t="shared" si="61"/>
        <v xml:space="preserve">Các tuyến đường giao thông đấu nối trực tiếp ra </v>
      </c>
      <c r="W29" s="140" t="str">
        <f t="shared" si="62"/>
        <v>Đường Đồng Khởi</v>
      </c>
      <c r="X29" s="140" t="str">
        <f t="shared" si="62"/>
        <v xml:space="preserve"> đoạn từ Đường Nguyễn Văn Tiên</v>
      </c>
      <c r="Y29" s="140" t="str">
        <f t="shared" si="63"/>
        <v xml:space="preserve"> đến Đường vào công ty Trấn Biên</v>
      </c>
      <c r="Z29" s="140" t="s">
        <v>385</v>
      </c>
      <c r="AA29" s="140" t="str">
        <f t="shared" ref="AA29:AC29" si="64">AA22</f>
        <v>- Có bề rộng ≥5m, cách đường giao thông &gt;600m.</v>
      </c>
      <c r="AB29" s="140" t="str">
        <f t="shared" si="64"/>
        <v>- Có bề rộng từ ≥3m đến &lt;5m, cách đường giao thông từ &gt;400m đến ≤600m.</v>
      </c>
      <c r="AC29" s="140" t="str">
        <f t="shared" si="64"/>
        <v>- Có bề rộng &lt;3m, cách đường giao thông ≤200m.</v>
      </c>
      <c r="AD29" s="140"/>
      <c r="AE29" s="140"/>
      <c r="AF29" s="140"/>
      <c r="AG29" s="140"/>
      <c r="AH29" s="140"/>
      <c r="AI29" s="140"/>
    </row>
    <row r="30" spans="1:35" s="17" customFormat="1" ht="94.5">
      <c r="A30" s="106">
        <f t="shared" si="4"/>
        <v>25</v>
      </c>
      <c r="B30" s="106" t="str">
        <f t="shared" si="51"/>
        <v>VT4</v>
      </c>
      <c r="C30" s="106" t="str">
        <f t="shared" si="52"/>
        <v>BH36DT_D4</v>
      </c>
      <c r="D30" s="147" t="str">
        <f>V30&amp;W30&amp;X30&amp;Y30&amp;Z30</f>
        <v>Các tuyến đường giao thông đấu nối trực tiếp ra Đường Đồng Khởi đoạn từ Đường Nguyễn Văn Tiên đến Đường vào công ty Trấn Biên có hiện trạng là đường nhựa, bê tông xi măng:
- Có bề rộng từ ≥3m đến &lt;5m, cách đường giao thông &gt;600m.
- Có bề rộng &lt;3m, cách đường giao thông &gt;200m.</v>
      </c>
      <c r="E30" s="147"/>
      <c r="F30" s="147"/>
      <c r="G30" s="143">
        <v>3700</v>
      </c>
      <c r="H30" s="143">
        <v>2600</v>
      </c>
      <c r="I30" s="143">
        <v>2200</v>
      </c>
      <c r="J30" s="144">
        <f>VLOOKUP(C30,'[1]1. MA DO'!$E$5:$AA$1933,23,0)</f>
        <v>1.1499999999999999</v>
      </c>
      <c r="K30" s="145">
        <f t="shared" si="1"/>
        <v>1.1499999999999999</v>
      </c>
      <c r="L30" s="145">
        <f t="shared" si="2"/>
        <v>1.1499999999999999</v>
      </c>
      <c r="M30" s="139">
        <f t="shared" si="53"/>
        <v>21000</v>
      </c>
      <c r="N30" s="139">
        <f t="shared" si="54"/>
        <v>10000</v>
      </c>
      <c r="O30" s="139">
        <f t="shared" si="55"/>
        <v>5200</v>
      </c>
      <c r="P30" s="139">
        <f t="shared" si="56"/>
        <v>3300</v>
      </c>
      <c r="Q30" s="140">
        <f t="shared" si="57"/>
        <v>23700</v>
      </c>
      <c r="R30" s="140">
        <f t="shared" si="58"/>
        <v>11300</v>
      </c>
      <c r="S30" s="140">
        <f t="shared" si="59"/>
        <v>5900</v>
      </c>
      <c r="T30" s="140">
        <f t="shared" si="60"/>
        <v>3700</v>
      </c>
      <c r="U30" s="140">
        <f t="shared" si="60"/>
        <v>1</v>
      </c>
      <c r="V30" s="140" t="str">
        <f t="shared" si="61"/>
        <v xml:space="preserve">Các tuyến đường giao thông đấu nối trực tiếp ra </v>
      </c>
      <c r="W30" s="140" t="str">
        <f t="shared" si="62"/>
        <v>Đường Đồng Khởi</v>
      </c>
      <c r="X30" s="140" t="str">
        <f t="shared" si="62"/>
        <v xml:space="preserve"> đoạn từ Đường Nguyễn Văn Tiên</v>
      </c>
      <c r="Y30" s="140" t="str">
        <f t="shared" si="63"/>
        <v xml:space="preserve"> đến Đường vào công ty Trấn Biên</v>
      </c>
      <c r="Z30" s="140" t="s">
        <v>386</v>
      </c>
      <c r="AA30" s="140">
        <f t="shared" ref="AA30:AC30" si="65">AA23</f>
        <v>0</v>
      </c>
      <c r="AB30" s="140">
        <f t="shared" si="65"/>
        <v>0</v>
      </c>
      <c r="AC30" s="140">
        <f t="shared" si="65"/>
        <v>0</v>
      </c>
      <c r="AD30" s="140"/>
      <c r="AE30" s="140"/>
      <c r="AF30" s="140"/>
      <c r="AG30" s="140"/>
      <c r="AH30" s="140"/>
      <c r="AI30" s="140"/>
    </row>
    <row r="31" spans="1:35" s="17" customFormat="1" ht="94.5">
      <c r="A31" s="106">
        <f t="shared" si="4"/>
        <v>26</v>
      </c>
      <c r="B31" s="106" t="str">
        <f t="shared" si="51"/>
        <v>VT2*0,8</v>
      </c>
      <c r="C31" s="106" t="str">
        <f t="shared" si="52"/>
        <v>BH36DT_D4</v>
      </c>
      <c r="D31" s="147" t="str">
        <f>V31&amp;W31&amp;X31&amp;Y31&amp;Z31&amp;"
"&amp;AA31&amp;"
"
&amp;AB31</f>
        <v>Các tuyến đường giao thông không đấu nối trực tiếp và thông ra Đường Đồng Khởi đoạn từ Đường Nguyễn Văn Tiên đến Đường vào công ty Trấn Biên có hiện trạng là đường nhựa, bê tông xi măng:
- Có bề rộng ≥5m, cách đường giao thông ≤600m.
- Có bề rộng từ ≥3m đến &lt;5m, cách đường giao thông ≤400m.</v>
      </c>
      <c r="E31" s="147"/>
      <c r="F31" s="147"/>
      <c r="G31" s="143">
        <v>10200</v>
      </c>
      <c r="H31" s="143">
        <v>7100</v>
      </c>
      <c r="I31" s="143">
        <v>6100</v>
      </c>
      <c r="J31" s="144">
        <f>VLOOKUP(C31,'[1]1. MA DO'!$E$5:$AA$1933,23,0)</f>
        <v>1.1499999999999999</v>
      </c>
      <c r="K31" s="145">
        <f t="shared" si="1"/>
        <v>1.1499999999999999</v>
      </c>
      <c r="L31" s="145">
        <f t="shared" si="2"/>
        <v>1.1499999999999999</v>
      </c>
      <c r="M31" s="139">
        <f t="shared" si="53"/>
        <v>21000</v>
      </c>
      <c r="N31" s="139">
        <f t="shared" si="54"/>
        <v>10000</v>
      </c>
      <c r="O31" s="139">
        <f t="shared" si="55"/>
        <v>5200</v>
      </c>
      <c r="P31" s="139">
        <f t="shared" si="56"/>
        <v>3300</v>
      </c>
      <c r="Q31" s="140">
        <f t="shared" si="57"/>
        <v>23700</v>
      </c>
      <c r="R31" s="140">
        <f t="shared" si="58"/>
        <v>11300</v>
      </c>
      <c r="S31" s="140">
        <f t="shared" si="59"/>
        <v>5900</v>
      </c>
      <c r="T31" s="140">
        <f t="shared" si="60"/>
        <v>3700</v>
      </c>
      <c r="U31" s="140">
        <f t="shared" si="60"/>
        <v>1</v>
      </c>
      <c r="V31" s="140" t="str">
        <f t="shared" si="61"/>
        <v xml:space="preserve">Các tuyến đường giao thông không đấu nối trực tiếp và thông ra </v>
      </c>
      <c r="W31" s="140" t="str">
        <f t="shared" si="62"/>
        <v>Đường Đồng Khởi</v>
      </c>
      <c r="X31" s="140" t="str">
        <f t="shared" si="62"/>
        <v xml:space="preserve"> đoạn từ Đường Nguyễn Văn Tiên</v>
      </c>
      <c r="Y31" s="140" t="str">
        <f t="shared" si="63"/>
        <v xml:space="preserve"> đến Đường vào công ty Trấn Biên</v>
      </c>
      <c r="Z31" s="140" t="s">
        <v>385</v>
      </c>
      <c r="AA31" s="140" t="str">
        <f t="shared" ref="AA31:AC31" si="66">AA24</f>
        <v>- Có bề rộng ≥5m, cách đường giao thông ≤600m.</v>
      </c>
      <c r="AB31" s="140" t="str">
        <f t="shared" si="66"/>
        <v>- Có bề rộng từ ≥3m đến &lt;5m, cách đường giao thông ≤400m.</v>
      </c>
      <c r="AC31" s="140">
        <f t="shared" si="66"/>
        <v>0</v>
      </c>
      <c r="AD31" s="140"/>
      <c r="AE31" s="140"/>
      <c r="AF31" s="140"/>
      <c r="AG31" s="140"/>
      <c r="AH31" s="140"/>
      <c r="AI31" s="140"/>
    </row>
    <row r="32" spans="1:35" s="17" customFormat="1" ht="94.5">
      <c r="A32" s="106">
        <f t="shared" si="4"/>
        <v>27</v>
      </c>
      <c r="B32" s="106" t="str">
        <f t="shared" si="51"/>
        <v>VT3*0,8</v>
      </c>
      <c r="C32" s="106" t="str">
        <f t="shared" si="52"/>
        <v>BH36DT_D4</v>
      </c>
      <c r="D32" s="147" t="str">
        <f>V32&amp;W32&amp;X32&amp;Y32&amp;Z32&amp;"
"&amp;AA32&amp;"
"
&amp;AB32&amp;"
"&amp;AC32</f>
        <v>Các tuyến đường giao thông không đấu nối trực tiếp và thông ra Đường Đồng Khởi đoạn từ Đường Nguyễn Văn Tiên đến Đường vào công ty Trấn Biên có hiện trạng là đường nhựa, bê tông xi măng:
- Có bề rộng ≥5m, cách đường giao thông &gt;600m.
- Có bề rộng từ ≥3m đến &lt;5m, cách đường giao thông từ &gt;400m đến ≤600m.
- Có bề rộng &lt;3m, cách đường giao thông ≤200m.</v>
      </c>
      <c r="E32" s="147"/>
      <c r="F32" s="147"/>
      <c r="G32" s="143">
        <v>5300</v>
      </c>
      <c r="H32" s="143">
        <v>3700</v>
      </c>
      <c r="I32" s="143">
        <v>3200</v>
      </c>
      <c r="J32" s="144">
        <f>VLOOKUP(C32,'[1]1. MA DO'!$E$5:$AA$1933,23,0)</f>
        <v>1.1499999999999999</v>
      </c>
      <c r="K32" s="145">
        <f t="shared" si="1"/>
        <v>1.1499999999999999</v>
      </c>
      <c r="L32" s="145">
        <f t="shared" si="2"/>
        <v>1.1499999999999999</v>
      </c>
      <c r="M32" s="139">
        <f t="shared" si="53"/>
        <v>21000</v>
      </c>
      <c r="N32" s="139">
        <f t="shared" si="54"/>
        <v>10000</v>
      </c>
      <c r="O32" s="139">
        <f t="shared" si="55"/>
        <v>5200</v>
      </c>
      <c r="P32" s="139">
        <f t="shared" si="56"/>
        <v>3300</v>
      </c>
      <c r="Q32" s="140">
        <f t="shared" si="57"/>
        <v>23700</v>
      </c>
      <c r="R32" s="140">
        <f t="shared" si="58"/>
        <v>11300</v>
      </c>
      <c r="S32" s="140">
        <f t="shared" si="59"/>
        <v>5900</v>
      </c>
      <c r="T32" s="140">
        <f t="shared" si="60"/>
        <v>3700</v>
      </c>
      <c r="U32" s="140">
        <f t="shared" si="60"/>
        <v>1</v>
      </c>
      <c r="V32" s="140" t="str">
        <f t="shared" si="61"/>
        <v xml:space="preserve">Các tuyến đường giao thông không đấu nối trực tiếp và thông ra </v>
      </c>
      <c r="W32" s="140" t="str">
        <f t="shared" si="62"/>
        <v>Đường Đồng Khởi</v>
      </c>
      <c r="X32" s="140" t="str">
        <f t="shared" si="62"/>
        <v xml:space="preserve"> đoạn từ Đường Nguyễn Văn Tiên</v>
      </c>
      <c r="Y32" s="140" t="str">
        <f t="shared" si="63"/>
        <v xml:space="preserve"> đến Đường vào công ty Trấn Biên</v>
      </c>
      <c r="Z32" s="140" t="s">
        <v>385</v>
      </c>
      <c r="AA32" s="140" t="str">
        <f t="shared" ref="AA32:AC32" si="67">AA25</f>
        <v>- Có bề rộng ≥5m, cách đường giao thông &gt;600m.</v>
      </c>
      <c r="AB32" s="140" t="str">
        <f t="shared" si="67"/>
        <v>- Có bề rộng từ ≥3m đến &lt;5m, cách đường giao thông từ &gt;400m đến ≤600m.</v>
      </c>
      <c r="AC32" s="140" t="str">
        <f t="shared" si="67"/>
        <v>- Có bề rộng &lt;3m, cách đường giao thông ≤200m.</v>
      </c>
      <c r="AD32" s="140"/>
      <c r="AE32" s="140"/>
      <c r="AF32" s="140"/>
      <c r="AG32" s="140"/>
      <c r="AH32" s="140"/>
      <c r="AI32" s="140"/>
    </row>
    <row r="33" spans="1:35" s="17" customFormat="1" ht="94.5">
      <c r="A33" s="106">
        <f t="shared" si="4"/>
        <v>28</v>
      </c>
      <c r="B33" s="106" t="str">
        <f t="shared" si="51"/>
        <v>VT4*0,8</v>
      </c>
      <c r="C33" s="106" t="str">
        <f t="shared" si="52"/>
        <v>BH36DT_D4</v>
      </c>
      <c r="D33" s="147" t="str">
        <f>V33&amp;W33&amp;X33&amp;Y33&amp;Z33</f>
        <v>Các tuyến đường giao thông không đấu nối trực tiếp và thông ra Đường Đồng Khởi đoạn từ Đường Nguyễn Văn Tiên đến Đường vào công ty Trấn Biên có hiện trạng là đường nhựa, bê tông xi măng:
- Có bề rộng từ ≥3m đến &lt;5m, cách đường giao thông &gt;600m.
- Có bề rộng &lt;3m, cách đường giao thông &gt; 200m.</v>
      </c>
      <c r="E33" s="147"/>
      <c r="F33" s="147"/>
      <c r="G33" s="143">
        <v>3300</v>
      </c>
      <c r="H33" s="143">
        <v>2300</v>
      </c>
      <c r="I33" s="143">
        <v>2000</v>
      </c>
      <c r="J33" s="144">
        <f>VLOOKUP(C33,'[1]1. MA DO'!$E$5:$AA$1933,23,0)</f>
        <v>1.1499999999999999</v>
      </c>
      <c r="K33" s="145">
        <f t="shared" si="1"/>
        <v>1.1499999999999999</v>
      </c>
      <c r="L33" s="145">
        <f t="shared" si="2"/>
        <v>1.1499999999999999</v>
      </c>
      <c r="M33" s="139">
        <f t="shared" si="53"/>
        <v>21000</v>
      </c>
      <c r="N33" s="139">
        <f t="shared" si="54"/>
        <v>10000</v>
      </c>
      <c r="O33" s="139">
        <f t="shared" si="55"/>
        <v>5200</v>
      </c>
      <c r="P33" s="139">
        <f t="shared" si="56"/>
        <v>3300</v>
      </c>
      <c r="Q33" s="140">
        <f t="shared" si="57"/>
        <v>23700</v>
      </c>
      <c r="R33" s="140">
        <f t="shared" si="58"/>
        <v>11300</v>
      </c>
      <c r="S33" s="140">
        <f t="shared" si="59"/>
        <v>5900</v>
      </c>
      <c r="T33" s="140">
        <f t="shared" si="60"/>
        <v>3700</v>
      </c>
      <c r="U33" s="140">
        <f t="shared" si="60"/>
        <v>1</v>
      </c>
      <c r="V33" s="140" t="str">
        <f t="shared" si="61"/>
        <v xml:space="preserve">Các tuyến đường giao thông không đấu nối trực tiếp và thông ra </v>
      </c>
      <c r="W33" s="140" t="str">
        <f t="shared" si="62"/>
        <v>Đường Đồng Khởi</v>
      </c>
      <c r="X33" s="140" t="str">
        <f t="shared" si="62"/>
        <v xml:space="preserve"> đoạn từ Đường Nguyễn Văn Tiên</v>
      </c>
      <c r="Y33" s="140" t="str">
        <f t="shared" si="63"/>
        <v xml:space="preserve"> đến Đường vào công ty Trấn Biên</v>
      </c>
      <c r="Z33" s="140" t="s">
        <v>387</v>
      </c>
      <c r="AA33" s="140">
        <f t="shared" ref="AA33:AC33" si="68">AA26</f>
        <v>0</v>
      </c>
      <c r="AB33" s="140">
        <f t="shared" si="68"/>
        <v>0</v>
      </c>
      <c r="AC33" s="140">
        <f t="shared" si="68"/>
        <v>0</v>
      </c>
      <c r="AD33" s="140"/>
      <c r="AE33" s="140"/>
      <c r="AF33" s="140"/>
      <c r="AG33" s="140"/>
      <c r="AH33" s="140"/>
      <c r="AI33" s="140"/>
    </row>
    <row r="34" spans="1:35" s="36" customFormat="1" ht="47.25">
      <c r="A34" s="106">
        <f t="shared" si="4"/>
        <v>29</v>
      </c>
      <c r="B34" s="106" t="str">
        <f>'Đầu vào (2)'!G29</f>
        <v>BH36DT_D5</v>
      </c>
      <c r="C34" s="106" t="str">
        <f>$B$34</f>
        <v>BH36DT_D5</v>
      </c>
      <c r="D34" s="107" t="str">
        <f>'Đầu vào (2)'!H29</f>
        <v>Đường Đồng Khởi</v>
      </c>
      <c r="E34" s="107" t="str">
        <f>'Đầu vào (2)'!I29</f>
        <v>Đường vào công ty Trấn Biên</v>
      </c>
      <c r="F34" s="107" t="str">
        <f>'Đầu vào (2)'!J29</f>
        <v>Đường tỉnh 768</v>
      </c>
      <c r="G34" s="142">
        <v>19200</v>
      </c>
      <c r="H34" s="143">
        <v>13400</v>
      </c>
      <c r="I34" s="143">
        <v>11500</v>
      </c>
      <c r="J34" s="144">
        <f>VLOOKUP(C34,'[1]1. MA DO'!$E$5:$AA$1933,23,0)</f>
        <v>1.1499999999999999</v>
      </c>
      <c r="K34" s="145">
        <f t="shared" si="1"/>
        <v>1.1499999999999999</v>
      </c>
      <c r="L34" s="145">
        <f t="shared" si="2"/>
        <v>1.1499999999999999</v>
      </c>
      <c r="M34" s="139">
        <f>'Đầu vào (2)'!K29</f>
        <v>17000</v>
      </c>
      <c r="N34" s="139">
        <f>'Đầu vào (2)'!L29</f>
        <v>8000</v>
      </c>
      <c r="O34" s="139">
        <f>'Đầu vào (2)'!M29</f>
        <v>4600</v>
      </c>
      <c r="P34" s="139">
        <f>'Đầu vào (2)'!N29</f>
        <v>2600</v>
      </c>
      <c r="Q34" s="140">
        <f>VLOOKUP(B34,'[2]Giá đề xuất ODT'!$G$11:$AD$2233,21,0)</f>
        <v>19200</v>
      </c>
      <c r="R34" s="140">
        <f>VLOOKUP(B34,'[2]Giá đề xuất ODT'!$G$11:$AD$2233,22,0)</f>
        <v>9000</v>
      </c>
      <c r="S34" s="140">
        <f>VLOOKUP(B34,'[2]Giá đề xuất ODT'!$G$11:$AD$2233,23,0)</f>
        <v>5200</v>
      </c>
      <c r="T34" s="140">
        <f>VLOOKUP(B34,'[2]Giá đề xuất ODT'!$G$11:$AD$2233,24,0)</f>
        <v>2900</v>
      </c>
      <c r="U34" s="140">
        <v>1</v>
      </c>
      <c r="V34" s="140"/>
      <c r="W34" s="140" t="str">
        <f>D34</f>
        <v>Đường Đồng Khởi</v>
      </c>
      <c r="X34" s="140" t="str">
        <f>" đoạn từ "&amp;E34</f>
        <v xml:space="preserve"> đoạn từ Đường vào công ty Trấn Biên</v>
      </c>
      <c r="Y34" s="140" t="str">
        <f>" đến "&amp;F34</f>
        <v xml:space="preserve"> đến Đường tỉnh 768</v>
      </c>
      <c r="Z34" s="140"/>
      <c r="AA34" s="140"/>
      <c r="AB34" s="140"/>
      <c r="AC34" s="140">
        <v>0</v>
      </c>
      <c r="AD34" s="140"/>
      <c r="AE34" s="140"/>
      <c r="AF34" s="140"/>
      <c r="AG34" s="140"/>
      <c r="AH34" s="140"/>
      <c r="AI34" s="140"/>
    </row>
    <row r="35" spans="1:35" s="36" customFormat="1" ht="78.75">
      <c r="A35" s="106">
        <f t="shared" si="4"/>
        <v>30</v>
      </c>
      <c r="B35" s="106" t="str">
        <f t="shared" ref="B35:B40" si="69">B28</f>
        <v>VT2</v>
      </c>
      <c r="C35" s="106" t="str">
        <f t="shared" ref="C35:C40" si="70">$B$34</f>
        <v>BH36DT_D5</v>
      </c>
      <c r="D35" s="147" t="str">
        <f>V35&amp;W35&amp;X35&amp;Y35&amp;Z35&amp;"
"&amp;AA35&amp;"
"
&amp;AB35</f>
        <v>Các tuyến đường giao thông đấu nối trực tiếp ra Đường Đồng Khởi đoạn từ Đường vào công ty Trấn Biên đến Đường tỉnh 768 có hiện trạng là đường nhựa, bê tông xi măng:
- Có bề rộng ≥5m, cách đường giao thông ≤600m.
- Có bề rộng từ ≥3m đến &lt;5m, cách đường giao thông ≤400m.</v>
      </c>
      <c r="E35" s="147"/>
      <c r="F35" s="147"/>
      <c r="G35" s="143">
        <v>9000</v>
      </c>
      <c r="H35" s="143">
        <v>6300</v>
      </c>
      <c r="I35" s="143">
        <v>5400</v>
      </c>
      <c r="J35" s="144">
        <f>VLOOKUP(C35,'[1]1. MA DO'!$E$5:$AA$1933,23,0)</f>
        <v>1.1499999999999999</v>
      </c>
      <c r="K35" s="145">
        <f t="shared" si="1"/>
        <v>1.1499999999999999</v>
      </c>
      <c r="L35" s="145">
        <f t="shared" si="2"/>
        <v>1.1499999999999999</v>
      </c>
      <c r="M35" s="139">
        <f t="shared" ref="M35:M40" si="71">M34</f>
        <v>17000</v>
      </c>
      <c r="N35" s="139">
        <f t="shared" ref="N35:N40" si="72">N34</f>
        <v>8000</v>
      </c>
      <c r="O35" s="139">
        <f t="shared" ref="O35:O40" si="73">O34</f>
        <v>4600</v>
      </c>
      <c r="P35" s="139">
        <f t="shared" ref="P35:P40" si="74">P34</f>
        <v>2600</v>
      </c>
      <c r="Q35" s="140">
        <f t="shared" ref="Q35:Q40" si="75">Q34</f>
        <v>19200</v>
      </c>
      <c r="R35" s="140">
        <f t="shared" ref="R35:R40" si="76">R34</f>
        <v>9000</v>
      </c>
      <c r="S35" s="140">
        <f t="shared" ref="S35:S40" si="77">S34</f>
        <v>5200</v>
      </c>
      <c r="T35" s="140">
        <f t="shared" ref="T35:U40" si="78">T34</f>
        <v>2900</v>
      </c>
      <c r="U35" s="140">
        <f t="shared" si="78"/>
        <v>1</v>
      </c>
      <c r="V35" s="140" t="str">
        <f t="shared" ref="V35:V40" si="79">V28</f>
        <v xml:space="preserve">Các tuyến đường giao thông đấu nối trực tiếp ra </v>
      </c>
      <c r="W35" s="140" t="str">
        <f t="shared" ref="W35:X40" si="80">W34</f>
        <v>Đường Đồng Khởi</v>
      </c>
      <c r="X35" s="140" t="str">
        <f t="shared" si="80"/>
        <v xml:space="preserve"> đoạn từ Đường vào công ty Trấn Biên</v>
      </c>
      <c r="Y35" s="140" t="str">
        <f t="shared" ref="Y35:Y40" si="81">Y34</f>
        <v xml:space="preserve"> đến Đường tỉnh 768</v>
      </c>
      <c r="Z35" s="140" t="s">
        <v>385</v>
      </c>
      <c r="AA35" s="140" t="str">
        <f>AA28</f>
        <v>- Có bề rộng ≥5m, cách đường giao thông ≤600m.</v>
      </c>
      <c r="AB35" s="140" t="str">
        <f>AB28</f>
        <v>- Có bề rộng từ ≥3m đến &lt;5m, cách đường giao thông ≤400m.</v>
      </c>
      <c r="AC35" s="140">
        <f>AC28</f>
        <v>0</v>
      </c>
      <c r="AD35" s="140"/>
      <c r="AE35" s="140"/>
      <c r="AF35" s="140"/>
      <c r="AG35" s="140"/>
      <c r="AH35" s="140"/>
      <c r="AI35" s="140"/>
    </row>
    <row r="36" spans="1:35" s="36" customFormat="1" ht="78.75">
      <c r="A36" s="106">
        <f t="shared" si="4"/>
        <v>31</v>
      </c>
      <c r="B36" s="106" t="str">
        <f t="shared" si="69"/>
        <v>VT3</v>
      </c>
      <c r="C36" s="106" t="str">
        <f t="shared" si="70"/>
        <v>BH36DT_D5</v>
      </c>
      <c r="D36" s="147" t="str">
        <f>V36&amp;W36&amp;X36&amp;Y36&amp;Z36&amp;"
"&amp;AA36&amp;"
"&amp;AB36&amp;"
"&amp;AC36</f>
        <v>Các tuyến đường giao thông đấu nối trực tiếp ra Đường Đồng Khởi đoạn từ Đường vào công ty Trấn Biên đến Đường tỉnh 768 có hiện trạng là đường nhựa, bê tông xi măng:
- Có bề rộng ≥5m, cách đường giao thông &gt;600m.
- Có bề rộng từ ≥3m đến &lt;5m, cách đường giao thông từ &gt;400m đến ≤600m.
- Có bề rộng &lt;3m, cách đường giao thông ≤200m.</v>
      </c>
      <c r="E36" s="147"/>
      <c r="F36" s="147"/>
      <c r="G36" s="143">
        <v>5200</v>
      </c>
      <c r="H36" s="143">
        <v>3600</v>
      </c>
      <c r="I36" s="143">
        <v>3100</v>
      </c>
      <c r="J36" s="144">
        <f>VLOOKUP(C36,'[1]1. MA DO'!$E$5:$AA$1933,23,0)</f>
        <v>1.1499999999999999</v>
      </c>
      <c r="K36" s="145">
        <f t="shared" si="1"/>
        <v>1.1499999999999999</v>
      </c>
      <c r="L36" s="145">
        <f t="shared" si="2"/>
        <v>1.1499999999999999</v>
      </c>
      <c r="M36" s="139">
        <f t="shared" si="71"/>
        <v>17000</v>
      </c>
      <c r="N36" s="139">
        <f t="shared" si="72"/>
        <v>8000</v>
      </c>
      <c r="O36" s="139">
        <f t="shared" si="73"/>
        <v>4600</v>
      </c>
      <c r="P36" s="139">
        <f t="shared" si="74"/>
        <v>2600</v>
      </c>
      <c r="Q36" s="140">
        <f t="shared" si="75"/>
        <v>19200</v>
      </c>
      <c r="R36" s="140">
        <f t="shared" si="76"/>
        <v>9000</v>
      </c>
      <c r="S36" s="140">
        <f t="shared" si="77"/>
        <v>5200</v>
      </c>
      <c r="T36" s="140">
        <f t="shared" si="78"/>
        <v>2900</v>
      </c>
      <c r="U36" s="140">
        <f t="shared" si="78"/>
        <v>1</v>
      </c>
      <c r="V36" s="140" t="str">
        <f t="shared" si="79"/>
        <v xml:space="preserve">Các tuyến đường giao thông đấu nối trực tiếp ra </v>
      </c>
      <c r="W36" s="140" t="str">
        <f t="shared" si="80"/>
        <v>Đường Đồng Khởi</v>
      </c>
      <c r="X36" s="140" t="str">
        <f t="shared" si="80"/>
        <v xml:space="preserve"> đoạn từ Đường vào công ty Trấn Biên</v>
      </c>
      <c r="Y36" s="140" t="str">
        <f t="shared" si="81"/>
        <v xml:space="preserve"> đến Đường tỉnh 768</v>
      </c>
      <c r="Z36" s="140" t="s">
        <v>385</v>
      </c>
      <c r="AA36" s="140" t="str">
        <f t="shared" ref="AA36:AC36" si="82">AA29</f>
        <v>- Có bề rộng ≥5m, cách đường giao thông &gt;600m.</v>
      </c>
      <c r="AB36" s="140" t="str">
        <f t="shared" si="82"/>
        <v>- Có bề rộng từ ≥3m đến &lt;5m, cách đường giao thông từ &gt;400m đến ≤600m.</v>
      </c>
      <c r="AC36" s="140" t="str">
        <f t="shared" si="82"/>
        <v>- Có bề rộng &lt;3m, cách đường giao thông ≤200m.</v>
      </c>
      <c r="AD36" s="140"/>
      <c r="AE36" s="140"/>
      <c r="AF36" s="140"/>
      <c r="AG36" s="140"/>
      <c r="AH36" s="140"/>
      <c r="AI36" s="140"/>
    </row>
    <row r="37" spans="1:35" s="36" customFormat="1" ht="94.5">
      <c r="A37" s="106">
        <f t="shared" si="4"/>
        <v>32</v>
      </c>
      <c r="B37" s="106" t="str">
        <f t="shared" si="69"/>
        <v>VT4</v>
      </c>
      <c r="C37" s="106" t="str">
        <f t="shared" si="70"/>
        <v>BH36DT_D5</v>
      </c>
      <c r="D37" s="147" t="str">
        <f>V37&amp;W37&amp;X37&amp;Y37&amp;Z37</f>
        <v>Các tuyến đường giao thông đấu nối trực tiếp ra Đường Đồng Khởi đoạn từ Đường vào công ty Trấn Biên đến Đường tỉnh 768 có hiện trạng là đường nhựa, bê tông xi măng:
- Có bề rộng từ ≥3m đến &lt;5m, cách đường giao thông &gt;600m.
- Có bề rộng &lt;3m, cách đường giao thông &gt;200m.</v>
      </c>
      <c r="E37" s="147"/>
      <c r="F37" s="147"/>
      <c r="G37" s="143">
        <v>2900</v>
      </c>
      <c r="H37" s="143">
        <v>2000</v>
      </c>
      <c r="I37" s="143">
        <v>1700</v>
      </c>
      <c r="J37" s="144">
        <f>VLOOKUP(C37,'[1]1. MA DO'!$E$5:$AA$1933,23,0)</f>
        <v>1.1499999999999999</v>
      </c>
      <c r="K37" s="145">
        <f t="shared" si="1"/>
        <v>1.1499999999999999</v>
      </c>
      <c r="L37" s="145">
        <f t="shared" si="2"/>
        <v>1.1499999999999999</v>
      </c>
      <c r="M37" s="139">
        <f t="shared" si="71"/>
        <v>17000</v>
      </c>
      <c r="N37" s="139">
        <f t="shared" si="72"/>
        <v>8000</v>
      </c>
      <c r="O37" s="139">
        <f t="shared" si="73"/>
        <v>4600</v>
      </c>
      <c r="P37" s="139">
        <f t="shared" si="74"/>
        <v>2600</v>
      </c>
      <c r="Q37" s="140">
        <f t="shared" si="75"/>
        <v>19200</v>
      </c>
      <c r="R37" s="140">
        <f t="shared" si="76"/>
        <v>9000</v>
      </c>
      <c r="S37" s="140">
        <f t="shared" si="77"/>
        <v>5200</v>
      </c>
      <c r="T37" s="140">
        <f t="shared" si="78"/>
        <v>2900</v>
      </c>
      <c r="U37" s="140">
        <f t="shared" si="78"/>
        <v>1</v>
      </c>
      <c r="V37" s="140" t="str">
        <f t="shared" si="79"/>
        <v xml:space="preserve">Các tuyến đường giao thông đấu nối trực tiếp ra </v>
      </c>
      <c r="W37" s="140" t="str">
        <f t="shared" si="80"/>
        <v>Đường Đồng Khởi</v>
      </c>
      <c r="X37" s="140" t="str">
        <f t="shared" si="80"/>
        <v xml:space="preserve"> đoạn từ Đường vào công ty Trấn Biên</v>
      </c>
      <c r="Y37" s="140" t="str">
        <f t="shared" si="81"/>
        <v xml:space="preserve"> đến Đường tỉnh 768</v>
      </c>
      <c r="Z37" s="140" t="s">
        <v>386</v>
      </c>
      <c r="AA37" s="140">
        <f t="shared" ref="AA37:AC37" si="83">AA30</f>
        <v>0</v>
      </c>
      <c r="AB37" s="140">
        <f t="shared" si="83"/>
        <v>0</v>
      </c>
      <c r="AC37" s="140">
        <f t="shared" si="83"/>
        <v>0</v>
      </c>
      <c r="AD37" s="140"/>
      <c r="AE37" s="140"/>
      <c r="AF37" s="140"/>
      <c r="AG37" s="140"/>
      <c r="AH37" s="140"/>
      <c r="AI37" s="140"/>
    </row>
    <row r="38" spans="1:35" s="36" customFormat="1" ht="94.5">
      <c r="A38" s="106">
        <f t="shared" si="4"/>
        <v>33</v>
      </c>
      <c r="B38" s="106" t="str">
        <f t="shared" si="69"/>
        <v>VT2*0,8</v>
      </c>
      <c r="C38" s="106" t="str">
        <f t="shared" si="70"/>
        <v>BH36DT_D5</v>
      </c>
      <c r="D38" s="147" t="str">
        <f>V38&amp;W38&amp;X38&amp;Y38&amp;Z38&amp;"
"&amp;AA38&amp;"
"
&amp;AB38</f>
        <v>Các tuyến đường giao thông không đấu nối trực tiếp và thông ra Đường Đồng Khởi đoạn từ Đường vào công ty Trấn Biên đến Đường tỉnh 768 có hiện trạng là đường nhựa, bê tông xi măng:
- Có bề rộng ≥5m, cách đường giao thông ≤600m.
- Có bề rộng từ ≥3m đến &lt;5m, cách đường giao thông ≤400m.</v>
      </c>
      <c r="E38" s="147"/>
      <c r="F38" s="147"/>
      <c r="G38" s="143">
        <v>8100</v>
      </c>
      <c r="H38" s="143">
        <v>5700</v>
      </c>
      <c r="I38" s="143">
        <v>4900</v>
      </c>
      <c r="J38" s="144">
        <f>VLOOKUP(C38,'[1]1. MA DO'!$E$5:$AA$1933,23,0)</f>
        <v>1.1499999999999999</v>
      </c>
      <c r="K38" s="145">
        <f t="shared" si="1"/>
        <v>1.1499999999999999</v>
      </c>
      <c r="L38" s="145">
        <f t="shared" si="2"/>
        <v>1.1499999999999999</v>
      </c>
      <c r="M38" s="139">
        <f t="shared" si="71"/>
        <v>17000</v>
      </c>
      <c r="N38" s="139">
        <f t="shared" si="72"/>
        <v>8000</v>
      </c>
      <c r="O38" s="139">
        <f t="shared" si="73"/>
        <v>4600</v>
      </c>
      <c r="P38" s="139">
        <f t="shared" si="74"/>
        <v>2600</v>
      </c>
      <c r="Q38" s="140">
        <f t="shared" si="75"/>
        <v>19200</v>
      </c>
      <c r="R38" s="140">
        <f t="shared" si="76"/>
        <v>9000</v>
      </c>
      <c r="S38" s="140">
        <f t="shared" si="77"/>
        <v>5200</v>
      </c>
      <c r="T38" s="140">
        <f t="shared" si="78"/>
        <v>2900</v>
      </c>
      <c r="U38" s="140">
        <f t="shared" si="78"/>
        <v>1</v>
      </c>
      <c r="V38" s="140" t="str">
        <f t="shared" si="79"/>
        <v xml:space="preserve">Các tuyến đường giao thông không đấu nối trực tiếp và thông ra </v>
      </c>
      <c r="W38" s="140" t="str">
        <f t="shared" si="80"/>
        <v>Đường Đồng Khởi</v>
      </c>
      <c r="X38" s="140" t="str">
        <f t="shared" si="80"/>
        <v xml:space="preserve"> đoạn từ Đường vào công ty Trấn Biên</v>
      </c>
      <c r="Y38" s="140" t="str">
        <f t="shared" si="81"/>
        <v xml:space="preserve"> đến Đường tỉnh 768</v>
      </c>
      <c r="Z38" s="140" t="s">
        <v>385</v>
      </c>
      <c r="AA38" s="140" t="str">
        <f t="shared" ref="AA38:AC38" si="84">AA31</f>
        <v>- Có bề rộng ≥5m, cách đường giao thông ≤600m.</v>
      </c>
      <c r="AB38" s="140" t="str">
        <f t="shared" si="84"/>
        <v>- Có bề rộng từ ≥3m đến &lt;5m, cách đường giao thông ≤400m.</v>
      </c>
      <c r="AC38" s="140">
        <f t="shared" si="84"/>
        <v>0</v>
      </c>
      <c r="AD38" s="140"/>
      <c r="AE38" s="140"/>
      <c r="AF38" s="140"/>
      <c r="AG38" s="140"/>
      <c r="AH38" s="140"/>
      <c r="AI38" s="140"/>
    </row>
    <row r="39" spans="1:35" s="36" customFormat="1" ht="94.5">
      <c r="A39" s="106">
        <f t="shared" si="4"/>
        <v>34</v>
      </c>
      <c r="B39" s="106" t="str">
        <f t="shared" si="69"/>
        <v>VT3*0,8</v>
      </c>
      <c r="C39" s="106" t="str">
        <f t="shared" si="70"/>
        <v>BH36DT_D5</v>
      </c>
      <c r="D39" s="147" t="str">
        <f>V39&amp;W39&amp;X39&amp;Y39&amp;Z39&amp;"
"&amp;AA39&amp;"
"
&amp;AB39&amp;"
"&amp;AC39</f>
        <v>Các tuyến đường giao thông không đấu nối trực tiếp và thông ra Đường Đồng Khởi đoạn từ Đường vào công ty Trấn Biên đến Đường tỉnh 768 có hiện trạng là đường nhựa, bê tông xi măng:
- Có bề rộng ≥5m, cách đường giao thông &gt;600m.
- Có bề rộng từ ≥3m đến &lt;5m, cách đường giao thông từ &gt;400m đến ≤600m.
- Có bề rộng &lt;3m, cách đường giao thông ≤200m.</v>
      </c>
      <c r="E39" s="147"/>
      <c r="F39" s="147"/>
      <c r="G39" s="143">
        <v>4700</v>
      </c>
      <c r="H39" s="143">
        <v>3300</v>
      </c>
      <c r="I39" s="143">
        <v>2800</v>
      </c>
      <c r="J39" s="144">
        <f>VLOOKUP(C39,'[1]1. MA DO'!$E$5:$AA$1933,23,0)</f>
        <v>1.1499999999999999</v>
      </c>
      <c r="K39" s="145">
        <f t="shared" si="1"/>
        <v>1.1499999999999999</v>
      </c>
      <c r="L39" s="145">
        <f t="shared" si="2"/>
        <v>1.1499999999999999</v>
      </c>
      <c r="M39" s="139">
        <f t="shared" si="71"/>
        <v>17000</v>
      </c>
      <c r="N39" s="139">
        <f t="shared" si="72"/>
        <v>8000</v>
      </c>
      <c r="O39" s="139">
        <f t="shared" si="73"/>
        <v>4600</v>
      </c>
      <c r="P39" s="139">
        <f t="shared" si="74"/>
        <v>2600</v>
      </c>
      <c r="Q39" s="140">
        <f t="shared" si="75"/>
        <v>19200</v>
      </c>
      <c r="R39" s="140">
        <f t="shared" si="76"/>
        <v>9000</v>
      </c>
      <c r="S39" s="140">
        <f t="shared" si="77"/>
        <v>5200</v>
      </c>
      <c r="T39" s="140">
        <f t="shared" si="78"/>
        <v>2900</v>
      </c>
      <c r="U39" s="140">
        <f t="shared" si="78"/>
        <v>1</v>
      </c>
      <c r="V39" s="140" t="str">
        <f t="shared" si="79"/>
        <v xml:space="preserve">Các tuyến đường giao thông không đấu nối trực tiếp và thông ra </v>
      </c>
      <c r="W39" s="140" t="str">
        <f t="shared" si="80"/>
        <v>Đường Đồng Khởi</v>
      </c>
      <c r="X39" s="140" t="str">
        <f t="shared" si="80"/>
        <v xml:space="preserve"> đoạn từ Đường vào công ty Trấn Biên</v>
      </c>
      <c r="Y39" s="140" t="str">
        <f t="shared" si="81"/>
        <v xml:space="preserve"> đến Đường tỉnh 768</v>
      </c>
      <c r="Z39" s="140" t="s">
        <v>385</v>
      </c>
      <c r="AA39" s="140" t="str">
        <f t="shared" ref="AA39:AC39" si="85">AA32</f>
        <v>- Có bề rộng ≥5m, cách đường giao thông &gt;600m.</v>
      </c>
      <c r="AB39" s="140" t="str">
        <f t="shared" si="85"/>
        <v>- Có bề rộng từ ≥3m đến &lt;5m, cách đường giao thông từ &gt;400m đến ≤600m.</v>
      </c>
      <c r="AC39" s="140" t="str">
        <f t="shared" si="85"/>
        <v>- Có bề rộng &lt;3m, cách đường giao thông ≤200m.</v>
      </c>
      <c r="AD39" s="140"/>
      <c r="AE39" s="140"/>
      <c r="AF39" s="140"/>
      <c r="AG39" s="140"/>
      <c r="AH39" s="140"/>
      <c r="AI39" s="140"/>
    </row>
    <row r="40" spans="1:35" s="36" customFormat="1" ht="94.5">
      <c r="A40" s="106">
        <f t="shared" si="4"/>
        <v>35</v>
      </c>
      <c r="B40" s="106" t="str">
        <f t="shared" si="69"/>
        <v>VT4*0,8</v>
      </c>
      <c r="C40" s="106" t="str">
        <f t="shared" si="70"/>
        <v>BH36DT_D5</v>
      </c>
      <c r="D40" s="147" t="str">
        <f>V40&amp;W40&amp;X40&amp;Y40&amp;Z40</f>
        <v>Các tuyến đường giao thông không đấu nối trực tiếp và thông ra Đường Đồng Khởi đoạn từ Đường vào công ty Trấn Biên đến Đường tỉnh 768 có hiện trạng là đường nhựa, bê tông xi măng:
- Có bề rộng từ ≥3m đến &lt;5m, cách đường giao thông &gt;600m.
- Có bề rộng &lt;3m, cách đường giao thông &gt; 200m.</v>
      </c>
      <c r="E40" s="147"/>
      <c r="F40" s="147"/>
      <c r="G40" s="143">
        <v>2600</v>
      </c>
      <c r="H40" s="143">
        <v>1800</v>
      </c>
      <c r="I40" s="143">
        <v>1600</v>
      </c>
      <c r="J40" s="144">
        <f>VLOOKUP(C40,'[1]1. MA DO'!$E$5:$AA$1933,23,0)</f>
        <v>1.1499999999999999</v>
      </c>
      <c r="K40" s="145">
        <f t="shared" si="1"/>
        <v>1.1499999999999999</v>
      </c>
      <c r="L40" s="145">
        <f t="shared" si="2"/>
        <v>1.1499999999999999</v>
      </c>
      <c r="M40" s="139">
        <f t="shared" si="71"/>
        <v>17000</v>
      </c>
      <c r="N40" s="139">
        <f t="shared" si="72"/>
        <v>8000</v>
      </c>
      <c r="O40" s="139">
        <f t="shared" si="73"/>
        <v>4600</v>
      </c>
      <c r="P40" s="139">
        <f t="shared" si="74"/>
        <v>2600</v>
      </c>
      <c r="Q40" s="140">
        <f t="shared" si="75"/>
        <v>19200</v>
      </c>
      <c r="R40" s="140">
        <f t="shared" si="76"/>
        <v>9000</v>
      </c>
      <c r="S40" s="140">
        <f t="shared" si="77"/>
        <v>5200</v>
      </c>
      <c r="T40" s="140">
        <f t="shared" si="78"/>
        <v>2900</v>
      </c>
      <c r="U40" s="140">
        <f t="shared" si="78"/>
        <v>1</v>
      </c>
      <c r="V40" s="140" t="str">
        <f t="shared" si="79"/>
        <v xml:space="preserve">Các tuyến đường giao thông không đấu nối trực tiếp và thông ra </v>
      </c>
      <c r="W40" s="140" t="str">
        <f t="shared" si="80"/>
        <v>Đường Đồng Khởi</v>
      </c>
      <c r="X40" s="140" t="str">
        <f t="shared" si="80"/>
        <v xml:space="preserve"> đoạn từ Đường vào công ty Trấn Biên</v>
      </c>
      <c r="Y40" s="140" t="str">
        <f t="shared" si="81"/>
        <v xml:space="preserve"> đến Đường tỉnh 768</v>
      </c>
      <c r="Z40" s="140" t="s">
        <v>387</v>
      </c>
      <c r="AA40" s="140">
        <f t="shared" ref="AA40:AC40" si="86">AA33</f>
        <v>0</v>
      </c>
      <c r="AB40" s="140">
        <f t="shared" si="86"/>
        <v>0</v>
      </c>
      <c r="AC40" s="140">
        <f t="shared" si="86"/>
        <v>0</v>
      </c>
      <c r="AD40" s="140"/>
      <c r="AE40" s="140"/>
      <c r="AF40" s="140"/>
      <c r="AG40" s="140"/>
      <c r="AH40" s="140"/>
      <c r="AI40" s="140"/>
    </row>
    <row r="41" spans="1:35" s="36" customFormat="1" ht="31.5">
      <c r="A41" s="106">
        <f t="shared" si="4"/>
        <v>36</v>
      </c>
      <c r="B41" s="106" t="str">
        <f>'Đầu vào (2)'!G36</f>
        <v>BH46DT_D1</v>
      </c>
      <c r="C41" s="106" t="str">
        <f>$B$41</f>
        <v>BH46DT_D1</v>
      </c>
      <c r="D41" s="107" t="str">
        <f>'Đầu vào (2)'!H36</f>
        <v>Đường Nguyễn Văn Tiên</v>
      </c>
      <c r="E41" s="107" t="str">
        <f>'Đầu vào (2)'!I36</f>
        <v>Đường Đồng Khởi</v>
      </c>
      <c r="F41" s="107" t="str">
        <f>'Đầu vào (2)'!J36</f>
        <v>Hết ranh khu dân cư Hốc Bà Thức</v>
      </c>
      <c r="G41" s="142">
        <v>17800</v>
      </c>
      <c r="H41" s="143">
        <v>12500</v>
      </c>
      <c r="I41" s="143">
        <v>10700</v>
      </c>
      <c r="J41" s="144">
        <f>VLOOKUP(C41,'[1]1. MA DO'!$E$5:$AA$1933,23,0)</f>
        <v>1.1499999999999999</v>
      </c>
      <c r="K41" s="145">
        <f t="shared" si="1"/>
        <v>1.1499999999999999</v>
      </c>
      <c r="L41" s="145">
        <f t="shared" si="2"/>
        <v>1.1499999999999999</v>
      </c>
      <c r="M41" s="139">
        <f>'Đầu vào (2)'!K36</f>
        <v>14000</v>
      </c>
      <c r="N41" s="139">
        <f>'Đầu vào (2)'!L36</f>
        <v>7000</v>
      </c>
      <c r="O41" s="139">
        <f>'Đầu vào (2)'!M36</f>
        <v>4200</v>
      </c>
      <c r="P41" s="139">
        <f>'Đầu vào (2)'!N36</f>
        <v>3000</v>
      </c>
      <c r="Q41" s="140">
        <f>VLOOKUP(B41,'[2]Giá đề xuất ODT'!$G$11:$AD$2233,21,0)</f>
        <v>17800</v>
      </c>
      <c r="R41" s="140">
        <f>VLOOKUP(B41,'[2]Giá đề xuất ODT'!$G$11:$AD$2233,22,0)</f>
        <v>8900</v>
      </c>
      <c r="S41" s="140">
        <f>VLOOKUP(B41,'[2]Giá đề xuất ODT'!$G$11:$AD$2233,23,0)</f>
        <v>5300</v>
      </c>
      <c r="T41" s="140">
        <f>VLOOKUP(B41,'[2]Giá đề xuất ODT'!$G$11:$AD$2233,24,0)</f>
        <v>3800</v>
      </c>
      <c r="U41" s="140">
        <v>1</v>
      </c>
      <c r="V41" s="140"/>
      <c r="W41" s="140" t="str">
        <f>D41</f>
        <v>Đường Nguyễn Văn Tiên</v>
      </c>
      <c r="X41" s="140" t="str">
        <f>" đoạn từ "&amp;E41</f>
        <v xml:space="preserve"> đoạn từ Đường Đồng Khởi</v>
      </c>
      <c r="Y41" s="140" t="str">
        <f>" đến "&amp;F41</f>
        <v xml:space="preserve"> đến Hết ranh khu dân cư Hốc Bà Thức</v>
      </c>
      <c r="Z41" s="140"/>
      <c r="AA41" s="140"/>
      <c r="AB41" s="140"/>
      <c r="AC41" s="140">
        <v>0</v>
      </c>
      <c r="AD41" s="140"/>
      <c r="AE41" s="140"/>
      <c r="AF41" s="140"/>
      <c r="AG41" s="140"/>
      <c r="AH41" s="140"/>
      <c r="AI41" s="140"/>
    </row>
    <row r="42" spans="1:35" s="36" customFormat="1" ht="78.75">
      <c r="A42" s="106">
        <f t="shared" si="4"/>
        <v>37</v>
      </c>
      <c r="B42" s="106" t="str">
        <f t="shared" ref="B42:B47" si="87">B35</f>
        <v>VT2</v>
      </c>
      <c r="C42" s="106" t="str">
        <f t="shared" ref="C42:C47" si="88">$B$41</f>
        <v>BH46DT_D1</v>
      </c>
      <c r="D42" s="147" t="str">
        <f>V42&amp;W42&amp;X42&amp;Y42&amp;Z42&amp;"
"&amp;AA42&amp;"
"
&amp;AB42</f>
        <v>Các tuyến đường giao thông đấu nối trực tiếp ra Đường Nguyễn Văn Tiên đoạn từ Đường Đồng Khởi đến Hết ranh khu dân cư Hốc Bà Thức có hiện trạng là đường nhựa, bê tông xi măng:
- Có bề rộng ≥5m, cách đường giao thông ≤600m.
- Có bề rộng từ ≥3m đến &lt;5m, cách đường giao thông ≤400m.</v>
      </c>
      <c r="E42" s="147"/>
      <c r="F42" s="147"/>
      <c r="G42" s="143">
        <v>8900</v>
      </c>
      <c r="H42" s="143">
        <v>6200</v>
      </c>
      <c r="I42" s="143">
        <v>5300</v>
      </c>
      <c r="J42" s="144">
        <f>VLOOKUP(C42,'[1]1. MA DO'!$E$5:$AA$1933,23,0)</f>
        <v>1.1499999999999999</v>
      </c>
      <c r="K42" s="145">
        <f t="shared" si="1"/>
        <v>1.1499999999999999</v>
      </c>
      <c r="L42" s="145">
        <f t="shared" si="2"/>
        <v>1.1499999999999999</v>
      </c>
      <c r="M42" s="139">
        <f t="shared" ref="M42:M47" si="89">M41</f>
        <v>14000</v>
      </c>
      <c r="N42" s="139">
        <f t="shared" ref="N42:N47" si="90">N41</f>
        <v>7000</v>
      </c>
      <c r="O42" s="139">
        <f t="shared" ref="O42:O47" si="91">O41</f>
        <v>4200</v>
      </c>
      <c r="P42" s="139">
        <f t="shared" ref="P42:P47" si="92">P41</f>
        <v>3000</v>
      </c>
      <c r="Q42" s="140">
        <f t="shared" ref="Q42:Q47" si="93">Q41</f>
        <v>17800</v>
      </c>
      <c r="R42" s="140">
        <f t="shared" ref="R42:R47" si="94">R41</f>
        <v>8900</v>
      </c>
      <c r="S42" s="140">
        <f t="shared" ref="S42:S47" si="95">S41</f>
        <v>5300</v>
      </c>
      <c r="T42" s="140">
        <f t="shared" ref="T42:U47" si="96">T41</f>
        <v>3800</v>
      </c>
      <c r="U42" s="140">
        <f t="shared" si="96"/>
        <v>1</v>
      </c>
      <c r="V42" s="140" t="str">
        <f t="shared" ref="V42:V47" si="97">V35</f>
        <v xml:space="preserve">Các tuyến đường giao thông đấu nối trực tiếp ra </v>
      </c>
      <c r="W42" s="140" t="str">
        <f t="shared" ref="W42:X47" si="98">W41</f>
        <v>Đường Nguyễn Văn Tiên</v>
      </c>
      <c r="X42" s="140" t="str">
        <f t="shared" si="98"/>
        <v xml:space="preserve"> đoạn từ Đường Đồng Khởi</v>
      </c>
      <c r="Y42" s="140" t="str">
        <f t="shared" ref="Y42:Y47" si="99">Y41</f>
        <v xml:space="preserve"> đến Hết ranh khu dân cư Hốc Bà Thức</v>
      </c>
      <c r="Z42" s="140" t="s">
        <v>385</v>
      </c>
      <c r="AA42" s="140" t="str">
        <f>AA35</f>
        <v>- Có bề rộng ≥5m, cách đường giao thông ≤600m.</v>
      </c>
      <c r="AB42" s="140" t="str">
        <f>AB35</f>
        <v>- Có bề rộng từ ≥3m đến &lt;5m, cách đường giao thông ≤400m.</v>
      </c>
      <c r="AC42" s="140">
        <f>AC35</f>
        <v>0</v>
      </c>
      <c r="AD42" s="140"/>
      <c r="AE42" s="140"/>
      <c r="AF42" s="140"/>
      <c r="AG42" s="140"/>
      <c r="AH42" s="140"/>
      <c r="AI42" s="140"/>
    </row>
    <row r="43" spans="1:35" s="36" customFormat="1" ht="78.75">
      <c r="A43" s="106">
        <f t="shared" si="4"/>
        <v>38</v>
      </c>
      <c r="B43" s="106" t="str">
        <f t="shared" si="87"/>
        <v>VT3</v>
      </c>
      <c r="C43" s="106" t="str">
        <f t="shared" si="88"/>
        <v>BH46DT_D1</v>
      </c>
      <c r="D43" s="147" t="str">
        <f>V43&amp;W43&amp;X43&amp;Y43&amp;Z43&amp;"
"&amp;AA43&amp;"
"&amp;AB43&amp;"
"&amp;AC43</f>
        <v>Các tuyến đường giao thông đấu nối trực tiếp ra Đường Nguyễn Văn Tiên đoạn từ Đường Đồng Khởi đến Hết ranh khu dân cư Hốc Bà Thức có hiện trạng là đường nhựa, bê tông xi măng:
- Có bề rộng ≥5m, cách đường giao thông &gt;600m.
- Có bề rộng từ ≥3m đến &lt;5m, cách đường giao thông từ &gt;400m đến ≤600m.
- Có bề rộng &lt;3m, cách đường giao thông ≤200m.</v>
      </c>
      <c r="E43" s="147"/>
      <c r="F43" s="147"/>
      <c r="G43" s="143">
        <v>5300</v>
      </c>
      <c r="H43" s="143">
        <v>3700</v>
      </c>
      <c r="I43" s="143">
        <v>3200</v>
      </c>
      <c r="J43" s="144">
        <f>VLOOKUP(C43,'[1]1. MA DO'!$E$5:$AA$1933,23,0)</f>
        <v>1.1499999999999999</v>
      </c>
      <c r="K43" s="145">
        <f t="shared" si="1"/>
        <v>1.1499999999999999</v>
      </c>
      <c r="L43" s="145">
        <f t="shared" si="2"/>
        <v>1.1499999999999999</v>
      </c>
      <c r="M43" s="139">
        <f t="shared" si="89"/>
        <v>14000</v>
      </c>
      <c r="N43" s="139">
        <f t="shared" si="90"/>
        <v>7000</v>
      </c>
      <c r="O43" s="139">
        <f t="shared" si="91"/>
        <v>4200</v>
      </c>
      <c r="P43" s="139">
        <f t="shared" si="92"/>
        <v>3000</v>
      </c>
      <c r="Q43" s="140">
        <f t="shared" si="93"/>
        <v>17800</v>
      </c>
      <c r="R43" s="140">
        <f t="shared" si="94"/>
        <v>8900</v>
      </c>
      <c r="S43" s="140">
        <f t="shared" si="95"/>
        <v>5300</v>
      </c>
      <c r="T43" s="140">
        <f t="shared" si="96"/>
        <v>3800</v>
      </c>
      <c r="U43" s="140">
        <f t="shared" si="96"/>
        <v>1</v>
      </c>
      <c r="V43" s="140" t="str">
        <f t="shared" si="97"/>
        <v xml:space="preserve">Các tuyến đường giao thông đấu nối trực tiếp ra </v>
      </c>
      <c r="W43" s="140" t="str">
        <f t="shared" si="98"/>
        <v>Đường Nguyễn Văn Tiên</v>
      </c>
      <c r="X43" s="140" t="str">
        <f t="shared" si="98"/>
        <v xml:space="preserve"> đoạn từ Đường Đồng Khởi</v>
      </c>
      <c r="Y43" s="140" t="str">
        <f t="shared" si="99"/>
        <v xml:space="preserve"> đến Hết ranh khu dân cư Hốc Bà Thức</v>
      </c>
      <c r="Z43" s="140" t="s">
        <v>385</v>
      </c>
      <c r="AA43" s="140" t="str">
        <f t="shared" ref="AA43:AC43" si="100">AA36</f>
        <v>- Có bề rộng ≥5m, cách đường giao thông &gt;600m.</v>
      </c>
      <c r="AB43" s="140" t="str">
        <f t="shared" si="100"/>
        <v>- Có bề rộng từ ≥3m đến &lt;5m, cách đường giao thông từ &gt;400m đến ≤600m.</v>
      </c>
      <c r="AC43" s="140" t="str">
        <f t="shared" si="100"/>
        <v>- Có bề rộng &lt;3m, cách đường giao thông ≤200m.</v>
      </c>
      <c r="AD43" s="140"/>
      <c r="AE43" s="140"/>
      <c r="AF43" s="140"/>
      <c r="AG43" s="140"/>
      <c r="AH43" s="140"/>
      <c r="AI43" s="140"/>
    </row>
    <row r="44" spans="1:35" s="36" customFormat="1" ht="94.5">
      <c r="A44" s="106">
        <f t="shared" si="4"/>
        <v>39</v>
      </c>
      <c r="B44" s="106" t="str">
        <f t="shared" si="87"/>
        <v>VT4</v>
      </c>
      <c r="C44" s="106" t="str">
        <f t="shared" si="88"/>
        <v>BH46DT_D1</v>
      </c>
      <c r="D44" s="147" t="str">
        <f>V44&amp;W44&amp;X44&amp;Y44&amp;Z44</f>
        <v>Các tuyến đường giao thông đấu nối trực tiếp ra Đường Nguyễn Văn Tiên đoạn từ Đường Đồng Khởi đến Hết ranh khu dân cư Hốc Bà Thức có hiện trạng là đường nhựa, bê tông xi măng:
- Có bề rộng từ ≥3m đến &lt;5m, cách đường giao thông &gt;600m.
- Có bề rộng &lt;3m, cách đường giao thông &gt;200m.</v>
      </c>
      <c r="E44" s="147"/>
      <c r="F44" s="147"/>
      <c r="G44" s="143">
        <v>3800</v>
      </c>
      <c r="H44" s="143">
        <v>2700</v>
      </c>
      <c r="I44" s="143">
        <v>2300</v>
      </c>
      <c r="J44" s="144">
        <f>VLOOKUP(C44,'[1]1. MA DO'!$E$5:$AA$1933,23,0)</f>
        <v>1.1499999999999999</v>
      </c>
      <c r="K44" s="145">
        <f t="shared" si="1"/>
        <v>1.1499999999999999</v>
      </c>
      <c r="L44" s="145">
        <f t="shared" si="2"/>
        <v>1.1499999999999999</v>
      </c>
      <c r="M44" s="139">
        <f t="shared" si="89"/>
        <v>14000</v>
      </c>
      <c r="N44" s="139">
        <f t="shared" si="90"/>
        <v>7000</v>
      </c>
      <c r="O44" s="139">
        <f t="shared" si="91"/>
        <v>4200</v>
      </c>
      <c r="P44" s="139">
        <f t="shared" si="92"/>
        <v>3000</v>
      </c>
      <c r="Q44" s="140">
        <f t="shared" si="93"/>
        <v>17800</v>
      </c>
      <c r="R44" s="140">
        <f t="shared" si="94"/>
        <v>8900</v>
      </c>
      <c r="S44" s="140">
        <f t="shared" si="95"/>
        <v>5300</v>
      </c>
      <c r="T44" s="140">
        <f t="shared" si="96"/>
        <v>3800</v>
      </c>
      <c r="U44" s="140">
        <f t="shared" si="96"/>
        <v>1</v>
      </c>
      <c r="V44" s="140" t="str">
        <f t="shared" si="97"/>
        <v xml:space="preserve">Các tuyến đường giao thông đấu nối trực tiếp ra </v>
      </c>
      <c r="W44" s="140" t="str">
        <f t="shared" si="98"/>
        <v>Đường Nguyễn Văn Tiên</v>
      </c>
      <c r="X44" s="140" t="str">
        <f t="shared" si="98"/>
        <v xml:space="preserve"> đoạn từ Đường Đồng Khởi</v>
      </c>
      <c r="Y44" s="140" t="str">
        <f t="shared" si="99"/>
        <v xml:space="preserve"> đến Hết ranh khu dân cư Hốc Bà Thức</v>
      </c>
      <c r="Z44" s="140" t="s">
        <v>386</v>
      </c>
      <c r="AA44" s="140">
        <f t="shared" ref="AA44:AC44" si="101">AA37</f>
        <v>0</v>
      </c>
      <c r="AB44" s="140">
        <f t="shared" si="101"/>
        <v>0</v>
      </c>
      <c r="AC44" s="140">
        <f t="shared" si="101"/>
        <v>0</v>
      </c>
      <c r="AD44" s="140"/>
      <c r="AE44" s="140"/>
      <c r="AF44" s="140"/>
      <c r="AG44" s="140"/>
      <c r="AH44" s="140"/>
      <c r="AI44" s="140"/>
    </row>
    <row r="45" spans="1:35" s="36" customFormat="1" ht="94.5">
      <c r="A45" s="106">
        <f t="shared" si="4"/>
        <v>40</v>
      </c>
      <c r="B45" s="106" t="str">
        <f t="shared" si="87"/>
        <v>VT2*0,8</v>
      </c>
      <c r="C45" s="106" t="str">
        <f t="shared" si="88"/>
        <v>BH46DT_D1</v>
      </c>
      <c r="D45" s="147" t="str">
        <f>V45&amp;W45&amp;X45&amp;Y45&amp;Z45&amp;"
"&amp;AA45&amp;"
"
&amp;AB45</f>
        <v>Các tuyến đường giao thông không đấu nối trực tiếp và thông ra Đường Nguyễn Văn Tiên đoạn từ Đường Đồng Khởi đến Hết ranh khu dân cư Hốc Bà Thức có hiện trạng là đường nhựa, bê tông xi măng:
- Có bề rộng ≥5m, cách đường giao thông ≤600m.
- Có bề rộng từ ≥3m đến &lt;5m, cách đường giao thông ≤400m.</v>
      </c>
      <c r="E45" s="147"/>
      <c r="F45" s="147"/>
      <c r="G45" s="143">
        <v>8000</v>
      </c>
      <c r="H45" s="143">
        <v>5600</v>
      </c>
      <c r="I45" s="143">
        <v>4800</v>
      </c>
      <c r="J45" s="144">
        <f>VLOOKUP(C45,'[1]1. MA DO'!$E$5:$AA$1933,23,0)</f>
        <v>1.1499999999999999</v>
      </c>
      <c r="K45" s="145">
        <f t="shared" si="1"/>
        <v>1.1499999999999999</v>
      </c>
      <c r="L45" s="145">
        <f t="shared" si="2"/>
        <v>1.1499999999999999</v>
      </c>
      <c r="M45" s="139">
        <f t="shared" si="89"/>
        <v>14000</v>
      </c>
      <c r="N45" s="139">
        <f t="shared" si="90"/>
        <v>7000</v>
      </c>
      <c r="O45" s="139">
        <f t="shared" si="91"/>
        <v>4200</v>
      </c>
      <c r="P45" s="139">
        <f t="shared" si="92"/>
        <v>3000</v>
      </c>
      <c r="Q45" s="140">
        <f t="shared" si="93"/>
        <v>17800</v>
      </c>
      <c r="R45" s="140">
        <f t="shared" si="94"/>
        <v>8900</v>
      </c>
      <c r="S45" s="140">
        <f t="shared" si="95"/>
        <v>5300</v>
      </c>
      <c r="T45" s="140">
        <f t="shared" si="96"/>
        <v>3800</v>
      </c>
      <c r="U45" s="140">
        <f t="shared" si="96"/>
        <v>1</v>
      </c>
      <c r="V45" s="140" t="str">
        <f t="shared" si="97"/>
        <v xml:space="preserve">Các tuyến đường giao thông không đấu nối trực tiếp và thông ra </v>
      </c>
      <c r="W45" s="140" t="str">
        <f t="shared" si="98"/>
        <v>Đường Nguyễn Văn Tiên</v>
      </c>
      <c r="X45" s="140" t="str">
        <f t="shared" si="98"/>
        <v xml:space="preserve"> đoạn từ Đường Đồng Khởi</v>
      </c>
      <c r="Y45" s="140" t="str">
        <f t="shared" si="99"/>
        <v xml:space="preserve"> đến Hết ranh khu dân cư Hốc Bà Thức</v>
      </c>
      <c r="Z45" s="140" t="s">
        <v>385</v>
      </c>
      <c r="AA45" s="140" t="str">
        <f t="shared" ref="AA45:AC45" si="102">AA38</f>
        <v>- Có bề rộng ≥5m, cách đường giao thông ≤600m.</v>
      </c>
      <c r="AB45" s="140" t="str">
        <f t="shared" si="102"/>
        <v>- Có bề rộng từ ≥3m đến &lt;5m, cách đường giao thông ≤400m.</v>
      </c>
      <c r="AC45" s="140">
        <f t="shared" si="102"/>
        <v>0</v>
      </c>
      <c r="AD45" s="140"/>
      <c r="AE45" s="140"/>
      <c r="AF45" s="140"/>
      <c r="AG45" s="140"/>
      <c r="AH45" s="140"/>
      <c r="AI45" s="140"/>
    </row>
    <row r="46" spans="1:35" s="36" customFormat="1" ht="94.5">
      <c r="A46" s="106">
        <f t="shared" si="4"/>
        <v>41</v>
      </c>
      <c r="B46" s="106" t="str">
        <f t="shared" si="87"/>
        <v>VT3*0,8</v>
      </c>
      <c r="C46" s="106" t="str">
        <f t="shared" si="88"/>
        <v>BH46DT_D1</v>
      </c>
      <c r="D46" s="147" t="str">
        <f>V46&amp;W46&amp;X46&amp;Y46&amp;Z46&amp;"
"&amp;AA46&amp;"
"
&amp;AB46&amp;"
"&amp;AC46</f>
        <v>Các tuyến đường giao thông không đấu nối trực tiếp và thông ra Đường Nguyễn Văn Tiên đoạn từ Đường Đồng Khởi đến Hết ranh khu dân cư Hốc Bà Thức có hiện trạng là đường nhựa, bê tông xi măng:
- Có bề rộng ≥5m, cách đường giao thông &gt;600m.
- Có bề rộng từ ≥3m đến &lt;5m, cách đường giao thông từ &gt;400m đến ≤600m.
- Có bề rộng &lt;3m, cách đường giao thông ≤200m.</v>
      </c>
      <c r="E46" s="147"/>
      <c r="F46" s="147"/>
      <c r="G46" s="143">
        <v>4800</v>
      </c>
      <c r="H46" s="143">
        <v>3400</v>
      </c>
      <c r="I46" s="143">
        <v>2900</v>
      </c>
      <c r="J46" s="144">
        <f>VLOOKUP(C46,'[1]1. MA DO'!$E$5:$AA$1933,23,0)</f>
        <v>1.1499999999999999</v>
      </c>
      <c r="K46" s="145">
        <f t="shared" si="1"/>
        <v>1.1499999999999999</v>
      </c>
      <c r="L46" s="145">
        <f t="shared" si="2"/>
        <v>1.1499999999999999</v>
      </c>
      <c r="M46" s="139">
        <f t="shared" si="89"/>
        <v>14000</v>
      </c>
      <c r="N46" s="139">
        <f t="shared" si="90"/>
        <v>7000</v>
      </c>
      <c r="O46" s="139">
        <f t="shared" si="91"/>
        <v>4200</v>
      </c>
      <c r="P46" s="139">
        <f t="shared" si="92"/>
        <v>3000</v>
      </c>
      <c r="Q46" s="140">
        <f t="shared" si="93"/>
        <v>17800</v>
      </c>
      <c r="R46" s="140">
        <f t="shared" si="94"/>
        <v>8900</v>
      </c>
      <c r="S46" s="140">
        <f t="shared" si="95"/>
        <v>5300</v>
      </c>
      <c r="T46" s="140">
        <f t="shared" si="96"/>
        <v>3800</v>
      </c>
      <c r="U46" s="140">
        <f t="shared" si="96"/>
        <v>1</v>
      </c>
      <c r="V46" s="140" t="str">
        <f t="shared" si="97"/>
        <v xml:space="preserve">Các tuyến đường giao thông không đấu nối trực tiếp và thông ra </v>
      </c>
      <c r="W46" s="140" t="str">
        <f t="shared" si="98"/>
        <v>Đường Nguyễn Văn Tiên</v>
      </c>
      <c r="X46" s="140" t="str">
        <f t="shared" si="98"/>
        <v xml:space="preserve"> đoạn từ Đường Đồng Khởi</v>
      </c>
      <c r="Y46" s="140" t="str">
        <f t="shared" si="99"/>
        <v xml:space="preserve"> đến Hết ranh khu dân cư Hốc Bà Thức</v>
      </c>
      <c r="Z46" s="140" t="s">
        <v>385</v>
      </c>
      <c r="AA46" s="140" t="str">
        <f t="shared" ref="AA46:AC46" si="103">AA39</f>
        <v>- Có bề rộng ≥5m, cách đường giao thông &gt;600m.</v>
      </c>
      <c r="AB46" s="140" t="str">
        <f t="shared" si="103"/>
        <v>- Có bề rộng từ ≥3m đến &lt;5m, cách đường giao thông từ &gt;400m đến ≤600m.</v>
      </c>
      <c r="AC46" s="140" t="str">
        <f t="shared" si="103"/>
        <v>- Có bề rộng &lt;3m, cách đường giao thông ≤200m.</v>
      </c>
      <c r="AD46" s="140"/>
      <c r="AE46" s="140"/>
      <c r="AF46" s="140"/>
      <c r="AG46" s="140"/>
      <c r="AH46" s="140"/>
      <c r="AI46" s="140"/>
    </row>
    <row r="47" spans="1:35" s="36" customFormat="1" ht="94.5">
      <c r="A47" s="106">
        <f t="shared" si="4"/>
        <v>42</v>
      </c>
      <c r="B47" s="106" t="str">
        <f t="shared" si="87"/>
        <v>VT4*0,8</v>
      </c>
      <c r="C47" s="106" t="str">
        <f t="shared" si="88"/>
        <v>BH46DT_D1</v>
      </c>
      <c r="D47" s="147" t="str">
        <f>V47&amp;W47&amp;X47&amp;Y47&amp;Z47</f>
        <v>Các tuyến đường giao thông không đấu nối trực tiếp và thông ra Đường Nguyễn Văn Tiên đoạn từ Đường Đồng Khởi đến Hết ranh khu dân cư Hốc Bà Thức có hiện trạng là đường nhựa, bê tông xi măng:
- Có bề rộng từ ≥3m đến &lt;5m, cách đường giao thông &gt;600m.
- Có bề rộng &lt;3m, cách đường giao thông &gt; 200m.</v>
      </c>
      <c r="E47" s="147"/>
      <c r="F47" s="147"/>
      <c r="G47" s="143">
        <v>3400</v>
      </c>
      <c r="H47" s="143">
        <v>2400</v>
      </c>
      <c r="I47" s="143">
        <v>2000</v>
      </c>
      <c r="J47" s="144">
        <f>VLOOKUP(C47,'[1]1. MA DO'!$E$5:$AA$1933,23,0)</f>
        <v>1.1499999999999999</v>
      </c>
      <c r="K47" s="145">
        <f t="shared" si="1"/>
        <v>1.1499999999999999</v>
      </c>
      <c r="L47" s="145">
        <f t="shared" si="2"/>
        <v>1.1499999999999999</v>
      </c>
      <c r="M47" s="139">
        <f t="shared" si="89"/>
        <v>14000</v>
      </c>
      <c r="N47" s="139">
        <f t="shared" si="90"/>
        <v>7000</v>
      </c>
      <c r="O47" s="139">
        <f t="shared" si="91"/>
        <v>4200</v>
      </c>
      <c r="P47" s="139">
        <f t="shared" si="92"/>
        <v>3000</v>
      </c>
      <c r="Q47" s="140">
        <f t="shared" si="93"/>
        <v>17800</v>
      </c>
      <c r="R47" s="140">
        <f t="shared" si="94"/>
        <v>8900</v>
      </c>
      <c r="S47" s="140">
        <f t="shared" si="95"/>
        <v>5300</v>
      </c>
      <c r="T47" s="140">
        <f t="shared" si="96"/>
        <v>3800</v>
      </c>
      <c r="U47" s="140">
        <f t="shared" si="96"/>
        <v>1</v>
      </c>
      <c r="V47" s="140" t="str">
        <f t="shared" si="97"/>
        <v xml:space="preserve">Các tuyến đường giao thông không đấu nối trực tiếp và thông ra </v>
      </c>
      <c r="W47" s="140" t="str">
        <f t="shared" si="98"/>
        <v>Đường Nguyễn Văn Tiên</v>
      </c>
      <c r="X47" s="140" t="str">
        <f t="shared" si="98"/>
        <v xml:space="preserve"> đoạn từ Đường Đồng Khởi</v>
      </c>
      <c r="Y47" s="140" t="str">
        <f t="shared" si="99"/>
        <v xml:space="preserve"> đến Hết ranh khu dân cư Hốc Bà Thức</v>
      </c>
      <c r="Z47" s="140" t="s">
        <v>387</v>
      </c>
      <c r="AA47" s="140">
        <f t="shared" ref="AA47:AC47" si="104">AA40</f>
        <v>0</v>
      </c>
      <c r="AB47" s="140">
        <f t="shared" si="104"/>
        <v>0</v>
      </c>
      <c r="AC47" s="140">
        <f t="shared" si="104"/>
        <v>0</v>
      </c>
      <c r="AD47" s="140"/>
      <c r="AE47" s="140"/>
      <c r="AF47" s="140"/>
      <c r="AG47" s="140"/>
      <c r="AH47" s="140"/>
      <c r="AI47" s="140"/>
    </row>
    <row r="48" spans="1:35" s="36" customFormat="1" ht="31.5">
      <c r="A48" s="106">
        <f t="shared" si="4"/>
        <v>43</v>
      </c>
      <c r="B48" s="106" t="str">
        <f>'Đầu vào (2)'!G43</f>
        <v>BH46DT_D2</v>
      </c>
      <c r="C48" s="106" t="str">
        <f>$B$48</f>
        <v>BH46DT_D2</v>
      </c>
      <c r="D48" s="107" t="str">
        <f>'Đầu vào (2)'!H43</f>
        <v>Đường Nguyễn Văn Tiên</v>
      </c>
      <c r="E48" s="107" t="str">
        <f>'Đầu vào (2)'!I43</f>
        <v>Khu dân cư Hốc Bà Thức</v>
      </c>
      <c r="F48" s="107" t="str">
        <f>'Đầu vào (2)'!J43</f>
        <v>Đường ranh tường rào sân bay</v>
      </c>
      <c r="G48" s="142">
        <v>12700</v>
      </c>
      <c r="H48" s="143">
        <v>8900</v>
      </c>
      <c r="I48" s="143">
        <v>7600</v>
      </c>
      <c r="J48" s="144">
        <f>VLOOKUP(C48,'[1]1. MA DO'!$E$5:$AA$1933,23,0)</f>
        <v>1.1499999999999999</v>
      </c>
      <c r="K48" s="145">
        <f t="shared" si="1"/>
        <v>1.1499999999999999</v>
      </c>
      <c r="L48" s="145">
        <f t="shared" si="2"/>
        <v>1.1499999999999999</v>
      </c>
      <c r="M48" s="139">
        <f>'Đầu vào (2)'!K43</f>
        <v>10000</v>
      </c>
      <c r="N48" s="139">
        <f>'Đầu vào (2)'!L43</f>
        <v>5000</v>
      </c>
      <c r="O48" s="139">
        <f>'Đầu vào (2)'!M43</f>
        <v>3900</v>
      </c>
      <c r="P48" s="139">
        <f>'Đầu vào (2)'!N43</f>
        <v>2600</v>
      </c>
      <c r="Q48" s="140">
        <f>VLOOKUP(B48,'[2]Giá đề xuất ODT'!$G$11:$AD$2233,21,0)</f>
        <v>12700</v>
      </c>
      <c r="R48" s="140">
        <f>VLOOKUP(B48,'[2]Giá đề xuất ODT'!$G$11:$AD$2233,22,0)</f>
        <v>6300</v>
      </c>
      <c r="S48" s="140">
        <f>VLOOKUP(B48,'[2]Giá đề xuất ODT'!$G$11:$AD$2233,23,0)</f>
        <v>4900</v>
      </c>
      <c r="T48" s="140">
        <f>VLOOKUP(B48,'[2]Giá đề xuất ODT'!$G$11:$AD$2233,24,0)</f>
        <v>3300</v>
      </c>
      <c r="U48" s="114">
        <v>2</v>
      </c>
      <c r="V48" s="140"/>
      <c r="W48" s="140" t="str">
        <f>D48</f>
        <v>Đường Nguyễn Văn Tiên</v>
      </c>
      <c r="X48" s="140" t="str">
        <f>" đoạn từ "&amp;E48</f>
        <v xml:space="preserve"> đoạn từ Khu dân cư Hốc Bà Thức</v>
      </c>
      <c r="Y48" s="140" t="str">
        <f>" đến "&amp;F48</f>
        <v xml:space="preserve"> đến Đường ranh tường rào sân bay</v>
      </c>
      <c r="Z48" s="140"/>
      <c r="AA48" s="140"/>
      <c r="AB48" s="140"/>
      <c r="AC48" s="140">
        <v>0</v>
      </c>
      <c r="AD48" s="140"/>
      <c r="AE48" s="140"/>
      <c r="AF48" s="140"/>
      <c r="AG48" s="140"/>
      <c r="AH48" s="140"/>
      <c r="AI48" s="140"/>
    </row>
    <row r="49" spans="1:35" s="36" customFormat="1" ht="78.75">
      <c r="A49" s="106">
        <f t="shared" si="4"/>
        <v>44</v>
      </c>
      <c r="B49" s="106" t="str">
        <f t="shared" ref="B49:B54" si="105">B42</f>
        <v>VT2</v>
      </c>
      <c r="C49" s="106" t="str">
        <f t="shared" ref="C49:C54" si="106">$B$48</f>
        <v>BH46DT_D2</v>
      </c>
      <c r="D49" s="147" t="str">
        <f>V49&amp;W49&amp;X49&amp;Y49&amp;Z49&amp;"
"&amp;AA49&amp;"
"
&amp;AB49</f>
        <v>Các tuyến đường giao thông đấu nối trực tiếp ra Đường Nguyễn Văn Tiên đoạn từ Khu dân cư Hốc Bà Thức đến Đường ranh tường rào sân bay có hiện trạng là đường nhựa, bê tông xi măng:
- Có bề rộng ≥5m, cách đường giao thông ≤600m.
- Có bề rộng từ ≥3m đến &lt;5m, cách đường giao thông ≤400m.</v>
      </c>
      <c r="E49" s="147"/>
      <c r="F49" s="147"/>
      <c r="G49" s="143">
        <v>6300</v>
      </c>
      <c r="H49" s="143">
        <v>4400</v>
      </c>
      <c r="I49" s="143">
        <v>3800</v>
      </c>
      <c r="J49" s="144">
        <f>VLOOKUP(C49,'[1]1. MA DO'!$E$5:$AA$1933,23,0)</f>
        <v>1.1499999999999999</v>
      </c>
      <c r="K49" s="145">
        <f t="shared" si="1"/>
        <v>1.1499999999999999</v>
      </c>
      <c r="L49" s="145">
        <f t="shared" si="2"/>
        <v>1.1499999999999999</v>
      </c>
      <c r="M49" s="139">
        <f t="shared" ref="M49:M54" si="107">M48</f>
        <v>10000</v>
      </c>
      <c r="N49" s="139">
        <f t="shared" ref="N49:N54" si="108">N48</f>
        <v>5000</v>
      </c>
      <c r="O49" s="139">
        <f t="shared" ref="O49:O54" si="109">O48</f>
        <v>3900</v>
      </c>
      <c r="P49" s="139">
        <f t="shared" ref="P49:P54" si="110">P48</f>
        <v>2600</v>
      </c>
      <c r="Q49" s="140">
        <f t="shared" ref="Q49:Q54" si="111">Q48</f>
        <v>12700</v>
      </c>
      <c r="R49" s="140">
        <f t="shared" ref="R49:R54" si="112">R48</f>
        <v>6300</v>
      </c>
      <c r="S49" s="140">
        <f t="shared" ref="S49:S54" si="113">S48</f>
        <v>4900</v>
      </c>
      <c r="T49" s="140">
        <f t="shared" ref="T49:U54" si="114">T48</f>
        <v>3300</v>
      </c>
      <c r="U49" s="140">
        <f t="shared" si="114"/>
        <v>2</v>
      </c>
      <c r="V49" s="140" t="str">
        <f t="shared" ref="V49:V54" si="115">V42</f>
        <v xml:space="preserve">Các tuyến đường giao thông đấu nối trực tiếp ra </v>
      </c>
      <c r="W49" s="140" t="str">
        <f t="shared" ref="W49:X54" si="116">W48</f>
        <v>Đường Nguyễn Văn Tiên</v>
      </c>
      <c r="X49" s="140" t="str">
        <f t="shared" si="116"/>
        <v xml:space="preserve"> đoạn từ Khu dân cư Hốc Bà Thức</v>
      </c>
      <c r="Y49" s="140" t="str">
        <f t="shared" ref="Y49:Y54" si="117">Y48</f>
        <v xml:space="preserve"> đến Đường ranh tường rào sân bay</v>
      </c>
      <c r="Z49" s="140" t="s">
        <v>385</v>
      </c>
      <c r="AA49" s="140" t="str">
        <f>AA42</f>
        <v>- Có bề rộng ≥5m, cách đường giao thông ≤600m.</v>
      </c>
      <c r="AB49" s="140" t="str">
        <f>AB42</f>
        <v>- Có bề rộng từ ≥3m đến &lt;5m, cách đường giao thông ≤400m.</v>
      </c>
      <c r="AC49" s="140">
        <f>AC42</f>
        <v>0</v>
      </c>
      <c r="AD49" s="140"/>
      <c r="AE49" s="140"/>
      <c r="AF49" s="140"/>
      <c r="AG49" s="140"/>
      <c r="AH49" s="140"/>
      <c r="AI49" s="140"/>
    </row>
    <row r="50" spans="1:35" s="36" customFormat="1" ht="78.75">
      <c r="A50" s="106">
        <f t="shared" si="4"/>
        <v>45</v>
      </c>
      <c r="B50" s="106" t="str">
        <f t="shared" si="105"/>
        <v>VT3</v>
      </c>
      <c r="C50" s="106" t="str">
        <f t="shared" si="106"/>
        <v>BH46DT_D2</v>
      </c>
      <c r="D50" s="147" t="str">
        <f>V50&amp;W50&amp;X50&amp;Y50&amp;Z50&amp;"
"&amp;AA50&amp;"
"&amp;AB50&amp;"
"&amp;AC50</f>
        <v>Các tuyến đường giao thông đấu nối trực tiếp ra Đường Nguyễn Văn Tiên đoạn từ Khu dân cư Hốc Bà Thức đến Đường ranh tường rào sân bay có hiện trạng là đường nhựa, bê tông xi măng:
- Có bề rộng ≥5m, cách đường giao thông &gt;600m.
- Có bề rộng từ ≥3m đến &lt;5m, cách đường giao thông từ &gt;400m đến ≤600m.
- Có bề rộng &lt;3m, cách đường giao thông ≤200m.</v>
      </c>
      <c r="E50" s="147"/>
      <c r="F50" s="147"/>
      <c r="G50" s="143">
        <v>4900</v>
      </c>
      <c r="H50" s="143">
        <v>3400</v>
      </c>
      <c r="I50" s="143">
        <v>2900</v>
      </c>
      <c r="J50" s="144">
        <f>VLOOKUP(C50,'[1]1. MA DO'!$E$5:$AA$1933,23,0)</f>
        <v>1.1499999999999999</v>
      </c>
      <c r="K50" s="145">
        <f t="shared" si="1"/>
        <v>1.1499999999999999</v>
      </c>
      <c r="L50" s="145">
        <f t="shared" si="2"/>
        <v>1.1499999999999999</v>
      </c>
      <c r="M50" s="139">
        <f t="shared" si="107"/>
        <v>10000</v>
      </c>
      <c r="N50" s="139">
        <f t="shared" si="108"/>
        <v>5000</v>
      </c>
      <c r="O50" s="139">
        <f t="shared" si="109"/>
        <v>3900</v>
      </c>
      <c r="P50" s="139">
        <f t="shared" si="110"/>
        <v>2600</v>
      </c>
      <c r="Q50" s="140">
        <f t="shared" si="111"/>
        <v>12700</v>
      </c>
      <c r="R50" s="140">
        <f t="shared" si="112"/>
        <v>6300</v>
      </c>
      <c r="S50" s="140">
        <f t="shared" si="113"/>
        <v>4900</v>
      </c>
      <c r="T50" s="140">
        <f t="shared" si="114"/>
        <v>3300</v>
      </c>
      <c r="U50" s="140">
        <f t="shared" si="114"/>
        <v>2</v>
      </c>
      <c r="V50" s="140" t="str">
        <f t="shared" si="115"/>
        <v xml:space="preserve">Các tuyến đường giao thông đấu nối trực tiếp ra </v>
      </c>
      <c r="W50" s="140" t="str">
        <f t="shared" si="116"/>
        <v>Đường Nguyễn Văn Tiên</v>
      </c>
      <c r="X50" s="140" t="str">
        <f t="shared" si="116"/>
        <v xml:space="preserve"> đoạn từ Khu dân cư Hốc Bà Thức</v>
      </c>
      <c r="Y50" s="140" t="str">
        <f t="shared" si="117"/>
        <v xml:space="preserve"> đến Đường ranh tường rào sân bay</v>
      </c>
      <c r="Z50" s="140" t="s">
        <v>385</v>
      </c>
      <c r="AA50" s="140" t="str">
        <f t="shared" ref="AA50:AC50" si="118">AA43</f>
        <v>- Có bề rộng ≥5m, cách đường giao thông &gt;600m.</v>
      </c>
      <c r="AB50" s="140" t="str">
        <f t="shared" si="118"/>
        <v>- Có bề rộng từ ≥3m đến &lt;5m, cách đường giao thông từ &gt;400m đến ≤600m.</v>
      </c>
      <c r="AC50" s="140" t="str">
        <f t="shared" si="118"/>
        <v>- Có bề rộng &lt;3m, cách đường giao thông ≤200m.</v>
      </c>
      <c r="AD50" s="140"/>
      <c r="AE50" s="140"/>
      <c r="AF50" s="140"/>
      <c r="AG50" s="140"/>
      <c r="AH50" s="140"/>
      <c r="AI50" s="140"/>
    </row>
    <row r="51" spans="1:35" s="36" customFormat="1" ht="94.5">
      <c r="A51" s="106">
        <f t="shared" si="4"/>
        <v>46</v>
      </c>
      <c r="B51" s="106" t="str">
        <f t="shared" si="105"/>
        <v>VT4</v>
      </c>
      <c r="C51" s="106" t="str">
        <f t="shared" si="106"/>
        <v>BH46DT_D2</v>
      </c>
      <c r="D51" s="147" t="str">
        <f>V51&amp;W51&amp;X51&amp;Y51&amp;Z51</f>
        <v>Các tuyến đường giao thông đấu nối trực tiếp ra Đường Nguyễn Văn Tiên đoạn từ Khu dân cư Hốc Bà Thức đến Đường ranh tường rào sân bay có hiện trạng là đường nhựa, bê tông xi măng:
- Có bề rộng từ ≥3m đến &lt;5m, cách đường giao thông &gt;600m.
- Có bề rộng &lt;3m, cách đường giao thông &gt;200m.</v>
      </c>
      <c r="E51" s="147"/>
      <c r="F51" s="147"/>
      <c r="G51" s="143">
        <v>3300</v>
      </c>
      <c r="H51" s="143">
        <v>2300</v>
      </c>
      <c r="I51" s="143">
        <v>2000</v>
      </c>
      <c r="J51" s="144">
        <f>VLOOKUP(C51,'[1]1. MA DO'!$E$5:$AA$1933,23,0)</f>
        <v>1.1499999999999999</v>
      </c>
      <c r="K51" s="145">
        <f t="shared" si="1"/>
        <v>1.1499999999999999</v>
      </c>
      <c r="L51" s="145">
        <f t="shared" si="2"/>
        <v>1.1499999999999999</v>
      </c>
      <c r="M51" s="139">
        <f t="shared" si="107"/>
        <v>10000</v>
      </c>
      <c r="N51" s="139">
        <f t="shared" si="108"/>
        <v>5000</v>
      </c>
      <c r="O51" s="139">
        <f t="shared" si="109"/>
        <v>3900</v>
      </c>
      <c r="P51" s="139">
        <f t="shared" si="110"/>
        <v>2600</v>
      </c>
      <c r="Q51" s="140">
        <f t="shared" si="111"/>
        <v>12700</v>
      </c>
      <c r="R51" s="140">
        <f t="shared" si="112"/>
        <v>6300</v>
      </c>
      <c r="S51" s="140">
        <f t="shared" si="113"/>
        <v>4900</v>
      </c>
      <c r="T51" s="140">
        <f t="shared" si="114"/>
        <v>3300</v>
      </c>
      <c r="U51" s="140">
        <f t="shared" si="114"/>
        <v>2</v>
      </c>
      <c r="V51" s="140" t="str">
        <f t="shared" si="115"/>
        <v xml:space="preserve">Các tuyến đường giao thông đấu nối trực tiếp ra </v>
      </c>
      <c r="W51" s="140" t="str">
        <f t="shared" si="116"/>
        <v>Đường Nguyễn Văn Tiên</v>
      </c>
      <c r="X51" s="140" t="str">
        <f t="shared" si="116"/>
        <v xml:space="preserve"> đoạn từ Khu dân cư Hốc Bà Thức</v>
      </c>
      <c r="Y51" s="140" t="str">
        <f t="shared" si="117"/>
        <v xml:space="preserve"> đến Đường ranh tường rào sân bay</v>
      </c>
      <c r="Z51" s="140" t="s">
        <v>386</v>
      </c>
      <c r="AA51" s="140">
        <f t="shared" ref="AA51:AC51" si="119">AA44</f>
        <v>0</v>
      </c>
      <c r="AB51" s="140">
        <f t="shared" si="119"/>
        <v>0</v>
      </c>
      <c r="AC51" s="140">
        <f t="shared" si="119"/>
        <v>0</v>
      </c>
      <c r="AD51" s="140"/>
      <c r="AE51" s="140"/>
      <c r="AF51" s="140"/>
      <c r="AG51" s="140"/>
      <c r="AH51" s="140"/>
      <c r="AI51" s="140"/>
    </row>
    <row r="52" spans="1:35" s="36" customFormat="1" ht="94.5">
      <c r="A52" s="106">
        <f t="shared" si="4"/>
        <v>47</v>
      </c>
      <c r="B52" s="106" t="str">
        <f t="shared" si="105"/>
        <v>VT2*0,8</v>
      </c>
      <c r="C52" s="106" t="str">
        <f t="shared" si="106"/>
        <v>BH46DT_D2</v>
      </c>
      <c r="D52" s="147" t="str">
        <f>V52&amp;W52&amp;X52&amp;Y52&amp;Z52&amp;"
"&amp;AA52&amp;"
"
&amp;AB52</f>
        <v>Các tuyến đường giao thông không đấu nối trực tiếp và thông ra Đường Nguyễn Văn Tiên đoạn từ Khu dân cư Hốc Bà Thức đến Đường ranh tường rào sân bay có hiện trạng là đường nhựa, bê tông xi măng:
- Có bề rộng ≥5m, cách đường giao thông ≤600m.
- Có bề rộng từ ≥3m đến &lt;5m, cách đường giao thông ≤400m.</v>
      </c>
      <c r="E52" s="147"/>
      <c r="F52" s="147"/>
      <c r="G52" s="143">
        <v>5700</v>
      </c>
      <c r="H52" s="143">
        <v>4000</v>
      </c>
      <c r="I52" s="143">
        <v>3400</v>
      </c>
      <c r="J52" s="144">
        <f>VLOOKUP(C52,'[1]1. MA DO'!$E$5:$AA$1933,23,0)</f>
        <v>1.1499999999999999</v>
      </c>
      <c r="K52" s="145">
        <f t="shared" si="1"/>
        <v>1.1499999999999999</v>
      </c>
      <c r="L52" s="145">
        <f t="shared" si="2"/>
        <v>1.1499999999999999</v>
      </c>
      <c r="M52" s="139">
        <f t="shared" si="107"/>
        <v>10000</v>
      </c>
      <c r="N52" s="139">
        <f t="shared" si="108"/>
        <v>5000</v>
      </c>
      <c r="O52" s="139">
        <f t="shared" si="109"/>
        <v>3900</v>
      </c>
      <c r="P52" s="139">
        <f t="shared" si="110"/>
        <v>2600</v>
      </c>
      <c r="Q52" s="140">
        <f t="shared" si="111"/>
        <v>12700</v>
      </c>
      <c r="R52" s="140">
        <f t="shared" si="112"/>
        <v>6300</v>
      </c>
      <c r="S52" s="140">
        <f t="shared" si="113"/>
        <v>4900</v>
      </c>
      <c r="T52" s="140">
        <f t="shared" si="114"/>
        <v>3300</v>
      </c>
      <c r="U52" s="140">
        <f t="shared" si="114"/>
        <v>2</v>
      </c>
      <c r="V52" s="140" t="str">
        <f t="shared" si="115"/>
        <v xml:space="preserve">Các tuyến đường giao thông không đấu nối trực tiếp và thông ra </v>
      </c>
      <c r="W52" s="140" t="str">
        <f t="shared" si="116"/>
        <v>Đường Nguyễn Văn Tiên</v>
      </c>
      <c r="X52" s="140" t="str">
        <f t="shared" si="116"/>
        <v xml:space="preserve"> đoạn từ Khu dân cư Hốc Bà Thức</v>
      </c>
      <c r="Y52" s="140" t="str">
        <f t="shared" si="117"/>
        <v xml:space="preserve"> đến Đường ranh tường rào sân bay</v>
      </c>
      <c r="Z52" s="140" t="s">
        <v>385</v>
      </c>
      <c r="AA52" s="140" t="str">
        <f t="shared" ref="AA52:AC52" si="120">AA45</f>
        <v>- Có bề rộng ≥5m, cách đường giao thông ≤600m.</v>
      </c>
      <c r="AB52" s="140" t="str">
        <f t="shared" si="120"/>
        <v>- Có bề rộng từ ≥3m đến &lt;5m, cách đường giao thông ≤400m.</v>
      </c>
      <c r="AC52" s="140">
        <f t="shared" si="120"/>
        <v>0</v>
      </c>
      <c r="AD52" s="140"/>
      <c r="AE52" s="140"/>
      <c r="AF52" s="140"/>
      <c r="AG52" s="140"/>
      <c r="AH52" s="140"/>
      <c r="AI52" s="140"/>
    </row>
    <row r="53" spans="1:35" s="36" customFormat="1" ht="94.5">
      <c r="A53" s="106">
        <f t="shared" si="4"/>
        <v>48</v>
      </c>
      <c r="B53" s="106" t="str">
        <f t="shared" si="105"/>
        <v>VT3*0,8</v>
      </c>
      <c r="C53" s="106" t="str">
        <f t="shared" si="106"/>
        <v>BH46DT_D2</v>
      </c>
      <c r="D53" s="147" t="str">
        <f>V53&amp;W53&amp;X53&amp;Y53&amp;Z53&amp;"
"&amp;AA53&amp;"
"
&amp;AB53&amp;"
"&amp;AC53</f>
        <v>Các tuyến đường giao thông không đấu nối trực tiếp và thông ra Đường Nguyễn Văn Tiên đoạn từ Khu dân cư Hốc Bà Thức đến Đường ranh tường rào sân bay có hiện trạng là đường nhựa, bê tông xi măng:
- Có bề rộng ≥5m, cách đường giao thông &gt;600m.
- Có bề rộng từ ≥3m đến &lt;5m, cách đường giao thông từ &gt;400m đến ≤600m.
- Có bề rộng &lt;3m, cách đường giao thông ≤200m.</v>
      </c>
      <c r="E53" s="147"/>
      <c r="F53" s="147"/>
      <c r="G53" s="143">
        <v>4400</v>
      </c>
      <c r="H53" s="143">
        <v>3100</v>
      </c>
      <c r="I53" s="143">
        <v>2600</v>
      </c>
      <c r="J53" s="144">
        <f>VLOOKUP(C53,'[1]1. MA DO'!$E$5:$AA$1933,23,0)</f>
        <v>1.1499999999999999</v>
      </c>
      <c r="K53" s="145">
        <f t="shared" si="1"/>
        <v>1.1499999999999999</v>
      </c>
      <c r="L53" s="145">
        <f t="shared" si="2"/>
        <v>1.1499999999999999</v>
      </c>
      <c r="M53" s="139">
        <f t="shared" si="107"/>
        <v>10000</v>
      </c>
      <c r="N53" s="139">
        <f t="shared" si="108"/>
        <v>5000</v>
      </c>
      <c r="O53" s="139">
        <f t="shared" si="109"/>
        <v>3900</v>
      </c>
      <c r="P53" s="139">
        <f t="shared" si="110"/>
        <v>2600</v>
      </c>
      <c r="Q53" s="140">
        <f t="shared" si="111"/>
        <v>12700</v>
      </c>
      <c r="R53" s="140">
        <f t="shared" si="112"/>
        <v>6300</v>
      </c>
      <c r="S53" s="140">
        <f t="shared" si="113"/>
        <v>4900</v>
      </c>
      <c r="T53" s="140">
        <f t="shared" si="114"/>
        <v>3300</v>
      </c>
      <c r="U53" s="140">
        <f t="shared" si="114"/>
        <v>2</v>
      </c>
      <c r="V53" s="140" t="str">
        <f t="shared" si="115"/>
        <v xml:space="preserve">Các tuyến đường giao thông không đấu nối trực tiếp và thông ra </v>
      </c>
      <c r="W53" s="140" t="str">
        <f t="shared" si="116"/>
        <v>Đường Nguyễn Văn Tiên</v>
      </c>
      <c r="X53" s="140" t="str">
        <f t="shared" si="116"/>
        <v xml:space="preserve"> đoạn từ Khu dân cư Hốc Bà Thức</v>
      </c>
      <c r="Y53" s="140" t="str">
        <f t="shared" si="117"/>
        <v xml:space="preserve"> đến Đường ranh tường rào sân bay</v>
      </c>
      <c r="Z53" s="140" t="s">
        <v>385</v>
      </c>
      <c r="AA53" s="140" t="str">
        <f t="shared" ref="AA53:AC53" si="121">AA46</f>
        <v>- Có bề rộng ≥5m, cách đường giao thông &gt;600m.</v>
      </c>
      <c r="AB53" s="140" t="str">
        <f t="shared" si="121"/>
        <v>- Có bề rộng từ ≥3m đến &lt;5m, cách đường giao thông từ &gt;400m đến ≤600m.</v>
      </c>
      <c r="AC53" s="140" t="str">
        <f t="shared" si="121"/>
        <v>- Có bề rộng &lt;3m, cách đường giao thông ≤200m.</v>
      </c>
      <c r="AD53" s="140"/>
      <c r="AE53" s="140"/>
      <c r="AF53" s="140"/>
      <c r="AG53" s="140"/>
      <c r="AH53" s="140"/>
      <c r="AI53" s="140"/>
    </row>
    <row r="54" spans="1:35" s="36" customFormat="1" ht="94.5">
      <c r="A54" s="106">
        <f t="shared" si="4"/>
        <v>49</v>
      </c>
      <c r="B54" s="106" t="str">
        <f t="shared" si="105"/>
        <v>VT4*0,8</v>
      </c>
      <c r="C54" s="106" t="str">
        <f t="shared" si="106"/>
        <v>BH46DT_D2</v>
      </c>
      <c r="D54" s="147" t="str">
        <f>V54&amp;W54&amp;X54&amp;Y54&amp;Z54</f>
        <v>Các tuyến đường giao thông không đấu nối trực tiếp và thông ra Đường Nguyễn Văn Tiên đoạn từ Khu dân cư Hốc Bà Thức đến Đường ranh tường rào sân bay có hiện trạng là đường nhựa, bê tông xi măng:
- Có bề rộng từ ≥3m đến &lt;5m, cách đường giao thông &gt;600m.
- Có bề rộng &lt;3m, cách đường giao thông &gt; 200m.</v>
      </c>
      <c r="E54" s="147"/>
      <c r="F54" s="147"/>
      <c r="G54" s="143">
        <v>3000</v>
      </c>
      <c r="H54" s="143">
        <v>2100</v>
      </c>
      <c r="I54" s="143">
        <v>1800</v>
      </c>
      <c r="J54" s="144">
        <f>VLOOKUP(C54,'[1]1. MA DO'!$E$5:$AA$1933,23,0)</f>
        <v>1.1499999999999999</v>
      </c>
      <c r="K54" s="145">
        <f t="shared" si="1"/>
        <v>1.1499999999999999</v>
      </c>
      <c r="L54" s="145">
        <f t="shared" si="2"/>
        <v>1.1499999999999999</v>
      </c>
      <c r="M54" s="139">
        <f t="shared" si="107"/>
        <v>10000</v>
      </c>
      <c r="N54" s="139">
        <f t="shared" si="108"/>
        <v>5000</v>
      </c>
      <c r="O54" s="139">
        <f t="shared" si="109"/>
        <v>3900</v>
      </c>
      <c r="P54" s="139">
        <f t="shared" si="110"/>
        <v>2600</v>
      </c>
      <c r="Q54" s="140">
        <f t="shared" si="111"/>
        <v>12700</v>
      </c>
      <c r="R54" s="140">
        <f t="shared" si="112"/>
        <v>6300</v>
      </c>
      <c r="S54" s="140">
        <f t="shared" si="113"/>
        <v>4900</v>
      </c>
      <c r="T54" s="140">
        <f t="shared" si="114"/>
        <v>3300</v>
      </c>
      <c r="U54" s="140">
        <f t="shared" si="114"/>
        <v>2</v>
      </c>
      <c r="V54" s="140" t="str">
        <f t="shared" si="115"/>
        <v xml:space="preserve">Các tuyến đường giao thông không đấu nối trực tiếp và thông ra </v>
      </c>
      <c r="W54" s="140" t="str">
        <f t="shared" si="116"/>
        <v>Đường Nguyễn Văn Tiên</v>
      </c>
      <c r="X54" s="140" t="str">
        <f t="shared" si="116"/>
        <v xml:space="preserve"> đoạn từ Khu dân cư Hốc Bà Thức</v>
      </c>
      <c r="Y54" s="140" t="str">
        <f t="shared" si="117"/>
        <v xml:space="preserve"> đến Đường ranh tường rào sân bay</v>
      </c>
      <c r="Z54" s="140" t="s">
        <v>387</v>
      </c>
      <c r="AA54" s="140">
        <f t="shared" ref="AA54:AC54" si="122">AA47</f>
        <v>0</v>
      </c>
      <c r="AB54" s="140">
        <f t="shared" si="122"/>
        <v>0</v>
      </c>
      <c r="AC54" s="140">
        <f t="shared" si="122"/>
        <v>0</v>
      </c>
      <c r="AD54" s="140"/>
      <c r="AE54" s="140"/>
      <c r="AF54" s="140"/>
      <c r="AG54" s="140"/>
      <c r="AH54" s="140"/>
      <c r="AI54" s="140"/>
    </row>
    <row r="55" spans="1:35" s="36" customFormat="1" ht="47.25">
      <c r="A55" s="106">
        <f t="shared" si="4"/>
        <v>50</v>
      </c>
      <c r="B55" s="106" t="str">
        <f>'Đầu vào (2)'!G50</f>
        <v>BH34DT</v>
      </c>
      <c r="C55" s="106" t="str">
        <f>$B$55</f>
        <v>BH34DT</v>
      </c>
      <c r="D55" s="107" t="str">
        <f>'Đầu vào (2)'!H50</f>
        <v>Đường Trần Công An thuộc phường Tân Triều</v>
      </c>
      <c r="E55" s="107"/>
      <c r="F55" s="107"/>
      <c r="G55" s="142">
        <v>27900</v>
      </c>
      <c r="H55" s="143">
        <v>19500</v>
      </c>
      <c r="I55" s="143">
        <v>16700</v>
      </c>
      <c r="J55" s="144">
        <f>VLOOKUP(C55,'[1]1. MA DO'!$E$5:$AA$1933,23,0)</f>
        <v>1.1299999999999999</v>
      </c>
      <c r="K55" s="145">
        <f t="shared" si="1"/>
        <v>1.1299999999999999</v>
      </c>
      <c r="L55" s="145">
        <f t="shared" si="2"/>
        <v>1.1299999999999999</v>
      </c>
      <c r="M55" s="139">
        <f>'Đầu vào (2)'!K50</f>
        <v>22000</v>
      </c>
      <c r="N55" s="139">
        <f>'Đầu vào (2)'!L50</f>
        <v>13000</v>
      </c>
      <c r="O55" s="139">
        <f>'Đầu vào (2)'!M50</f>
        <v>5900</v>
      </c>
      <c r="P55" s="139">
        <f>'Đầu vào (2)'!N50</f>
        <v>3900</v>
      </c>
      <c r="Q55" s="140">
        <f>VLOOKUP(B55,'[2]Giá đề xuất ODT'!$G$11:$AD$2233,21,0)</f>
        <v>27900</v>
      </c>
      <c r="R55" s="140">
        <f>VLOOKUP(B55,'[2]Giá đề xuất ODT'!$G$11:$AD$2233,22,0)</f>
        <v>16500</v>
      </c>
      <c r="S55" s="140">
        <f>VLOOKUP(B55,'[2]Giá đề xuất ODT'!$G$11:$AD$2233,23,0)</f>
        <v>7500</v>
      </c>
      <c r="T55" s="140">
        <f>VLOOKUP(B55,'[2]Giá đề xuất ODT'!$G$11:$AD$2233,24,0)</f>
        <v>4900</v>
      </c>
      <c r="U55" s="140">
        <v>1</v>
      </c>
      <c r="V55" s="140"/>
      <c r="W55" s="140" t="str">
        <f>D55</f>
        <v>Đường Trần Công An thuộc phường Tân Triều</v>
      </c>
      <c r="X55" s="140"/>
      <c r="Y55" s="140"/>
      <c r="Z55" s="140"/>
      <c r="AA55" s="140"/>
      <c r="AB55" s="140"/>
      <c r="AC55" s="140">
        <v>0</v>
      </c>
      <c r="AD55" s="140"/>
      <c r="AE55" s="140"/>
      <c r="AF55" s="140"/>
      <c r="AG55" s="140"/>
      <c r="AH55" s="140"/>
      <c r="AI55" s="140"/>
    </row>
    <row r="56" spans="1:35" s="36" customFormat="1" ht="78.75">
      <c r="A56" s="106">
        <f t="shared" si="4"/>
        <v>51</v>
      </c>
      <c r="B56" s="106" t="str">
        <f t="shared" ref="B56:B61" si="123">B49</f>
        <v>VT2</v>
      </c>
      <c r="C56" s="106" t="str">
        <f t="shared" ref="C56:C61" si="124">$B$55</f>
        <v>BH34DT</v>
      </c>
      <c r="D56" s="147" t="str">
        <f>V56&amp;W56&amp;X56&amp;Y56&amp;Z56&amp;"
"&amp;AA56&amp;"
"
&amp;AB56</f>
        <v>Các tuyến đường giao thông đấu nối trực tiếp ra Đường Trần Công An thuộc phường Tân Triều có hiện trạng là đường nhựa, bê tông xi măng:
- Có bề rộng ≥5m, cách đường giao thông ≤600m.
- Có bề rộng từ ≥3m đến &lt;5m, cách đường giao thông ≤400m.</v>
      </c>
      <c r="E56" s="147"/>
      <c r="F56" s="147"/>
      <c r="G56" s="143">
        <v>16500</v>
      </c>
      <c r="H56" s="143">
        <v>11600</v>
      </c>
      <c r="I56" s="143">
        <v>9900</v>
      </c>
      <c r="J56" s="144">
        <f>VLOOKUP(C56,'[1]1. MA DO'!$E$5:$AA$1933,23,0)</f>
        <v>1.1299999999999999</v>
      </c>
      <c r="K56" s="145">
        <f t="shared" si="1"/>
        <v>1.1299999999999999</v>
      </c>
      <c r="L56" s="145">
        <f t="shared" si="2"/>
        <v>1.1299999999999999</v>
      </c>
      <c r="M56" s="139">
        <f t="shared" ref="M56:M61" si="125">M55</f>
        <v>22000</v>
      </c>
      <c r="N56" s="139">
        <f t="shared" ref="N56:N61" si="126">N55</f>
        <v>13000</v>
      </c>
      <c r="O56" s="139">
        <f t="shared" ref="O56:O61" si="127">O55</f>
        <v>5900</v>
      </c>
      <c r="P56" s="139">
        <f t="shared" ref="P56:P61" si="128">P55</f>
        <v>3900</v>
      </c>
      <c r="Q56" s="140">
        <f t="shared" ref="Q56:Q61" si="129">Q55</f>
        <v>27900</v>
      </c>
      <c r="R56" s="140">
        <f t="shared" ref="R56:R61" si="130">R55</f>
        <v>16500</v>
      </c>
      <c r="S56" s="140">
        <f t="shared" ref="S56:S61" si="131">S55</f>
        <v>7500</v>
      </c>
      <c r="T56" s="140">
        <f t="shared" ref="T56:U61" si="132">T55</f>
        <v>4900</v>
      </c>
      <c r="U56" s="140">
        <f t="shared" si="132"/>
        <v>1</v>
      </c>
      <c r="V56" s="140" t="str">
        <f t="shared" ref="V56:V61" si="133">V49</f>
        <v xml:space="preserve">Các tuyến đường giao thông đấu nối trực tiếp ra </v>
      </c>
      <c r="W56" s="140" t="str">
        <f t="shared" ref="W56:W61" si="134">W55</f>
        <v>Đường Trần Công An thuộc phường Tân Triều</v>
      </c>
      <c r="X56" s="140"/>
      <c r="Y56" s="140"/>
      <c r="Z56" s="140" t="s">
        <v>385</v>
      </c>
      <c r="AA56" s="140" t="str">
        <f>AA49</f>
        <v>- Có bề rộng ≥5m, cách đường giao thông ≤600m.</v>
      </c>
      <c r="AB56" s="140" t="str">
        <f>AB49</f>
        <v>- Có bề rộng từ ≥3m đến &lt;5m, cách đường giao thông ≤400m.</v>
      </c>
      <c r="AC56" s="140">
        <f>AC49</f>
        <v>0</v>
      </c>
      <c r="AD56" s="140"/>
      <c r="AE56" s="140"/>
      <c r="AF56" s="140"/>
      <c r="AG56" s="140"/>
      <c r="AH56" s="140"/>
      <c r="AI56" s="140"/>
    </row>
    <row r="57" spans="1:35" s="36" customFormat="1" ht="78.75">
      <c r="A57" s="106">
        <f t="shared" si="4"/>
        <v>52</v>
      </c>
      <c r="B57" s="106" t="str">
        <f t="shared" si="123"/>
        <v>VT3</v>
      </c>
      <c r="C57" s="106" t="str">
        <f t="shared" si="124"/>
        <v>BH34DT</v>
      </c>
      <c r="D57" s="147" t="str">
        <f>V57&amp;W57&amp;X57&amp;Y57&amp;Z57&amp;"
"&amp;AA57&amp;"
"&amp;AB57&amp;"
"&amp;AC57</f>
        <v>Các tuyến đường giao thông đấu nối trực tiếp ra Đường Trần Công An thuộc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E57" s="147"/>
      <c r="F57" s="147"/>
      <c r="G57" s="143">
        <v>7500</v>
      </c>
      <c r="H57" s="143">
        <v>5300</v>
      </c>
      <c r="I57" s="143">
        <v>4500</v>
      </c>
      <c r="J57" s="144">
        <f>VLOOKUP(C57,'[1]1. MA DO'!$E$5:$AA$1933,23,0)</f>
        <v>1.1299999999999999</v>
      </c>
      <c r="K57" s="145">
        <f t="shared" si="1"/>
        <v>1.1299999999999999</v>
      </c>
      <c r="L57" s="145">
        <f t="shared" si="2"/>
        <v>1.1299999999999999</v>
      </c>
      <c r="M57" s="139">
        <f t="shared" si="125"/>
        <v>22000</v>
      </c>
      <c r="N57" s="139">
        <f t="shared" si="126"/>
        <v>13000</v>
      </c>
      <c r="O57" s="139">
        <f t="shared" si="127"/>
        <v>5900</v>
      </c>
      <c r="P57" s="139">
        <f t="shared" si="128"/>
        <v>3900</v>
      </c>
      <c r="Q57" s="140">
        <f t="shared" si="129"/>
        <v>27900</v>
      </c>
      <c r="R57" s="140">
        <f t="shared" si="130"/>
        <v>16500</v>
      </c>
      <c r="S57" s="140">
        <f t="shared" si="131"/>
        <v>7500</v>
      </c>
      <c r="T57" s="140">
        <f t="shared" si="132"/>
        <v>4900</v>
      </c>
      <c r="U57" s="140">
        <f t="shared" si="132"/>
        <v>1</v>
      </c>
      <c r="V57" s="140" t="str">
        <f t="shared" si="133"/>
        <v xml:space="preserve">Các tuyến đường giao thông đấu nối trực tiếp ra </v>
      </c>
      <c r="W57" s="140" t="str">
        <f t="shared" si="134"/>
        <v>Đường Trần Công An thuộc phường Tân Triều</v>
      </c>
      <c r="X57" s="140"/>
      <c r="Y57" s="140"/>
      <c r="Z57" s="140" t="s">
        <v>385</v>
      </c>
      <c r="AA57" s="140" t="str">
        <f t="shared" ref="AA57:AC57" si="135">AA50</f>
        <v>- Có bề rộng ≥5m, cách đường giao thông &gt;600m.</v>
      </c>
      <c r="AB57" s="140" t="str">
        <f t="shared" si="135"/>
        <v>- Có bề rộng từ ≥3m đến &lt;5m, cách đường giao thông từ &gt;400m đến ≤600m.</v>
      </c>
      <c r="AC57" s="140" t="str">
        <f t="shared" si="135"/>
        <v>- Có bề rộng &lt;3m, cách đường giao thông ≤200m.</v>
      </c>
      <c r="AD57" s="140"/>
      <c r="AE57" s="140"/>
      <c r="AF57" s="140"/>
      <c r="AG57" s="140"/>
      <c r="AH57" s="140"/>
      <c r="AI57" s="140"/>
    </row>
    <row r="58" spans="1:35" s="36" customFormat="1" ht="94.5">
      <c r="A58" s="106">
        <f t="shared" si="4"/>
        <v>53</v>
      </c>
      <c r="B58" s="106" t="str">
        <f t="shared" si="123"/>
        <v>VT4</v>
      </c>
      <c r="C58" s="106" t="str">
        <f t="shared" si="124"/>
        <v>BH34DT</v>
      </c>
      <c r="D58" s="147" t="str">
        <f>V58&amp;W58&amp;X58&amp;Y58&amp;Z58</f>
        <v>Các tuyến đường giao thông đấu nối trực tiếp ra Đường Trần Công An thuộc phường Tân Triều có hiện trạng là đường nhựa, bê tông xi măng:
- Có bề rộng từ ≥3m đến &lt;5m, cách đường giao thông &gt;600m.
- Có bề rộng &lt;3m, cách đường giao thông &gt;200m.</v>
      </c>
      <c r="E58" s="147"/>
      <c r="F58" s="147"/>
      <c r="G58" s="143">
        <v>4900</v>
      </c>
      <c r="H58" s="143">
        <v>3400</v>
      </c>
      <c r="I58" s="143">
        <v>2900</v>
      </c>
      <c r="J58" s="144">
        <f>VLOOKUP(C58,'[1]1. MA DO'!$E$5:$AA$1933,23,0)</f>
        <v>1.1299999999999999</v>
      </c>
      <c r="K58" s="145">
        <f t="shared" si="1"/>
        <v>1.1299999999999999</v>
      </c>
      <c r="L58" s="145">
        <f t="shared" si="2"/>
        <v>1.1299999999999999</v>
      </c>
      <c r="M58" s="139">
        <f t="shared" si="125"/>
        <v>22000</v>
      </c>
      <c r="N58" s="139">
        <f t="shared" si="126"/>
        <v>13000</v>
      </c>
      <c r="O58" s="139">
        <f t="shared" si="127"/>
        <v>5900</v>
      </c>
      <c r="P58" s="139">
        <f t="shared" si="128"/>
        <v>3900</v>
      </c>
      <c r="Q58" s="140">
        <f t="shared" si="129"/>
        <v>27900</v>
      </c>
      <c r="R58" s="140">
        <f t="shared" si="130"/>
        <v>16500</v>
      </c>
      <c r="S58" s="140">
        <f t="shared" si="131"/>
        <v>7500</v>
      </c>
      <c r="T58" s="140">
        <f t="shared" si="132"/>
        <v>4900</v>
      </c>
      <c r="U58" s="140">
        <f t="shared" si="132"/>
        <v>1</v>
      </c>
      <c r="V58" s="140" t="str">
        <f t="shared" si="133"/>
        <v xml:space="preserve">Các tuyến đường giao thông đấu nối trực tiếp ra </v>
      </c>
      <c r="W58" s="140" t="str">
        <f t="shared" si="134"/>
        <v>Đường Trần Công An thuộc phường Tân Triều</v>
      </c>
      <c r="X58" s="140"/>
      <c r="Y58" s="140"/>
      <c r="Z58" s="140" t="s">
        <v>386</v>
      </c>
      <c r="AA58" s="140">
        <f t="shared" ref="AA58:AC58" si="136">AA51</f>
        <v>0</v>
      </c>
      <c r="AB58" s="140">
        <f t="shared" si="136"/>
        <v>0</v>
      </c>
      <c r="AC58" s="140">
        <f t="shared" si="136"/>
        <v>0</v>
      </c>
      <c r="AD58" s="140"/>
      <c r="AE58" s="140"/>
      <c r="AF58" s="140"/>
      <c r="AG58" s="140"/>
      <c r="AH58" s="140"/>
      <c r="AI58" s="140"/>
    </row>
    <row r="59" spans="1:35" s="36" customFormat="1" ht="94.5">
      <c r="A59" s="106">
        <f t="shared" si="4"/>
        <v>54</v>
      </c>
      <c r="B59" s="106" t="str">
        <f t="shared" si="123"/>
        <v>VT2*0,8</v>
      </c>
      <c r="C59" s="106" t="str">
        <f t="shared" si="124"/>
        <v>BH34DT</v>
      </c>
      <c r="D59" s="147" t="str">
        <f>V59&amp;W59&amp;X59&amp;Y59&amp;Z59&amp;"
"&amp;AA59&amp;"
"
&amp;AB59</f>
        <v>Các tuyến đường giao thông không đấu nối trực tiếp và thông ra Đường Trần Công An thuộc phường Tân Triều có hiện trạng là đường nhựa, bê tông xi măng:
- Có bề rộng ≥5m, cách đường giao thông ≤600m.
- Có bề rộng từ ≥3m đến &lt;5m, cách đường giao thông ≤400m.</v>
      </c>
      <c r="E59" s="147"/>
      <c r="F59" s="147"/>
      <c r="G59" s="143">
        <v>14900</v>
      </c>
      <c r="H59" s="143">
        <v>10400</v>
      </c>
      <c r="I59" s="143">
        <v>8900</v>
      </c>
      <c r="J59" s="144">
        <f>VLOOKUP(C59,'[1]1. MA DO'!$E$5:$AA$1933,23,0)</f>
        <v>1.1299999999999999</v>
      </c>
      <c r="K59" s="145">
        <f t="shared" si="1"/>
        <v>1.1299999999999999</v>
      </c>
      <c r="L59" s="145">
        <f t="shared" si="2"/>
        <v>1.1299999999999999</v>
      </c>
      <c r="M59" s="139">
        <f t="shared" si="125"/>
        <v>22000</v>
      </c>
      <c r="N59" s="139">
        <f t="shared" si="126"/>
        <v>13000</v>
      </c>
      <c r="O59" s="139">
        <f t="shared" si="127"/>
        <v>5900</v>
      </c>
      <c r="P59" s="139">
        <f t="shared" si="128"/>
        <v>3900</v>
      </c>
      <c r="Q59" s="140">
        <f t="shared" si="129"/>
        <v>27900</v>
      </c>
      <c r="R59" s="140">
        <f t="shared" si="130"/>
        <v>16500</v>
      </c>
      <c r="S59" s="140">
        <f t="shared" si="131"/>
        <v>7500</v>
      </c>
      <c r="T59" s="140">
        <f t="shared" si="132"/>
        <v>4900</v>
      </c>
      <c r="U59" s="140">
        <f t="shared" si="132"/>
        <v>1</v>
      </c>
      <c r="V59" s="140" t="str">
        <f t="shared" si="133"/>
        <v xml:space="preserve">Các tuyến đường giao thông không đấu nối trực tiếp và thông ra </v>
      </c>
      <c r="W59" s="140" t="str">
        <f t="shared" si="134"/>
        <v>Đường Trần Công An thuộc phường Tân Triều</v>
      </c>
      <c r="X59" s="140"/>
      <c r="Y59" s="140"/>
      <c r="Z59" s="140" t="s">
        <v>385</v>
      </c>
      <c r="AA59" s="140" t="str">
        <f t="shared" ref="AA59:AC59" si="137">AA52</f>
        <v>- Có bề rộng ≥5m, cách đường giao thông ≤600m.</v>
      </c>
      <c r="AB59" s="140" t="str">
        <f t="shared" si="137"/>
        <v>- Có bề rộng từ ≥3m đến &lt;5m, cách đường giao thông ≤400m.</v>
      </c>
      <c r="AC59" s="140">
        <f t="shared" si="137"/>
        <v>0</v>
      </c>
      <c r="AD59" s="140"/>
      <c r="AE59" s="140"/>
      <c r="AF59" s="140"/>
      <c r="AG59" s="140"/>
      <c r="AH59" s="140"/>
      <c r="AI59" s="140"/>
    </row>
    <row r="60" spans="1:35" s="36" customFormat="1" ht="94.5">
      <c r="A60" s="106">
        <f t="shared" si="4"/>
        <v>55</v>
      </c>
      <c r="B60" s="106" t="str">
        <f t="shared" si="123"/>
        <v>VT3*0,8</v>
      </c>
      <c r="C60" s="106" t="str">
        <f t="shared" si="124"/>
        <v>BH34DT</v>
      </c>
      <c r="D60" s="147" t="str">
        <f>V60&amp;W60&amp;X60&amp;Y60&amp;Z60&amp;"
"&amp;AA60&amp;"
"
&amp;AB60&amp;"
"&amp;AC60</f>
        <v>Các tuyến đường giao thông không đấu nối trực tiếp và thông ra Đường Trần Công An thuộc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E60" s="147"/>
      <c r="F60" s="147"/>
      <c r="G60" s="143">
        <v>6800</v>
      </c>
      <c r="H60" s="143">
        <v>4800</v>
      </c>
      <c r="I60" s="143">
        <v>4100</v>
      </c>
      <c r="J60" s="144">
        <f>VLOOKUP(C60,'[1]1. MA DO'!$E$5:$AA$1933,23,0)</f>
        <v>1.1299999999999999</v>
      </c>
      <c r="K60" s="145">
        <f t="shared" si="1"/>
        <v>1.1299999999999999</v>
      </c>
      <c r="L60" s="145">
        <f t="shared" si="2"/>
        <v>1.1299999999999999</v>
      </c>
      <c r="M60" s="139">
        <f t="shared" si="125"/>
        <v>22000</v>
      </c>
      <c r="N60" s="139">
        <f t="shared" si="126"/>
        <v>13000</v>
      </c>
      <c r="O60" s="139">
        <f t="shared" si="127"/>
        <v>5900</v>
      </c>
      <c r="P60" s="139">
        <f t="shared" si="128"/>
        <v>3900</v>
      </c>
      <c r="Q60" s="140">
        <f t="shared" si="129"/>
        <v>27900</v>
      </c>
      <c r="R60" s="140">
        <f t="shared" si="130"/>
        <v>16500</v>
      </c>
      <c r="S60" s="140">
        <f t="shared" si="131"/>
        <v>7500</v>
      </c>
      <c r="T60" s="140">
        <f t="shared" si="132"/>
        <v>4900</v>
      </c>
      <c r="U60" s="140">
        <f t="shared" si="132"/>
        <v>1</v>
      </c>
      <c r="V60" s="140" t="str">
        <f t="shared" si="133"/>
        <v xml:space="preserve">Các tuyến đường giao thông không đấu nối trực tiếp và thông ra </v>
      </c>
      <c r="W60" s="140" t="str">
        <f t="shared" si="134"/>
        <v>Đường Trần Công An thuộc phường Tân Triều</v>
      </c>
      <c r="X60" s="140"/>
      <c r="Y60" s="140"/>
      <c r="Z60" s="140" t="s">
        <v>385</v>
      </c>
      <c r="AA60" s="140" t="str">
        <f t="shared" ref="AA60:AC60" si="138">AA53</f>
        <v>- Có bề rộng ≥5m, cách đường giao thông &gt;600m.</v>
      </c>
      <c r="AB60" s="140" t="str">
        <f t="shared" si="138"/>
        <v>- Có bề rộng từ ≥3m đến &lt;5m, cách đường giao thông từ &gt;400m đến ≤600m.</v>
      </c>
      <c r="AC60" s="140" t="str">
        <f t="shared" si="138"/>
        <v>- Có bề rộng &lt;3m, cách đường giao thông ≤200m.</v>
      </c>
      <c r="AD60" s="140"/>
      <c r="AE60" s="140"/>
      <c r="AF60" s="140"/>
      <c r="AG60" s="140"/>
      <c r="AH60" s="140"/>
      <c r="AI60" s="140"/>
    </row>
    <row r="61" spans="1:35" s="36" customFormat="1" ht="94.5">
      <c r="A61" s="106">
        <f t="shared" si="4"/>
        <v>56</v>
      </c>
      <c r="B61" s="106" t="str">
        <f t="shared" si="123"/>
        <v>VT4*0,8</v>
      </c>
      <c r="C61" s="106" t="str">
        <f t="shared" si="124"/>
        <v>BH34DT</v>
      </c>
      <c r="D61" s="147" t="str">
        <f>V61&amp;W61&amp;X61&amp;Y61&amp;Z61</f>
        <v>Các tuyến đường giao thông không đấu nối trực tiếp và thông ra Đường Trần Công An thuộc phường Tân Triều có hiện trạng là đường nhựa, bê tông xi măng:
- Có bề rộng từ ≥3m đến &lt;5m, cách đường giao thông &gt;600m.
- Có bề rộng &lt;3m, cách đường giao thông &gt; 200m.</v>
      </c>
      <c r="E61" s="147"/>
      <c r="F61" s="147"/>
      <c r="G61" s="143">
        <v>4400</v>
      </c>
      <c r="H61" s="143">
        <v>3100</v>
      </c>
      <c r="I61" s="143">
        <v>2600</v>
      </c>
      <c r="J61" s="144">
        <f>VLOOKUP(C61,'[1]1. MA DO'!$E$5:$AA$1933,23,0)</f>
        <v>1.1299999999999999</v>
      </c>
      <c r="K61" s="145">
        <f t="shared" si="1"/>
        <v>1.1299999999999999</v>
      </c>
      <c r="L61" s="145">
        <f t="shared" si="2"/>
        <v>1.1299999999999999</v>
      </c>
      <c r="M61" s="139">
        <f t="shared" si="125"/>
        <v>22000</v>
      </c>
      <c r="N61" s="139">
        <f t="shared" si="126"/>
        <v>13000</v>
      </c>
      <c r="O61" s="139">
        <f t="shared" si="127"/>
        <v>5900</v>
      </c>
      <c r="P61" s="139">
        <f t="shared" si="128"/>
        <v>3900</v>
      </c>
      <c r="Q61" s="140">
        <f t="shared" si="129"/>
        <v>27900</v>
      </c>
      <c r="R61" s="140">
        <f t="shared" si="130"/>
        <v>16500</v>
      </c>
      <c r="S61" s="140">
        <f t="shared" si="131"/>
        <v>7500</v>
      </c>
      <c r="T61" s="140">
        <f t="shared" si="132"/>
        <v>4900</v>
      </c>
      <c r="U61" s="140">
        <f t="shared" si="132"/>
        <v>1</v>
      </c>
      <c r="V61" s="140" t="str">
        <f t="shared" si="133"/>
        <v xml:space="preserve">Các tuyến đường giao thông không đấu nối trực tiếp và thông ra </v>
      </c>
      <c r="W61" s="140" t="str">
        <f t="shared" si="134"/>
        <v>Đường Trần Công An thuộc phường Tân Triều</v>
      </c>
      <c r="X61" s="140"/>
      <c r="Y61" s="140"/>
      <c r="Z61" s="140" t="s">
        <v>387</v>
      </c>
      <c r="AA61" s="140">
        <f t="shared" ref="AA61:AC61" si="139">AA54</f>
        <v>0</v>
      </c>
      <c r="AB61" s="140">
        <f t="shared" si="139"/>
        <v>0</v>
      </c>
      <c r="AC61" s="140">
        <f t="shared" si="139"/>
        <v>0</v>
      </c>
      <c r="AD61" s="140"/>
      <c r="AE61" s="140"/>
      <c r="AF61" s="140"/>
      <c r="AG61" s="140"/>
      <c r="AH61" s="140"/>
      <c r="AI61" s="140"/>
    </row>
    <row r="62" spans="1:35" s="36" customFormat="1" ht="31.5">
      <c r="A62" s="106">
        <f t="shared" si="4"/>
        <v>57</v>
      </c>
      <c r="B62" s="106" t="str">
        <f>'Đầu vào (2)'!G57</f>
        <v>BH44DT_D1</v>
      </c>
      <c r="C62" s="106" t="str">
        <f>$B$62</f>
        <v>BH44DT_D1</v>
      </c>
      <c r="D62" s="107" t="str">
        <f>'Đầu vào (2)'!H57</f>
        <v>Đường Lương Văn Nho</v>
      </c>
      <c r="E62" s="107" t="str">
        <f>'Đầu vào (2)'!I57</f>
        <v>Đường Nguyễn Ái Quốc</v>
      </c>
      <c r="F62" s="107" t="str">
        <f>'Đầu vào (2)'!J57</f>
        <v>Đường vào cư xá Tỉnh đội</v>
      </c>
      <c r="G62" s="142">
        <v>24100</v>
      </c>
      <c r="H62" s="143">
        <v>16900</v>
      </c>
      <c r="I62" s="143">
        <v>14500</v>
      </c>
      <c r="J62" s="144">
        <f>VLOOKUP(C62,'[1]1. MA DO'!$E$5:$AA$1933,23,0)</f>
        <v>1.1499999999999999</v>
      </c>
      <c r="K62" s="145">
        <f t="shared" si="1"/>
        <v>1.1499999999999999</v>
      </c>
      <c r="L62" s="145">
        <f t="shared" si="2"/>
        <v>1.1499999999999999</v>
      </c>
      <c r="M62" s="139">
        <f>'Đầu vào (2)'!K57</f>
        <v>19000</v>
      </c>
      <c r="N62" s="139">
        <f>'Đầu vào (2)'!L57</f>
        <v>9000</v>
      </c>
      <c r="O62" s="139">
        <f>'Đầu vào (2)'!M57</f>
        <v>5900</v>
      </c>
      <c r="P62" s="139">
        <f>'Đầu vào (2)'!N57</f>
        <v>3900</v>
      </c>
      <c r="Q62" s="140">
        <f>VLOOKUP(B62,'[2]Giá đề xuất ODT'!$G$11:$AD$2233,21,0)</f>
        <v>24100</v>
      </c>
      <c r="R62" s="140">
        <f>VLOOKUP(B62,'[2]Giá đề xuất ODT'!$G$11:$AD$2233,22,0)</f>
        <v>11400</v>
      </c>
      <c r="S62" s="140">
        <f>VLOOKUP(B62,'[2]Giá đề xuất ODT'!$G$11:$AD$2233,23,0)</f>
        <v>7500</v>
      </c>
      <c r="T62" s="140">
        <f>VLOOKUP(B62,'[2]Giá đề xuất ODT'!$G$11:$AD$2233,24,0)</f>
        <v>4900</v>
      </c>
      <c r="U62" s="140">
        <v>1</v>
      </c>
      <c r="V62" s="140"/>
      <c r="W62" s="140" t="str">
        <f>D62</f>
        <v>Đường Lương Văn Nho</v>
      </c>
      <c r="X62" s="140" t="str">
        <f>" đoạn từ "&amp;E62</f>
        <v xml:space="preserve"> đoạn từ Đường Nguyễn Ái Quốc</v>
      </c>
      <c r="Y62" s="140" t="str">
        <f>" đến "&amp;F62</f>
        <v xml:space="preserve"> đến Đường vào cư xá Tỉnh đội</v>
      </c>
      <c r="Z62" s="140"/>
      <c r="AA62" s="140"/>
      <c r="AB62" s="140"/>
      <c r="AC62" s="140">
        <v>0</v>
      </c>
      <c r="AD62" s="140"/>
      <c r="AE62" s="140"/>
      <c r="AF62" s="140"/>
      <c r="AG62" s="140"/>
      <c r="AH62" s="140"/>
      <c r="AI62" s="140"/>
    </row>
    <row r="63" spans="1:35" s="36" customFormat="1" ht="78.75">
      <c r="A63" s="106">
        <f t="shared" si="4"/>
        <v>58</v>
      </c>
      <c r="B63" s="106" t="str">
        <f t="shared" ref="B63:B68" si="140">B56</f>
        <v>VT2</v>
      </c>
      <c r="C63" s="106" t="str">
        <f t="shared" ref="C63:C68" si="141">$B$62</f>
        <v>BH44DT_D1</v>
      </c>
      <c r="D63" s="147" t="str">
        <f>V63&amp;W63&amp;X63&amp;Y63&amp;Z63&amp;"
"&amp;AA63&amp;"
"
&amp;AB63</f>
        <v>Các tuyến đường giao thông đấu nối trực tiếp ra Đường Lương Văn Nho đoạn từ Đường Nguyễn Ái Quốc đến Đường vào cư xá Tỉnh đội có hiện trạng là đường nhựa, bê tông xi măng:
- Có bề rộng ≥5m, cách đường giao thông ≤600m.
- Có bề rộng từ ≥3m đến &lt;5m, cách đường giao thông ≤400m.</v>
      </c>
      <c r="E63" s="147"/>
      <c r="F63" s="147"/>
      <c r="G63" s="143">
        <v>11400</v>
      </c>
      <c r="H63" s="143">
        <v>8000</v>
      </c>
      <c r="I63" s="143">
        <v>6800</v>
      </c>
      <c r="J63" s="144">
        <f>VLOOKUP(C63,'[1]1. MA DO'!$E$5:$AA$1933,23,0)</f>
        <v>1.1499999999999999</v>
      </c>
      <c r="K63" s="145">
        <f t="shared" si="1"/>
        <v>1.1499999999999999</v>
      </c>
      <c r="L63" s="145">
        <f t="shared" si="2"/>
        <v>1.1499999999999999</v>
      </c>
      <c r="M63" s="139">
        <f t="shared" ref="M63:M68" si="142">M62</f>
        <v>19000</v>
      </c>
      <c r="N63" s="139">
        <f t="shared" ref="N63:N68" si="143">N62</f>
        <v>9000</v>
      </c>
      <c r="O63" s="139">
        <f t="shared" ref="O63:O68" si="144">O62</f>
        <v>5900</v>
      </c>
      <c r="P63" s="139">
        <f t="shared" ref="P63:P68" si="145">P62</f>
        <v>3900</v>
      </c>
      <c r="Q63" s="140">
        <f t="shared" ref="Q63:Q68" si="146">Q62</f>
        <v>24100</v>
      </c>
      <c r="R63" s="140">
        <f t="shared" ref="R63:R68" si="147">R62</f>
        <v>11400</v>
      </c>
      <c r="S63" s="140">
        <f t="shared" ref="S63:S68" si="148">S62</f>
        <v>7500</v>
      </c>
      <c r="T63" s="140">
        <f t="shared" ref="T63:U68" si="149">T62</f>
        <v>4900</v>
      </c>
      <c r="U63" s="140">
        <f t="shared" si="149"/>
        <v>1</v>
      </c>
      <c r="V63" s="140" t="str">
        <f t="shared" ref="V63:V68" si="150">V56</f>
        <v xml:space="preserve">Các tuyến đường giao thông đấu nối trực tiếp ra </v>
      </c>
      <c r="W63" s="140" t="str">
        <f t="shared" ref="W63:X68" si="151">W62</f>
        <v>Đường Lương Văn Nho</v>
      </c>
      <c r="X63" s="140" t="str">
        <f t="shared" si="151"/>
        <v xml:space="preserve"> đoạn từ Đường Nguyễn Ái Quốc</v>
      </c>
      <c r="Y63" s="140" t="str">
        <f t="shared" ref="Y63:Y68" si="152">Y62</f>
        <v xml:space="preserve"> đến Đường vào cư xá Tỉnh đội</v>
      </c>
      <c r="Z63" s="140" t="s">
        <v>385</v>
      </c>
      <c r="AA63" s="140" t="str">
        <f>AA56</f>
        <v>- Có bề rộng ≥5m, cách đường giao thông ≤600m.</v>
      </c>
      <c r="AB63" s="140" t="str">
        <f>AB56</f>
        <v>- Có bề rộng từ ≥3m đến &lt;5m, cách đường giao thông ≤400m.</v>
      </c>
      <c r="AC63" s="140">
        <f>AC56</f>
        <v>0</v>
      </c>
      <c r="AD63" s="140"/>
      <c r="AE63" s="140"/>
      <c r="AF63" s="140"/>
      <c r="AG63" s="140"/>
      <c r="AH63" s="140"/>
      <c r="AI63" s="140"/>
    </row>
    <row r="64" spans="1:35" s="36" customFormat="1" ht="78.75">
      <c r="A64" s="106">
        <f t="shared" si="4"/>
        <v>59</v>
      </c>
      <c r="B64" s="106" t="str">
        <f t="shared" si="140"/>
        <v>VT3</v>
      </c>
      <c r="C64" s="106" t="str">
        <f t="shared" si="141"/>
        <v>BH44DT_D1</v>
      </c>
      <c r="D64" s="147" t="str">
        <f>V64&amp;W64&amp;X64&amp;Y64&amp;Z64&amp;"
"&amp;AA64&amp;"
"&amp;AB64&amp;"
"&amp;AC64</f>
        <v>Các tuyến đường giao thông đấu nối trực tiếp ra Đường Lương Văn Nho đoạn từ Đường Nguyễn Ái Quốc đến Đường vào cư xá Tỉnh đội có hiện trạng là đường nhựa, bê tông xi măng:
- Có bề rộng ≥5m, cách đường giao thông &gt;600m.
- Có bề rộng từ ≥3m đến &lt;5m, cách đường giao thông từ &gt;400m đến ≤600m.
- Có bề rộng &lt;3m, cách đường giao thông ≤200m.</v>
      </c>
      <c r="E64" s="147"/>
      <c r="F64" s="147"/>
      <c r="G64" s="143">
        <v>7500</v>
      </c>
      <c r="H64" s="143">
        <v>5300</v>
      </c>
      <c r="I64" s="143">
        <v>4500</v>
      </c>
      <c r="J64" s="144">
        <f>VLOOKUP(C64,'[1]1. MA DO'!$E$5:$AA$1933,23,0)</f>
        <v>1.1499999999999999</v>
      </c>
      <c r="K64" s="145">
        <f t="shared" si="1"/>
        <v>1.1499999999999999</v>
      </c>
      <c r="L64" s="145">
        <f t="shared" si="2"/>
        <v>1.1499999999999999</v>
      </c>
      <c r="M64" s="139">
        <f t="shared" si="142"/>
        <v>19000</v>
      </c>
      <c r="N64" s="139">
        <f t="shared" si="143"/>
        <v>9000</v>
      </c>
      <c r="O64" s="139">
        <f t="shared" si="144"/>
        <v>5900</v>
      </c>
      <c r="P64" s="139">
        <f t="shared" si="145"/>
        <v>3900</v>
      </c>
      <c r="Q64" s="140">
        <f t="shared" si="146"/>
        <v>24100</v>
      </c>
      <c r="R64" s="140">
        <f t="shared" si="147"/>
        <v>11400</v>
      </c>
      <c r="S64" s="140">
        <f t="shared" si="148"/>
        <v>7500</v>
      </c>
      <c r="T64" s="140">
        <f t="shared" si="149"/>
        <v>4900</v>
      </c>
      <c r="U64" s="140">
        <f t="shared" si="149"/>
        <v>1</v>
      </c>
      <c r="V64" s="140" t="str">
        <f t="shared" si="150"/>
        <v xml:space="preserve">Các tuyến đường giao thông đấu nối trực tiếp ra </v>
      </c>
      <c r="W64" s="140" t="str">
        <f t="shared" si="151"/>
        <v>Đường Lương Văn Nho</v>
      </c>
      <c r="X64" s="140" t="str">
        <f t="shared" si="151"/>
        <v xml:space="preserve"> đoạn từ Đường Nguyễn Ái Quốc</v>
      </c>
      <c r="Y64" s="140" t="str">
        <f t="shared" si="152"/>
        <v xml:space="preserve"> đến Đường vào cư xá Tỉnh đội</v>
      </c>
      <c r="Z64" s="140" t="s">
        <v>385</v>
      </c>
      <c r="AA64" s="140" t="str">
        <f t="shared" ref="AA64:AC64" si="153">AA57</f>
        <v>- Có bề rộng ≥5m, cách đường giao thông &gt;600m.</v>
      </c>
      <c r="AB64" s="140" t="str">
        <f t="shared" si="153"/>
        <v>- Có bề rộng từ ≥3m đến &lt;5m, cách đường giao thông từ &gt;400m đến ≤600m.</v>
      </c>
      <c r="AC64" s="140" t="str">
        <f t="shared" si="153"/>
        <v>- Có bề rộng &lt;3m, cách đường giao thông ≤200m.</v>
      </c>
      <c r="AD64" s="140"/>
      <c r="AE64" s="140"/>
      <c r="AF64" s="140"/>
      <c r="AG64" s="140"/>
      <c r="AH64" s="140"/>
      <c r="AI64" s="140"/>
    </row>
    <row r="65" spans="1:35" s="36" customFormat="1" ht="94.5">
      <c r="A65" s="106">
        <f t="shared" si="4"/>
        <v>60</v>
      </c>
      <c r="B65" s="106" t="str">
        <f t="shared" si="140"/>
        <v>VT4</v>
      </c>
      <c r="C65" s="106" t="str">
        <f t="shared" si="141"/>
        <v>BH44DT_D1</v>
      </c>
      <c r="D65" s="147" t="str">
        <f>V65&amp;W65&amp;X65&amp;Y65&amp;Z65</f>
        <v>Các tuyến đường giao thông đấu nối trực tiếp ra Đường Lương Văn Nho đoạn từ Đường Nguyễn Ái Quốc đến Đường vào cư xá Tỉnh đội có hiện trạng là đường nhựa, bê tông xi măng:
- Có bề rộng từ ≥3m đến &lt;5m, cách đường giao thông &gt;600m.
- Có bề rộng &lt;3m, cách đường giao thông &gt;200m.</v>
      </c>
      <c r="E65" s="147"/>
      <c r="F65" s="147"/>
      <c r="G65" s="143">
        <v>4900</v>
      </c>
      <c r="H65" s="143">
        <v>3400</v>
      </c>
      <c r="I65" s="143">
        <v>2900</v>
      </c>
      <c r="J65" s="144">
        <f>VLOOKUP(C65,'[1]1. MA DO'!$E$5:$AA$1933,23,0)</f>
        <v>1.1499999999999999</v>
      </c>
      <c r="K65" s="145">
        <f t="shared" si="1"/>
        <v>1.1499999999999999</v>
      </c>
      <c r="L65" s="145">
        <f t="shared" si="2"/>
        <v>1.1499999999999999</v>
      </c>
      <c r="M65" s="139">
        <f t="shared" si="142"/>
        <v>19000</v>
      </c>
      <c r="N65" s="139">
        <f t="shared" si="143"/>
        <v>9000</v>
      </c>
      <c r="O65" s="139">
        <f t="shared" si="144"/>
        <v>5900</v>
      </c>
      <c r="P65" s="139">
        <f t="shared" si="145"/>
        <v>3900</v>
      </c>
      <c r="Q65" s="140">
        <f t="shared" si="146"/>
        <v>24100</v>
      </c>
      <c r="R65" s="140">
        <f t="shared" si="147"/>
        <v>11400</v>
      </c>
      <c r="S65" s="140">
        <f t="shared" si="148"/>
        <v>7500</v>
      </c>
      <c r="T65" s="140">
        <f t="shared" si="149"/>
        <v>4900</v>
      </c>
      <c r="U65" s="140">
        <f t="shared" si="149"/>
        <v>1</v>
      </c>
      <c r="V65" s="140" t="str">
        <f t="shared" si="150"/>
        <v xml:space="preserve">Các tuyến đường giao thông đấu nối trực tiếp ra </v>
      </c>
      <c r="W65" s="140" t="str">
        <f t="shared" si="151"/>
        <v>Đường Lương Văn Nho</v>
      </c>
      <c r="X65" s="140" t="str">
        <f t="shared" si="151"/>
        <v xml:space="preserve"> đoạn từ Đường Nguyễn Ái Quốc</v>
      </c>
      <c r="Y65" s="140" t="str">
        <f t="shared" si="152"/>
        <v xml:space="preserve"> đến Đường vào cư xá Tỉnh đội</v>
      </c>
      <c r="Z65" s="140" t="s">
        <v>386</v>
      </c>
      <c r="AA65" s="140">
        <f t="shared" ref="AA65:AC65" si="154">AA58</f>
        <v>0</v>
      </c>
      <c r="AB65" s="140">
        <f t="shared" si="154"/>
        <v>0</v>
      </c>
      <c r="AC65" s="140">
        <f t="shared" si="154"/>
        <v>0</v>
      </c>
      <c r="AD65" s="140"/>
      <c r="AE65" s="140"/>
      <c r="AF65" s="140"/>
      <c r="AG65" s="140"/>
      <c r="AH65" s="140"/>
      <c r="AI65" s="140"/>
    </row>
    <row r="66" spans="1:35" s="36" customFormat="1" ht="94.5">
      <c r="A66" s="106">
        <f t="shared" si="4"/>
        <v>61</v>
      </c>
      <c r="B66" s="106" t="str">
        <f t="shared" si="140"/>
        <v>VT2*0,8</v>
      </c>
      <c r="C66" s="106" t="str">
        <f t="shared" si="141"/>
        <v>BH44DT_D1</v>
      </c>
      <c r="D66" s="147" t="str">
        <f>V66&amp;W66&amp;X66&amp;Y66&amp;Z66&amp;"
"&amp;AA66&amp;"
"
&amp;AB66</f>
        <v>Các tuyến đường giao thông không đấu nối trực tiếp và thông ra Đường Lương Văn Nho đoạn từ Đường Nguyễn Ái Quốc đến Đường vào cư xá Tỉnh đội có hiện trạng là đường nhựa, bê tông xi măng:
- Có bề rộng ≥5m, cách đường giao thông ≤600m.
- Có bề rộng từ ≥3m đến &lt;5m, cách đường giao thông ≤400m.</v>
      </c>
      <c r="E66" s="147"/>
      <c r="F66" s="147"/>
      <c r="G66" s="143">
        <v>10300</v>
      </c>
      <c r="H66" s="143">
        <v>7200</v>
      </c>
      <c r="I66" s="143">
        <v>6200</v>
      </c>
      <c r="J66" s="144">
        <f>VLOOKUP(C66,'[1]1. MA DO'!$E$5:$AA$1933,23,0)</f>
        <v>1.1499999999999999</v>
      </c>
      <c r="K66" s="145">
        <f t="shared" si="1"/>
        <v>1.1499999999999999</v>
      </c>
      <c r="L66" s="145">
        <f t="shared" si="2"/>
        <v>1.1499999999999999</v>
      </c>
      <c r="M66" s="139">
        <f t="shared" si="142"/>
        <v>19000</v>
      </c>
      <c r="N66" s="139">
        <f t="shared" si="143"/>
        <v>9000</v>
      </c>
      <c r="O66" s="139">
        <f t="shared" si="144"/>
        <v>5900</v>
      </c>
      <c r="P66" s="139">
        <f t="shared" si="145"/>
        <v>3900</v>
      </c>
      <c r="Q66" s="140">
        <f t="shared" si="146"/>
        <v>24100</v>
      </c>
      <c r="R66" s="140">
        <f t="shared" si="147"/>
        <v>11400</v>
      </c>
      <c r="S66" s="140">
        <f t="shared" si="148"/>
        <v>7500</v>
      </c>
      <c r="T66" s="140">
        <f t="shared" si="149"/>
        <v>4900</v>
      </c>
      <c r="U66" s="140">
        <f t="shared" si="149"/>
        <v>1</v>
      </c>
      <c r="V66" s="140" t="str">
        <f t="shared" si="150"/>
        <v xml:space="preserve">Các tuyến đường giao thông không đấu nối trực tiếp và thông ra </v>
      </c>
      <c r="W66" s="140" t="str">
        <f t="shared" si="151"/>
        <v>Đường Lương Văn Nho</v>
      </c>
      <c r="X66" s="140" t="str">
        <f t="shared" si="151"/>
        <v xml:space="preserve"> đoạn từ Đường Nguyễn Ái Quốc</v>
      </c>
      <c r="Y66" s="140" t="str">
        <f t="shared" si="152"/>
        <v xml:space="preserve"> đến Đường vào cư xá Tỉnh đội</v>
      </c>
      <c r="Z66" s="140" t="s">
        <v>385</v>
      </c>
      <c r="AA66" s="140" t="str">
        <f t="shared" ref="AA66:AC66" si="155">AA59</f>
        <v>- Có bề rộng ≥5m, cách đường giao thông ≤600m.</v>
      </c>
      <c r="AB66" s="140" t="str">
        <f t="shared" si="155"/>
        <v>- Có bề rộng từ ≥3m đến &lt;5m, cách đường giao thông ≤400m.</v>
      </c>
      <c r="AC66" s="140">
        <f t="shared" si="155"/>
        <v>0</v>
      </c>
      <c r="AD66" s="140"/>
      <c r="AE66" s="140"/>
      <c r="AF66" s="140"/>
      <c r="AG66" s="140"/>
      <c r="AH66" s="140"/>
      <c r="AI66" s="140"/>
    </row>
    <row r="67" spans="1:35" s="36" customFormat="1" ht="94.5">
      <c r="A67" s="106">
        <f t="shared" si="4"/>
        <v>62</v>
      </c>
      <c r="B67" s="106" t="str">
        <f t="shared" si="140"/>
        <v>VT3*0,8</v>
      </c>
      <c r="C67" s="106" t="str">
        <f t="shared" si="141"/>
        <v>BH44DT_D1</v>
      </c>
      <c r="D67" s="147" t="str">
        <f>V67&amp;W67&amp;X67&amp;Y67&amp;Z67&amp;"
"&amp;AA67&amp;"
"
&amp;AB67&amp;"
"&amp;AC67</f>
        <v>Các tuyến đường giao thông không đấu nối trực tiếp và thông ra Đường Lương Văn Nho đoạn từ Đường Nguyễn Ái Quốc đến Đường vào cư xá Tỉnh đội có hiện trạng là đường nhựa, bê tông xi măng:
- Có bề rộng ≥5m, cách đường giao thông &gt;600m.
- Có bề rộng từ ≥3m đến &lt;5m, cách đường giao thông từ &gt;400m đến ≤600m.
- Có bề rộng &lt;3m, cách đường giao thông ≤200m.</v>
      </c>
      <c r="E67" s="147"/>
      <c r="F67" s="147"/>
      <c r="G67" s="143">
        <v>6800</v>
      </c>
      <c r="H67" s="143">
        <v>4800</v>
      </c>
      <c r="I67" s="143">
        <v>4100</v>
      </c>
      <c r="J67" s="144">
        <f>VLOOKUP(C67,'[1]1. MA DO'!$E$5:$AA$1933,23,0)</f>
        <v>1.1499999999999999</v>
      </c>
      <c r="K67" s="145">
        <f t="shared" si="1"/>
        <v>1.1499999999999999</v>
      </c>
      <c r="L67" s="145">
        <f t="shared" si="2"/>
        <v>1.1499999999999999</v>
      </c>
      <c r="M67" s="139">
        <f t="shared" si="142"/>
        <v>19000</v>
      </c>
      <c r="N67" s="139">
        <f t="shared" si="143"/>
        <v>9000</v>
      </c>
      <c r="O67" s="139">
        <f t="shared" si="144"/>
        <v>5900</v>
      </c>
      <c r="P67" s="139">
        <f t="shared" si="145"/>
        <v>3900</v>
      </c>
      <c r="Q67" s="140">
        <f t="shared" si="146"/>
        <v>24100</v>
      </c>
      <c r="R67" s="140">
        <f t="shared" si="147"/>
        <v>11400</v>
      </c>
      <c r="S67" s="140">
        <f t="shared" si="148"/>
        <v>7500</v>
      </c>
      <c r="T67" s="140">
        <f t="shared" si="149"/>
        <v>4900</v>
      </c>
      <c r="U67" s="140">
        <f t="shared" si="149"/>
        <v>1</v>
      </c>
      <c r="V67" s="140" t="str">
        <f t="shared" si="150"/>
        <v xml:space="preserve">Các tuyến đường giao thông không đấu nối trực tiếp và thông ra </v>
      </c>
      <c r="W67" s="140" t="str">
        <f t="shared" si="151"/>
        <v>Đường Lương Văn Nho</v>
      </c>
      <c r="X67" s="140" t="str">
        <f t="shared" si="151"/>
        <v xml:space="preserve"> đoạn từ Đường Nguyễn Ái Quốc</v>
      </c>
      <c r="Y67" s="140" t="str">
        <f t="shared" si="152"/>
        <v xml:space="preserve"> đến Đường vào cư xá Tỉnh đội</v>
      </c>
      <c r="Z67" s="140" t="s">
        <v>385</v>
      </c>
      <c r="AA67" s="140" t="str">
        <f t="shared" ref="AA67:AC67" si="156">AA60</f>
        <v>- Có bề rộng ≥5m, cách đường giao thông &gt;600m.</v>
      </c>
      <c r="AB67" s="140" t="str">
        <f t="shared" si="156"/>
        <v>- Có bề rộng từ ≥3m đến &lt;5m, cách đường giao thông từ &gt;400m đến ≤600m.</v>
      </c>
      <c r="AC67" s="140" t="str">
        <f t="shared" si="156"/>
        <v>- Có bề rộng &lt;3m, cách đường giao thông ≤200m.</v>
      </c>
      <c r="AD67" s="140"/>
      <c r="AE67" s="140"/>
      <c r="AF67" s="140"/>
      <c r="AG67" s="140"/>
      <c r="AH67" s="140"/>
      <c r="AI67" s="140"/>
    </row>
    <row r="68" spans="1:35" s="36" customFormat="1" ht="94.5">
      <c r="A68" s="106">
        <f t="shared" si="4"/>
        <v>63</v>
      </c>
      <c r="B68" s="106" t="str">
        <f t="shared" si="140"/>
        <v>VT4*0,8</v>
      </c>
      <c r="C68" s="106" t="str">
        <f t="shared" si="141"/>
        <v>BH44DT_D1</v>
      </c>
      <c r="D68" s="147" t="str">
        <f>V68&amp;W68&amp;X68&amp;Y68&amp;Z68</f>
        <v>Các tuyến đường giao thông không đấu nối trực tiếp và thông ra Đường Lương Văn Nho đoạn từ Đường Nguyễn Ái Quốc đến Đường vào cư xá Tỉnh đội có hiện trạng là đường nhựa, bê tông xi măng:
- Có bề rộng từ ≥3m đến &lt;5m, cách đường giao thông &gt;600m.
- Có bề rộng &lt;3m, cách đường giao thông &gt; 200m.</v>
      </c>
      <c r="E68" s="147"/>
      <c r="F68" s="147"/>
      <c r="G68" s="143">
        <v>4400</v>
      </c>
      <c r="H68" s="143">
        <v>3100</v>
      </c>
      <c r="I68" s="143">
        <v>2600</v>
      </c>
      <c r="J68" s="144">
        <f>VLOOKUP(C68,'[1]1. MA DO'!$E$5:$AA$1933,23,0)</f>
        <v>1.1499999999999999</v>
      </c>
      <c r="K68" s="145">
        <f t="shared" si="1"/>
        <v>1.1499999999999999</v>
      </c>
      <c r="L68" s="145">
        <f t="shared" si="2"/>
        <v>1.1499999999999999</v>
      </c>
      <c r="M68" s="139">
        <f t="shared" si="142"/>
        <v>19000</v>
      </c>
      <c r="N68" s="139">
        <f t="shared" si="143"/>
        <v>9000</v>
      </c>
      <c r="O68" s="139">
        <f t="shared" si="144"/>
        <v>5900</v>
      </c>
      <c r="P68" s="139">
        <f t="shared" si="145"/>
        <v>3900</v>
      </c>
      <c r="Q68" s="140">
        <f t="shared" si="146"/>
        <v>24100</v>
      </c>
      <c r="R68" s="140">
        <f t="shared" si="147"/>
        <v>11400</v>
      </c>
      <c r="S68" s="140">
        <f t="shared" si="148"/>
        <v>7500</v>
      </c>
      <c r="T68" s="140">
        <f t="shared" si="149"/>
        <v>4900</v>
      </c>
      <c r="U68" s="140">
        <f t="shared" si="149"/>
        <v>1</v>
      </c>
      <c r="V68" s="140" t="str">
        <f t="shared" si="150"/>
        <v xml:space="preserve">Các tuyến đường giao thông không đấu nối trực tiếp và thông ra </v>
      </c>
      <c r="W68" s="140" t="str">
        <f t="shared" si="151"/>
        <v>Đường Lương Văn Nho</v>
      </c>
      <c r="X68" s="140" t="str">
        <f t="shared" si="151"/>
        <v xml:space="preserve"> đoạn từ Đường Nguyễn Ái Quốc</v>
      </c>
      <c r="Y68" s="140" t="str">
        <f t="shared" si="152"/>
        <v xml:space="preserve"> đến Đường vào cư xá Tỉnh đội</v>
      </c>
      <c r="Z68" s="140" t="s">
        <v>387</v>
      </c>
      <c r="AA68" s="140">
        <f t="shared" ref="AA68:AC68" si="157">AA61</f>
        <v>0</v>
      </c>
      <c r="AB68" s="140">
        <f t="shared" si="157"/>
        <v>0</v>
      </c>
      <c r="AC68" s="140">
        <f t="shared" si="157"/>
        <v>0</v>
      </c>
      <c r="AD68" s="140"/>
      <c r="AE68" s="140"/>
      <c r="AF68" s="140"/>
      <c r="AG68" s="140"/>
      <c r="AH68" s="140"/>
      <c r="AI68" s="140"/>
    </row>
    <row r="69" spans="1:35" s="17" customFormat="1" ht="31.5">
      <c r="A69" s="106">
        <f t="shared" si="4"/>
        <v>64</v>
      </c>
      <c r="B69" s="106" t="str">
        <f>'Đầu vào (2)'!G64</f>
        <v>BH44DT_D2</v>
      </c>
      <c r="C69" s="106" t="str">
        <f>$B$69</f>
        <v>BH44DT_D2</v>
      </c>
      <c r="D69" s="107" t="str">
        <f>'Đầu vào (2)'!H64</f>
        <v>Đường Lương Văn Nho</v>
      </c>
      <c r="E69" s="107" t="str">
        <f>'Đầu vào (2)'!I64</f>
        <v>Đường vào cư xá Tỉnh đội</v>
      </c>
      <c r="F69" s="107" t="str">
        <f>'Đầu vào (2)'!J64</f>
        <v>Ngã rẽ giáp đường Hồ Hòa</v>
      </c>
      <c r="G69" s="142">
        <v>21600</v>
      </c>
      <c r="H69" s="143">
        <v>15100</v>
      </c>
      <c r="I69" s="143">
        <v>13000</v>
      </c>
      <c r="J69" s="144">
        <f>VLOOKUP(C69,'[1]1. MA DO'!$E$5:$AA$1933,23,0)</f>
        <v>1.1499999999999999</v>
      </c>
      <c r="K69" s="145">
        <f t="shared" si="1"/>
        <v>1.1499999999999999</v>
      </c>
      <c r="L69" s="145">
        <f t="shared" si="2"/>
        <v>1.1499999999999999</v>
      </c>
      <c r="M69" s="139">
        <f>'Đầu vào (2)'!K64</f>
        <v>17000</v>
      </c>
      <c r="N69" s="139">
        <f>'Đầu vào (2)'!L64</f>
        <v>8000</v>
      </c>
      <c r="O69" s="139">
        <f>'Đầu vào (2)'!M64</f>
        <v>5200</v>
      </c>
      <c r="P69" s="139">
        <f>'Đầu vào (2)'!N64</f>
        <v>3500</v>
      </c>
      <c r="Q69" s="140">
        <f>VLOOKUP(B69,'[2]Giá đề xuất ODT'!$G$11:$AD$2233,21,0)</f>
        <v>21600</v>
      </c>
      <c r="R69" s="140">
        <f>VLOOKUP(B69,'[2]Giá đề xuất ODT'!$G$11:$AD$2233,22,0)</f>
        <v>10200</v>
      </c>
      <c r="S69" s="140">
        <f>VLOOKUP(B69,'[2]Giá đề xuất ODT'!$G$11:$AD$2233,23,0)</f>
        <v>6600</v>
      </c>
      <c r="T69" s="140">
        <f>VLOOKUP(B69,'[2]Giá đề xuất ODT'!$G$11:$AD$2233,24,0)</f>
        <v>4400</v>
      </c>
      <c r="U69" s="140">
        <v>1</v>
      </c>
      <c r="V69" s="140"/>
      <c r="W69" s="140" t="str">
        <f>D69</f>
        <v>Đường Lương Văn Nho</v>
      </c>
      <c r="X69" s="140" t="str">
        <f>" đoạn từ "&amp;E69</f>
        <v xml:space="preserve"> đoạn từ Đường vào cư xá Tỉnh đội</v>
      </c>
      <c r="Y69" s="140" t="str">
        <f>" đến "&amp;F69</f>
        <v xml:space="preserve"> đến Ngã rẽ giáp đường Hồ Hòa</v>
      </c>
      <c r="Z69" s="140"/>
      <c r="AA69" s="140"/>
      <c r="AB69" s="140"/>
      <c r="AC69" s="140">
        <v>0</v>
      </c>
      <c r="AD69" s="140"/>
      <c r="AE69" s="140"/>
      <c r="AF69" s="140"/>
      <c r="AG69" s="140"/>
      <c r="AH69" s="140"/>
      <c r="AI69" s="140"/>
    </row>
    <row r="70" spans="1:35" s="17" customFormat="1" ht="78.75">
      <c r="A70" s="106">
        <f t="shared" si="4"/>
        <v>65</v>
      </c>
      <c r="B70" s="106" t="str">
        <f t="shared" ref="B70:B75" si="158">B63</f>
        <v>VT2</v>
      </c>
      <c r="C70" s="106" t="str">
        <f t="shared" ref="C70:C75" si="159">$B$69</f>
        <v>BH44DT_D2</v>
      </c>
      <c r="D70" s="147" t="str">
        <f>V70&amp;W70&amp;X70&amp;Y70&amp;Z70&amp;"
"&amp;AA70&amp;"
"
&amp;AB70</f>
        <v>Các tuyến đường giao thông đấu nối trực tiếp ra Đường Lương Văn Nho đoạn từ Đường vào cư xá Tỉnh đội đến Ngã rẽ giáp đường Hồ Hòa có hiện trạng là đường nhựa, bê tông xi măng:
- Có bề rộng ≥5m, cách đường giao thông ≤600m.
- Có bề rộng từ ≥3m đến &lt;5m, cách đường giao thông ≤400m.</v>
      </c>
      <c r="E70" s="147"/>
      <c r="F70" s="147"/>
      <c r="G70" s="143">
        <v>10200</v>
      </c>
      <c r="H70" s="143">
        <v>7100</v>
      </c>
      <c r="I70" s="143">
        <v>6100</v>
      </c>
      <c r="J70" s="144">
        <f>VLOOKUP(C70,'[1]1. MA DO'!$E$5:$AA$1933,23,0)</f>
        <v>1.1499999999999999</v>
      </c>
      <c r="K70" s="145">
        <f t="shared" si="1"/>
        <v>1.1499999999999999</v>
      </c>
      <c r="L70" s="145">
        <f t="shared" si="2"/>
        <v>1.1499999999999999</v>
      </c>
      <c r="M70" s="139">
        <f t="shared" ref="M70:M75" si="160">M69</f>
        <v>17000</v>
      </c>
      <c r="N70" s="139">
        <f t="shared" ref="N70:N75" si="161">N69</f>
        <v>8000</v>
      </c>
      <c r="O70" s="139">
        <f t="shared" ref="O70:O75" si="162">O69</f>
        <v>5200</v>
      </c>
      <c r="P70" s="139">
        <f t="shared" ref="P70:P75" si="163">P69</f>
        <v>3500</v>
      </c>
      <c r="Q70" s="140">
        <f t="shared" ref="Q70:Q75" si="164">Q69</f>
        <v>21600</v>
      </c>
      <c r="R70" s="140">
        <f t="shared" ref="R70:R75" si="165">R69</f>
        <v>10200</v>
      </c>
      <c r="S70" s="140">
        <f t="shared" ref="S70:S75" si="166">S69</f>
        <v>6600</v>
      </c>
      <c r="T70" s="140">
        <f t="shared" ref="T70:U75" si="167">T69</f>
        <v>4400</v>
      </c>
      <c r="U70" s="140">
        <f t="shared" si="167"/>
        <v>1</v>
      </c>
      <c r="V70" s="140" t="str">
        <f t="shared" ref="V70:V75" si="168">V63</f>
        <v xml:space="preserve">Các tuyến đường giao thông đấu nối trực tiếp ra </v>
      </c>
      <c r="W70" s="140" t="str">
        <f t="shared" ref="W70:X75" si="169">W69</f>
        <v>Đường Lương Văn Nho</v>
      </c>
      <c r="X70" s="140" t="str">
        <f t="shared" si="169"/>
        <v xml:space="preserve"> đoạn từ Đường vào cư xá Tỉnh đội</v>
      </c>
      <c r="Y70" s="140" t="str">
        <f t="shared" ref="Y70:Y75" si="170">Y69</f>
        <v xml:space="preserve"> đến Ngã rẽ giáp đường Hồ Hòa</v>
      </c>
      <c r="Z70" s="140" t="s">
        <v>385</v>
      </c>
      <c r="AA70" s="140" t="str">
        <f>AA63</f>
        <v>- Có bề rộng ≥5m, cách đường giao thông ≤600m.</v>
      </c>
      <c r="AB70" s="140" t="str">
        <f>AB63</f>
        <v>- Có bề rộng từ ≥3m đến &lt;5m, cách đường giao thông ≤400m.</v>
      </c>
      <c r="AC70" s="140">
        <f>AC63</f>
        <v>0</v>
      </c>
      <c r="AD70" s="140"/>
      <c r="AE70" s="140"/>
      <c r="AF70" s="140"/>
      <c r="AG70" s="140"/>
      <c r="AH70" s="140"/>
      <c r="AI70" s="140"/>
    </row>
    <row r="71" spans="1:35" s="17" customFormat="1" ht="78.75">
      <c r="A71" s="106">
        <f t="shared" si="4"/>
        <v>66</v>
      </c>
      <c r="B71" s="106" t="str">
        <f t="shared" si="158"/>
        <v>VT3</v>
      </c>
      <c r="C71" s="106" t="str">
        <f t="shared" si="159"/>
        <v>BH44DT_D2</v>
      </c>
      <c r="D71" s="147" t="str">
        <f>V71&amp;W71&amp;X71&amp;Y71&amp;Z71&amp;"
"&amp;AA71&amp;"
"&amp;AB71&amp;"
"&amp;AC71</f>
        <v>Các tuyến đường giao thông đấu nối trực tiếp ra Đường Lương Văn Nho đoạn từ Đường vào cư xá Tỉnh đội đến Ngã rẽ giáp đường Hồ Hòa có hiện trạng là đường nhựa, bê tông xi măng:
- Có bề rộng ≥5m, cách đường giao thông &gt;600m.
- Có bề rộng từ ≥3m đến &lt;5m, cách đường giao thông từ &gt;400m đến ≤600m.
- Có bề rộng &lt;3m, cách đường giao thông ≤200m.</v>
      </c>
      <c r="E71" s="147"/>
      <c r="F71" s="147"/>
      <c r="G71" s="143">
        <v>6600</v>
      </c>
      <c r="H71" s="143">
        <v>4600</v>
      </c>
      <c r="I71" s="143">
        <v>4000</v>
      </c>
      <c r="J71" s="144">
        <f>VLOOKUP(C71,'[1]1. MA DO'!$E$5:$AA$1933,23,0)</f>
        <v>1.1499999999999999</v>
      </c>
      <c r="K71" s="145">
        <f t="shared" ref="K71:K134" si="171">J71</f>
        <v>1.1499999999999999</v>
      </c>
      <c r="L71" s="145">
        <f t="shared" ref="L71:L134" si="172">J71</f>
        <v>1.1499999999999999</v>
      </c>
      <c r="M71" s="139">
        <f t="shared" si="160"/>
        <v>17000</v>
      </c>
      <c r="N71" s="139">
        <f t="shared" si="161"/>
        <v>8000</v>
      </c>
      <c r="O71" s="139">
        <f t="shared" si="162"/>
        <v>5200</v>
      </c>
      <c r="P71" s="139">
        <f t="shared" si="163"/>
        <v>3500</v>
      </c>
      <c r="Q71" s="140">
        <f t="shared" si="164"/>
        <v>21600</v>
      </c>
      <c r="R71" s="140">
        <f t="shared" si="165"/>
        <v>10200</v>
      </c>
      <c r="S71" s="140">
        <f t="shared" si="166"/>
        <v>6600</v>
      </c>
      <c r="T71" s="140">
        <f t="shared" si="167"/>
        <v>4400</v>
      </c>
      <c r="U71" s="140">
        <f t="shared" si="167"/>
        <v>1</v>
      </c>
      <c r="V71" s="140" t="str">
        <f t="shared" si="168"/>
        <v xml:space="preserve">Các tuyến đường giao thông đấu nối trực tiếp ra </v>
      </c>
      <c r="W71" s="140" t="str">
        <f t="shared" si="169"/>
        <v>Đường Lương Văn Nho</v>
      </c>
      <c r="X71" s="140" t="str">
        <f t="shared" si="169"/>
        <v xml:space="preserve"> đoạn từ Đường vào cư xá Tỉnh đội</v>
      </c>
      <c r="Y71" s="140" t="str">
        <f t="shared" si="170"/>
        <v xml:space="preserve"> đến Ngã rẽ giáp đường Hồ Hòa</v>
      </c>
      <c r="Z71" s="140" t="s">
        <v>385</v>
      </c>
      <c r="AA71" s="140" t="str">
        <f t="shared" ref="AA71:AC71" si="173">AA64</f>
        <v>- Có bề rộng ≥5m, cách đường giao thông &gt;600m.</v>
      </c>
      <c r="AB71" s="140" t="str">
        <f t="shared" si="173"/>
        <v>- Có bề rộng từ ≥3m đến &lt;5m, cách đường giao thông từ &gt;400m đến ≤600m.</v>
      </c>
      <c r="AC71" s="140" t="str">
        <f t="shared" si="173"/>
        <v>- Có bề rộng &lt;3m, cách đường giao thông ≤200m.</v>
      </c>
      <c r="AD71" s="140"/>
      <c r="AE71" s="140"/>
      <c r="AF71" s="140"/>
      <c r="AG71" s="140"/>
      <c r="AH71" s="140"/>
      <c r="AI71" s="140"/>
    </row>
    <row r="72" spans="1:35" s="17" customFormat="1" ht="94.5">
      <c r="A72" s="106">
        <f t="shared" ref="A72:A135" si="174">A71+1</f>
        <v>67</v>
      </c>
      <c r="B72" s="106" t="str">
        <f t="shared" si="158"/>
        <v>VT4</v>
      </c>
      <c r="C72" s="106" t="str">
        <f t="shared" si="159"/>
        <v>BH44DT_D2</v>
      </c>
      <c r="D72" s="147" t="str">
        <f>V72&amp;W72&amp;X72&amp;Y72&amp;Z72</f>
        <v>Các tuyến đường giao thông đấu nối trực tiếp ra Đường Lương Văn Nho đoạn từ Đường vào cư xá Tỉnh đội đến Ngã rẽ giáp đường Hồ Hòa có hiện trạng là đường nhựa, bê tông xi măng:
- Có bề rộng từ ≥3m đến &lt;5m, cách đường giao thông &gt;600m.
- Có bề rộng &lt;3m, cách đường giao thông &gt;200m.</v>
      </c>
      <c r="E72" s="147"/>
      <c r="F72" s="147"/>
      <c r="G72" s="143">
        <v>4400</v>
      </c>
      <c r="H72" s="143">
        <v>3100</v>
      </c>
      <c r="I72" s="143">
        <v>2600</v>
      </c>
      <c r="J72" s="144">
        <f>VLOOKUP(C72,'[1]1. MA DO'!$E$5:$AA$1933,23,0)</f>
        <v>1.1499999999999999</v>
      </c>
      <c r="K72" s="145">
        <f t="shared" si="171"/>
        <v>1.1499999999999999</v>
      </c>
      <c r="L72" s="145">
        <f t="shared" si="172"/>
        <v>1.1499999999999999</v>
      </c>
      <c r="M72" s="139">
        <f t="shared" si="160"/>
        <v>17000</v>
      </c>
      <c r="N72" s="139">
        <f t="shared" si="161"/>
        <v>8000</v>
      </c>
      <c r="O72" s="139">
        <f t="shared" si="162"/>
        <v>5200</v>
      </c>
      <c r="P72" s="139">
        <f t="shared" si="163"/>
        <v>3500</v>
      </c>
      <c r="Q72" s="140">
        <f t="shared" si="164"/>
        <v>21600</v>
      </c>
      <c r="R72" s="140">
        <f t="shared" si="165"/>
        <v>10200</v>
      </c>
      <c r="S72" s="140">
        <f t="shared" si="166"/>
        <v>6600</v>
      </c>
      <c r="T72" s="140">
        <f t="shared" si="167"/>
        <v>4400</v>
      </c>
      <c r="U72" s="140">
        <f t="shared" si="167"/>
        <v>1</v>
      </c>
      <c r="V72" s="140" t="str">
        <f t="shared" si="168"/>
        <v xml:space="preserve">Các tuyến đường giao thông đấu nối trực tiếp ra </v>
      </c>
      <c r="W72" s="140" t="str">
        <f t="shared" si="169"/>
        <v>Đường Lương Văn Nho</v>
      </c>
      <c r="X72" s="140" t="str">
        <f t="shared" si="169"/>
        <v xml:space="preserve"> đoạn từ Đường vào cư xá Tỉnh đội</v>
      </c>
      <c r="Y72" s="140" t="str">
        <f t="shared" si="170"/>
        <v xml:space="preserve"> đến Ngã rẽ giáp đường Hồ Hòa</v>
      </c>
      <c r="Z72" s="140" t="s">
        <v>386</v>
      </c>
      <c r="AA72" s="140">
        <f t="shared" ref="AA72:AC72" si="175">AA65</f>
        <v>0</v>
      </c>
      <c r="AB72" s="140">
        <f t="shared" si="175"/>
        <v>0</v>
      </c>
      <c r="AC72" s="140">
        <f t="shared" si="175"/>
        <v>0</v>
      </c>
      <c r="AD72" s="140"/>
      <c r="AE72" s="140"/>
      <c r="AF72" s="140"/>
      <c r="AG72" s="140"/>
      <c r="AH72" s="140"/>
      <c r="AI72" s="140"/>
    </row>
    <row r="73" spans="1:35" s="17" customFormat="1" ht="94.5">
      <c r="A73" s="106">
        <f t="shared" si="174"/>
        <v>68</v>
      </c>
      <c r="B73" s="106" t="str">
        <f t="shared" si="158"/>
        <v>VT2*0,8</v>
      </c>
      <c r="C73" s="106" t="str">
        <f t="shared" si="159"/>
        <v>BH44DT_D2</v>
      </c>
      <c r="D73" s="147" t="str">
        <f>V73&amp;W73&amp;X73&amp;Y73&amp;Z73&amp;"
"&amp;AA73&amp;"
"
&amp;AB73</f>
        <v>Các tuyến đường giao thông không đấu nối trực tiếp và thông ra Đường Lương Văn Nho đoạn từ Đường vào cư xá Tỉnh đội đến Ngã rẽ giáp đường Hồ Hòa có hiện trạng là đường nhựa, bê tông xi măng:
- Có bề rộng ≥5m, cách đường giao thông ≤600m.
- Có bề rộng từ ≥3m đến &lt;5m, cách đường giao thông ≤400m.</v>
      </c>
      <c r="E73" s="147"/>
      <c r="F73" s="147"/>
      <c r="G73" s="143">
        <v>9200</v>
      </c>
      <c r="H73" s="143">
        <v>6400</v>
      </c>
      <c r="I73" s="143">
        <v>5500</v>
      </c>
      <c r="J73" s="144">
        <f>VLOOKUP(C73,'[1]1. MA DO'!$E$5:$AA$1933,23,0)</f>
        <v>1.1499999999999999</v>
      </c>
      <c r="K73" s="145">
        <f t="shared" si="171"/>
        <v>1.1499999999999999</v>
      </c>
      <c r="L73" s="145">
        <f t="shared" si="172"/>
        <v>1.1499999999999999</v>
      </c>
      <c r="M73" s="139">
        <f t="shared" si="160"/>
        <v>17000</v>
      </c>
      <c r="N73" s="139">
        <f t="shared" si="161"/>
        <v>8000</v>
      </c>
      <c r="O73" s="139">
        <f t="shared" si="162"/>
        <v>5200</v>
      </c>
      <c r="P73" s="139">
        <f t="shared" si="163"/>
        <v>3500</v>
      </c>
      <c r="Q73" s="140">
        <f t="shared" si="164"/>
        <v>21600</v>
      </c>
      <c r="R73" s="140">
        <f t="shared" si="165"/>
        <v>10200</v>
      </c>
      <c r="S73" s="140">
        <f t="shared" si="166"/>
        <v>6600</v>
      </c>
      <c r="T73" s="140">
        <f t="shared" si="167"/>
        <v>4400</v>
      </c>
      <c r="U73" s="140">
        <f t="shared" si="167"/>
        <v>1</v>
      </c>
      <c r="V73" s="140" t="str">
        <f t="shared" si="168"/>
        <v xml:space="preserve">Các tuyến đường giao thông không đấu nối trực tiếp và thông ra </v>
      </c>
      <c r="W73" s="140" t="str">
        <f t="shared" si="169"/>
        <v>Đường Lương Văn Nho</v>
      </c>
      <c r="X73" s="140" t="str">
        <f t="shared" si="169"/>
        <v xml:space="preserve"> đoạn từ Đường vào cư xá Tỉnh đội</v>
      </c>
      <c r="Y73" s="140" t="str">
        <f t="shared" si="170"/>
        <v xml:space="preserve"> đến Ngã rẽ giáp đường Hồ Hòa</v>
      </c>
      <c r="Z73" s="140" t="s">
        <v>385</v>
      </c>
      <c r="AA73" s="140" t="str">
        <f t="shared" ref="AA73:AC73" si="176">AA66</f>
        <v>- Có bề rộng ≥5m, cách đường giao thông ≤600m.</v>
      </c>
      <c r="AB73" s="140" t="str">
        <f t="shared" si="176"/>
        <v>- Có bề rộng từ ≥3m đến &lt;5m, cách đường giao thông ≤400m.</v>
      </c>
      <c r="AC73" s="140">
        <f t="shared" si="176"/>
        <v>0</v>
      </c>
      <c r="AD73" s="140"/>
      <c r="AE73" s="140"/>
      <c r="AF73" s="140"/>
      <c r="AG73" s="140"/>
      <c r="AH73" s="140"/>
      <c r="AI73" s="140"/>
    </row>
    <row r="74" spans="1:35" s="17" customFormat="1" ht="94.5">
      <c r="A74" s="106">
        <f t="shared" si="174"/>
        <v>69</v>
      </c>
      <c r="B74" s="106" t="str">
        <f t="shared" si="158"/>
        <v>VT3*0,8</v>
      </c>
      <c r="C74" s="106" t="str">
        <f t="shared" si="159"/>
        <v>BH44DT_D2</v>
      </c>
      <c r="D74" s="147" t="str">
        <f>V74&amp;W74&amp;X74&amp;Y74&amp;Z74&amp;"
"&amp;AA74&amp;"
"
&amp;AB74&amp;"
"&amp;AC74</f>
        <v>Các tuyến đường giao thông không đấu nối trực tiếp và thông ra Đường Lương Văn Nho đoạn từ Đường vào cư xá Tỉnh đội đến Ngã rẽ giáp đường Hồ Hòa có hiện trạng là đường nhựa, bê tông xi măng:
- Có bề rộng ≥5m, cách đường giao thông &gt;600m.
- Có bề rộng từ ≥3m đến &lt;5m, cách đường giao thông từ &gt;400m đến ≤600m.
- Có bề rộng &lt;3m, cách đường giao thông ≤200m.</v>
      </c>
      <c r="E74" s="147"/>
      <c r="F74" s="147"/>
      <c r="G74" s="143">
        <v>5900</v>
      </c>
      <c r="H74" s="143">
        <v>4100</v>
      </c>
      <c r="I74" s="143">
        <v>3500</v>
      </c>
      <c r="J74" s="144">
        <f>VLOOKUP(C74,'[1]1. MA DO'!$E$5:$AA$1933,23,0)</f>
        <v>1.1499999999999999</v>
      </c>
      <c r="K74" s="145">
        <f t="shared" si="171"/>
        <v>1.1499999999999999</v>
      </c>
      <c r="L74" s="145">
        <f t="shared" si="172"/>
        <v>1.1499999999999999</v>
      </c>
      <c r="M74" s="139">
        <f t="shared" si="160"/>
        <v>17000</v>
      </c>
      <c r="N74" s="139">
        <f t="shared" si="161"/>
        <v>8000</v>
      </c>
      <c r="O74" s="139">
        <f t="shared" si="162"/>
        <v>5200</v>
      </c>
      <c r="P74" s="139">
        <f t="shared" si="163"/>
        <v>3500</v>
      </c>
      <c r="Q74" s="140">
        <f t="shared" si="164"/>
        <v>21600</v>
      </c>
      <c r="R74" s="140">
        <f t="shared" si="165"/>
        <v>10200</v>
      </c>
      <c r="S74" s="140">
        <f t="shared" si="166"/>
        <v>6600</v>
      </c>
      <c r="T74" s="140">
        <f t="shared" si="167"/>
        <v>4400</v>
      </c>
      <c r="U74" s="140">
        <f t="shared" si="167"/>
        <v>1</v>
      </c>
      <c r="V74" s="140" t="str">
        <f t="shared" si="168"/>
        <v xml:space="preserve">Các tuyến đường giao thông không đấu nối trực tiếp và thông ra </v>
      </c>
      <c r="W74" s="140" t="str">
        <f t="shared" si="169"/>
        <v>Đường Lương Văn Nho</v>
      </c>
      <c r="X74" s="140" t="str">
        <f t="shared" si="169"/>
        <v xml:space="preserve"> đoạn từ Đường vào cư xá Tỉnh đội</v>
      </c>
      <c r="Y74" s="140" t="str">
        <f t="shared" si="170"/>
        <v xml:space="preserve"> đến Ngã rẽ giáp đường Hồ Hòa</v>
      </c>
      <c r="Z74" s="140" t="s">
        <v>385</v>
      </c>
      <c r="AA74" s="140" t="str">
        <f t="shared" ref="AA74:AC74" si="177">AA67</f>
        <v>- Có bề rộng ≥5m, cách đường giao thông &gt;600m.</v>
      </c>
      <c r="AB74" s="140" t="str">
        <f t="shared" si="177"/>
        <v>- Có bề rộng từ ≥3m đến &lt;5m, cách đường giao thông từ &gt;400m đến ≤600m.</v>
      </c>
      <c r="AC74" s="140" t="str">
        <f t="shared" si="177"/>
        <v>- Có bề rộng &lt;3m, cách đường giao thông ≤200m.</v>
      </c>
      <c r="AD74" s="140"/>
      <c r="AE74" s="140"/>
      <c r="AF74" s="140"/>
      <c r="AG74" s="140"/>
      <c r="AH74" s="140"/>
      <c r="AI74" s="140"/>
    </row>
    <row r="75" spans="1:35" s="17" customFormat="1" ht="94.5">
      <c r="A75" s="106">
        <f t="shared" si="174"/>
        <v>70</v>
      </c>
      <c r="B75" s="106" t="str">
        <f t="shared" si="158"/>
        <v>VT4*0,8</v>
      </c>
      <c r="C75" s="106" t="str">
        <f t="shared" si="159"/>
        <v>BH44DT_D2</v>
      </c>
      <c r="D75" s="147" t="str">
        <f>V75&amp;W75&amp;X75&amp;Y75&amp;Z75</f>
        <v>Các tuyến đường giao thông không đấu nối trực tiếp và thông ra Đường Lương Văn Nho đoạn từ Đường vào cư xá Tỉnh đội đến Ngã rẽ giáp đường Hồ Hòa có hiện trạng là đường nhựa, bê tông xi măng:
- Có bề rộng từ ≥3m đến &lt;5m, cách đường giao thông &gt;600m.
- Có bề rộng &lt;3m, cách đường giao thông &gt; 200m.</v>
      </c>
      <c r="E75" s="147"/>
      <c r="F75" s="147"/>
      <c r="G75" s="143">
        <v>4000</v>
      </c>
      <c r="H75" s="143">
        <v>2800</v>
      </c>
      <c r="I75" s="143">
        <v>2400</v>
      </c>
      <c r="J75" s="144">
        <f>VLOOKUP(C75,'[1]1. MA DO'!$E$5:$AA$1933,23,0)</f>
        <v>1.1499999999999999</v>
      </c>
      <c r="K75" s="145">
        <f t="shared" si="171"/>
        <v>1.1499999999999999</v>
      </c>
      <c r="L75" s="145">
        <f t="shared" si="172"/>
        <v>1.1499999999999999</v>
      </c>
      <c r="M75" s="139">
        <f t="shared" si="160"/>
        <v>17000</v>
      </c>
      <c r="N75" s="139">
        <f t="shared" si="161"/>
        <v>8000</v>
      </c>
      <c r="O75" s="139">
        <f t="shared" si="162"/>
        <v>5200</v>
      </c>
      <c r="P75" s="139">
        <f t="shared" si="163"/>
        <v>3500</v>
      </c>
      <c r="Q75" s="140">
        <f t="shared" si="164"/>
        <v>21600</v>
      </c>
      <c r="R75" s="140">
        <f t="shared" si="165"/>
        <v>10200</v>
      </c>
      <c r="S75" s="140">
        <f t="shared" si="166"/>
        <v>6600</v>
      </c>
      <c r="T75" s="140">
        <f t="shared" si="167"/>
        <v>4400</v>
      </c>
      <c r="U75" s="140">
        <f t="shared" si="167"/>
        <v>1</v>
      </c>
      <c r="V75" s="140" t="str">
        <f t="shared" si="168"/>
        <v xml:space="preserve">Các tuyến đường giao thông không đấu nối trực tiếp và thông ra </v>
      </c>
      <c r="W75" s="140" t="str">
        <f t="shared" si="169"/>
        <v>Đường Lương Văn Nho</v>
      </c>
      <c r="X75" s="140" t="str">
        <f t="shared" si="169"/>
        <v xml:space="preserve"> đoạn từ Đường vào cư xá Tỉnh đội</v>
      </c>
      <c r="Y75" s="140" t="str">
        <f t="shared" si="170"/>
        <v xml:space="preserve"> đến Ngã rẽ giáp đường Hồ Hòa</v>
      </c>
      <c r="Z75" s="140" t="s">
        <v>387</v>
      </c>
      <c r="AA75" s="140">
        <f t="shared" ref="AA75:AC75" si="178">AA68</f>
        <v>0</v>
      </c>
      <c r="AB75" s="140">
        <f t="shared" si="178"/>
        <v>0</v>
      </c>
      <c r="AC75" s="140">
        <f t="shared" si="178"/>
        <v>0</v>
      </c>
      <c r="AD75" s="140"/>
      <c r="AE75" s="140"/>
      <c r="AF75" s="140"/>
      <c r="AG75" s="140"/>
      <c r="AH75" s="140"/>
      <c r="AI75" s="140"/>
    </row>
    <row r="76" spans="1:35" s="17" customFormat="1" ht="31.5">
      <c r="A76" s="106">
        <f t="shared" si="174"/>
        <v>71</v>
      </c>
      <c r="B76" s="106" t="str">
        <f>'Đầu vào (2)'!G71</f>
        <v>BH43DT</v>
      </c>
      <c r="C76" s="106" t="str">
        <f>$B$76</f>
        <v>BH43DT</v>
      </c>
      <c r="D76" s="107" t="str">
        <f>'Đầu vào (2)'!H71</f>
        <v>Đường Hồ Hòa</v>
      </c>
      <c r="E76" s="107" t="str">
        <f>'Đầu vào (2)'!I71</f>
        <v>Đường Nguyễn Ái Quốc</v>
      </c>
      <c r="F76" s="107" t="str">
        <f>'Đầu vào (2)'!J71</f>
        <v>Đường Lương Văn Nho</v>
      </c>
      <c r="G76" s="142">
        <v>24100</v>
      </c>
      <c r="H76" s="143">
        <v>16900</v>
      </c>
      <c r="I76" s="143">
        <v>14500</v>
      </c>
      <c r="J76" s="144">
        <f>VLOOKUP(C76,'[1]1. MA DO'!$E$5:$AA$1933,23,0)</f>
        <v>1.1299999999999999</v>
      </c>
      <c r="K76" s="145">
        <f t="shared" si="171"/>
        <v>1.1299999999999999</v>
      </c>
      <c r="L76" s="145">
        <f t="shared" si="172"/>
        <v>1.1299999999999999</v>
      </c>
      <c r="M76" s="139">
        <f>'Đầu vào (2)'!K71</f>
        <v>19000</v>
      </c>
      <c r="N76" s="139">
        <f>'Đầu vào (2)'!L71</f>
        <v>9000</v>
      </c>
      <c r="O76" s="139">
        <f>'Đầu vào (2)'!M71</f>
        <v>5900</v>
      </c>
      <c r="P76" s="139">
        <f>'Đầu vào (2)'!N71</f>
        <v>3900</v>
      </c>
      <c r="Q76" s="140">
        <f>VLOOKUP(B76,'[2]Giá đề xuất ODT'!$G$11:$AD$2233,21,0)</f>
        <v>24100</v>
      </c>
      <c r="R76" s="140">
        <f>VLOOKUP(B76,'[2]Giá đề xuất ODT'!$G$11:$AD$2233,22,0)</f>
        <v>11400</v>
      </c>
      <c r="S76" s="140">
        <f>VLOOKUP(B76,'[2]Giá đề xuất ODT'!$G$11:$AD$2233,23,0)</f>
        <v>7500</v>
      </c>
      <c r="T76" s="140">
        <f>VLOOKUP(B76,'[2]Giá đề xuất ODT'!$G$11:$AD$2233,24,0)</f>
        <v>4900</v>
      </c>
      <c r="U76" s="140">
        <v>1</v>
      </c>
      <c r="V76" s="140"/>
      <c r="W76" s="140" t="str">
        <f>D76</f>
        <v>Đường Hồ Hòa</v>
      </c>
      <c r="X76" s="140" t="str">
        <f>" đoạn từ "&amp;E76</f>
        <v xml:space="preserve"> đoạn từ Đường Nguyễn Ái Quốc</v>
      </c>
      <c r="Y76" s="140" t="str">
        <f>" đến "&amp;F76</f>
        <v xml:space="preserve"> đến Đường Lương Văn Nho</v>
      </c>
      <c r="Z76" s="140"/>
      <c r="AA76" s="140"/>
      <c r="AB76" s="140"/>
      <c r="AC76" s="140">
        <v>0</v>
      </c>
      <c r="AD76" s="140"/>
      <c r="AE76" s="140"/>
      <c r="AF76" s="140"/>
      <c r="AG76" s="140"/>
      <c r="AH76" s="140"/>
      <c r="AI76" s="140"/>
    </row>
    <row r="77" spans="1:35" s="17" customFormat="1" ht="78.75">
      <c r="A77" s="106">
        <f t="shared" si="174"/>
        <v>72</v>
      </c>
      <c r="B77" s="106" t="str">
        <f t="shared" ref="B77:B82" si="179">B70</f>
        <v>VT2</v>
      </c>
      <c r="C77" s="106" t="str">
        <f t="shared" ref="C77:C82" si="180">$B$76</f>
        <v>BH43DT</v>
      </c>
      <c r="D77" s="147" t="str">
        <f>V77&amp;W77&amp;X77&amp;Y77&amp;Z77&amp;"
"&amp;AA77&amp;"
"
&amp;AB77</f>
        <v>Các tuyến đường giao thông đấu nối trực tiếp ra Đường Hồ Hòa đoạn từ Đường Nguyễn Ái Quốc đến Đường Lương Văn Nho có hiện trạng là đường nhựa, bê tông xi măng:
- Có bề rộng ≥5m, cách đường giao thông ≤600m.
- Có bề rộng từ ≥3m đến &lt;5m, cách đường giao thông ≤400m.</v>
      </c>
      <c r="E77" s="147"/>
      <c r="F77" s="147"/>
      <c r="G77" s="143">
        <v>11400</v>
      </c>
      <c r="H77" s="143">
        <v>8000</v>
      </c>
      <c r="I77" s="143">
        <v>6800</v>
      </c>
      <c r="J77" s="144">
        <f>VLOOKUP(C77,'[1]1. MA DO'!$E$5:$AA$1933,23,0)</f>
        <v>1.1299999999999999</v>
      </c>
      <c r="K77" s="145">
        <f t="shared" si="171"/>
        <v>1.1299999999999999</v>
      </c>
      <c r="L77" s="145">
        <f t="shared" si="172"/>
        <v>1.1299999999999999</v>
      </c>
      <c r="M77" s="139">
        <f t="shared" ref="M77:M82" si="181">M76</f>
        <v>19000</v>
      </c>
      <c r="N77" s="139">
        <f t="shared" ref="N77:N82" si="182">N76</f>
        <v>9000</v>
      </c>
      <c r="O77" s="139">
        <f t="shared" ref="O77:O82" si="183">O76</f>
        <v>5900</v>
      </c>
      <c r="P77" s="139">
        <f t="shared" ref="P77:P82" si="184">P76</f>
        <v>3900</v>
      </c>
      <c r="Q77" s="140">
        <f t="shared" ref="Q77:Q82" si="185">Q76</f>
        <v>24100</v>
      </c>
      <c r="R77" s="140">
        <f t="shared" ref="R77:R82" si="186">R76</f>
        <v>11400</v>
      </c>
      <c r="S77" s="140">
        <f t="shared" ref="S77:S82" si="187">S76</f>
        <v>7500</v>
      </c>
      <c r="T77" s="140">
        <f t="shared" ref="T77:U82" si="188">T76</f>
        <v>4900</v>
      </c>
      <c r="U77" s="140">
        <f t="shared" si="188"/>
        <v>1</v>
      </c>
      <c r="V77" s="140" t="str">
        <f t="shared" ref="V77:V82" si="189">V70</f>
        <v xml:space="preserve">Các tuyến đường giao thông đấu nối trực tiếp ra </v>
      </c>
      <c r="W77" s="140" t="str">
        <f t="shared" ref="W77:X82" si="190">W76</f>
        <v>Đường Hồ Hòa</v>
      </c>
      <c r="X77" s="140" t="str">
        <f t="shared" si="190"/>
        <v xml:space="preserve"> đoạn từ Đường Nguyễn Ái Quốc</v>
      </c>
      <c r="Y77" s="140" t="str">
        <f t="shared" ref="Y77:Y82" si="191">Y76</f>
        <v xml:space="preserve"> đến Đường Lương Văn Nho</v>
      </c>
      <c r="Z77" s="140" t="s">
        <v>385</v>
      </c>
      <c r="AA77" s="140" t="str">
        <f>AA70</f>
        <v>- Có bề rộng ≥5m, cách đường giao thông ≤600m.</v>
      </c>
      <c r="AB77" s="140" t="str">
        <f>AB70</f>
        <v>- Có bề rộng từ ≥3m đến &lt;5m, cách đường giao thông ≤400m.</v>
      </c>
      <c r="AC77" s="140">
        <f>AC70</f>
        <v>0</v>
      </c>
      <c r="AD77" s="140"/>
      <c r="AE77" s="140"/>
      <c r="AF77" s="140"/>
      <c r="AG77" s="140"/>
      <c r="AH77" s="140"/>
      <c r="AI77" s="140"/>
    </row>
    <row r="78" spans="1:35" s="17" customFormat="1" ht="78.75">
      <c r="A78" s="106">
        <f t="shared" si="174"/>
        <v>73</v>
      </c>
      <c r="B78" s="106" t="str">
        <f t="shared" si="179"/>
        <v>VT3</v>
      </c>
      <c r="C78" s="106" t="str">
        <f t="shared" si="180"/>
        <v>BH43DT</v>
      </c>
      <c r="D78" s="147" t="str">
        <f>V78&amp;W78&amp;X78&amp;Y78&amp;Z78&amp;"
"&amp;AA78&amp;"
"&amp;AB78&amp;"
"&amp;AC78</f>
        <v>Các tuyến đường giao thông đấu nối trực tiếp ra Đường Hồ Hòa đoạn từ Đường Nguyễn Ái Quốc đến Đường Lương Văn Nho có hiện trạng là đường nhựa, bê tông xi măng:
- Có bề rộng ≥5m, cách đường giao thông &gt;600m.
- Có bề rộng từ ≥3m đến &lt;5m, cách đường giao thông từ &gt;400m đến ≤600m.
- Có bề rộng &lt;3m, cách đường giao thông ≤200m.</v>
      </c>
      <c r="E78" s="147"/>
      <c r="F78" s="147"/>
      <c r="G78" s="143">
        <v>7500</v>
      </c>
      <c r="H78" s="143">
        <v>5300</v>
      </c>
      <c r="I78" s="143">
        <v>4500</v>
      </c>
      <c r="J78" s="144">
        <f>VLOOKUP(C78,'[1]1. MA DO'!$E$5:$AA$1933,23,0)</f>
        <v>1.1299999999999999</v>
      </c>
      <c r="K78" s="145">
        <f t="shared" si="171"/>
        <v>1.1299999999999999</v>
      </c>
      <c r="L78" s="145">
        <f t="shared" si="172"/>
        <v>1.1299999999999999</v>
      </c>
      <c r="M78" s="139">
        <f t="shared" si="181"/>
        <v>19000</v>
      </c>
      <c r="N78" s="139">
        <f t="shared" si="182"/>
        <v>9000</v>
      </c>
      <c r="O78" s="139">
        <f t="shared" si="183"/>
        <v>5900</v>
      </c>
      <c r="P78" s="139">
        <f t="shared" si="184"/>
        <v>3900</v>
      </c>
      <c r="Q78" s="140">
        <f t="shared" si="185"/>
        <v>24100</v>
      </c>
      <c r="R78" s="140">
        <f t="shared" si="186"/>
        <v>11400</v>
      </c>
      <c r="S78" s="140">
        <f t="shared" si="187"/>
        <v>7500</v>
      </c>
      <c r="T78" s="140">
        <f t="shared" si="188"/>
        <v>4900</v>
      </c>
      <c r="U78" s="140">
        <f t="shared" si="188"/>
        <v>1</v>
      </c>
      <c r="V78" s="140" t="str">
        <f t="shared" si="189"/>
        <v xml:space="preserve">Các tuyến đường giao thông đấu nối trực tiếp ra </v>
      </c>
      <c r="W78" s="140" t="str">
        <f t="shared" si="190"/>
        <v>Đường Hồ Hòa</v>
      </c>
      <c r="X78" s="140" t="str">
        <f t="shared" si="190"/>
        <v xml:space="preserve"> đoạn từ Đường Nguyễn Ái Quốc</v>
      </c>
      <c r="Y78" s="140" t="str">
        <f t="shared" si="191"/>
        <v xml:space="preserve"> đến Đường Lương Văn Nho</v>
      </c>
      <c r="Z78" s="140" t="s">
        <v>385</v>
      </c>
      <c r="AA78" s="140" t="str">
        <f t="shared" ref="AA78:AC78" si="192">AA71</f>
        <v>- Có bề rộng ≥5m, cách đường giao thông &gt;600m.</v>
      </c>
      <c r="AB78" s="140" t="str">
        <f t="shared" si="192"/>
        <v>- Có bề rộng từ ≥3m đến &lt;5m, cách đường giao thông từ &gt;400m đến ≤600m.</v>
      </c>
      <c r="AC78" s="140" t="str">
        <f t="shared" si="192"/>
        <v>- Có bề rộng &lt;3m, cách đường giao thông ≤200m.</v>
      </c>
      <c r="AD78" s="140"/>
      <c r="AE78" s="140"/>
      <c r="AF78" s="140"/>
      <c r="AG78" s="140"/>
      <c r="AH78" s="140"/>
      <c r="AI78" s="140"/>
    </row>
    <row r="79" spans="1:35" s="17" customFormat="1" ht="94.5">
      <c r="A79" s="106">
        <f t="shared" si="174"/>
        <v>74</v>
      </c>
      <c r="B79" s="106" t="str">
        <f t="shared" si="179"/>
        <v>VT4</v>
      </c>
      <c r="C79" s="106" t="str">
        <f t="shared" si="180"/>
        <v>BH43DT</v>
      </c>
      <c r="D79" s="147" t="str">
        <f>V79&amp;W79&amp;X79&amp;Y79&amp;Z79</f>
        <v>Các tuyến đường giao thông đấu nối trực tiếp ra Đường Hồ Hòa đoạn từ Đường Nguyễn Ái Quốc đến Đường Lương Văn Nho có hiện trạng là đường nhựa, bê tông xi măng:
- Có bề rộng từ ≥3m đến &lt;5m, cách đường giao thông &gt;600m.
- Có bề rộng &lt;3m, cách đường giao thông &gt;200m.</v>
      </c>
      <c r="E79" s="147"/>
      <c r="F79" s="147"/>
      <c r="G79" s="143">
        <v>4900</v>
      </c>
      <c r="H79" s="143">
        <v>3400</v>
      </c>
      <c r="I79" s="143">
        <v>2900</v>
      </c>
      <c r="J79" s="144">
        <f>VLOOKUP(C79,'[1]1. MA DO'!$E$5:$AA$1933,23,0)</f>
        <v>1.1299999999999999</v>
      </c>
      <c r="K79" s="145">
        <f t="shared" si="171"/>
        <v>1.1299999999999999</v>
      </c>
      <c r="L79" s="145">
        <f t="shared" si="172"/>
        <v>1.1299999999999999</v>
      </c>
      <c r="M79" s="139">
        <f t="shared" si="181"/>
        <v>19000</v>
      </c>
      <c r="N79" s="139">
        <f t="shared" si="182"/>
        <v>9000</v>
      </c>
      <c r="O79" s="139">
        <f t="shared" si="183"/>
        <v>5900</v>
      </c>
      <c r="P79" s="139">
        <f t="shared" si="184"/>
        <v>3900</v>
      </c>
      <c r="Q79" s="140">
        <f t="shared" si="185"/>
        <v>24100</v>
      </c>
      <c r="R79" s="140">
        <f t="shared" si="186"/>
        <v>11400</v>
      </c>
      <c r="S79" s="140">
        <f t="shared" si="187"/>
        <v>7500</v>
      </c>
      <c r="T79" s="140">
        <f t="shared" si="188"/>
        <v>4900</v>
      </c>
      <c r="U79" s="140">
        <f t="shared" si="188"/>
        <v>1</v>
      </c>
      <c r="V79" s="140" t="str">
        <f t="shared" si="189"/>
        <v xml:space="preserve">Các tuyến đường giao thông đấu nối trực tiếp ra </v>
      </c>
      <c r="W79" s="140" t="str">
        <f t="shared" si="190"/>
        <v>Đường Hồ Hòa</v>
      </c>
      <c r="X79" s="140" t="str">
        <f t="shared" si="190"/>
        <v xml:space="preserve"> đoạn từ Đường Nguyễn Ái Quốc</v>
      </c>
      <c r="Y79" s="140" t="str">
        <f t="shared" si="191"/>
        <v xml:space="preserve"> đến Đường Lương Văn Nho</v>
      </c>
      <c r="Z79" s="140" t="s">
        <v>386</v>
      </c>
      <c r="AA79" s="140">
        <f t="shared" ref="AA79:AC79" si="193">AA72</f>
        <v>0</v>
      </c>
      <c r="AB79" s="140">
        <f t="shared" si="193"/>
        <v>0</v>
      </c>
      <c r="AC79" s="140">
        <f t="shared" si="193"/>
        <v>0</v>
      </c>
      <c r="AD79" s="140"/>
      <c r="AE79" s="140"/>
      <c r="AF79" s="140"/>
      <c r="AG79" s="140"/>
      <c r="AH79" s="140"/>
      <c r="AI79" s="140"/>
    </row>
    <row r="80" spans="1:35" s="17" customFormat="1" ht="94.5">
      <c r="A80" s="106">
        <f t="shared" si="174"/>
        <v>75</v>
      </c>
      <c r="B80" s="106" t="str">
        <f t="shared" si="179"/>
        <v>VT2*0,8</v>
      </c>
      <c r="C80" s="106" t="str">
        <f t="shared" si="180"/>
        <v>BH43DT</v>
      </c>
      <c r="D80" s="147" t="str">
        <f>V80&amp;W80&amp;X80&amp;Y80&amp;Z80&amp;"
"&amp;AA80&amp;"
"
&amp;AB80</f>
        <v>Các tuyến đường giao thông không đấu nối trực tiếp và thông ra Đường Hồ Hòa đoạn từ Đường Nguyễn Ái Quốc đến Đường Lương Văn Nho có hiện trạng là đường nhựa, bê tông xi măng:
- Có bề rộng ≥5m, cách đường giao thông ≤600m.
- Có bề rộng từ ≥3m đến &lt;5m, cách đường giao thông ≤400m.</v>
      </c>
      <c r="E80" s="147"/>
      <c r="F80" s="147"/>
      <c r="G80" s="143">
        <v>10300</v>
      </c>
      <c r="H80" s="143">
        <v>7200</v>
      </c>
      <c r="I80" s="143">
        <v>6200</v>
      </c>
      <c r="J80" s="144">
        <f>VLOOKUP(C80,'[1]1. MA DO'!$E$5:$AA$1933,23,0)</f>
        <v>1.1299999999999999</v>
      </c>
      <c r="K80" s="145">
        <f t="shared" si="171"/>
        <v>1.1299999999999999</v>
      </c>
      <c r="L80" s="145">
        <f t="shared" si="172"/>
        <v>1.1299999999999999</v>
      </c>
      <c r="M80" s="139">
        <f t="shared" si="181"/>
        <v>19000</v>
      </c>
      <c r="N80" s="139">
        <f t="shared" si="182"/>
        <v>9000</v>
      </c>
      <c r="O80" s="139">
        <f t="shared" si="183"/>
        <v>5900</v>
      </c>
      <c r="P80" s="139">
        <f t="shared" si="184"/>
        <v>3900</v>
      </c>
      <c r="Q80" s="140">
        <f t="shared" si="185"/>
        <v>24100</v>
      </c>
      <c r="R80" s="140">
        <f t="shared" si="186"/>
        <v>11400</v>
      </c>
      <c r="S80" s="140">
        <f t="shared" si="187"/>
        <v>7500</v>
      </c>
      <c r="T80" s="140">
        <f t="shared" si="188"/>
        <v>4900</v>
      </c>
      <c r="U80" s="140">
        <f t="shared" si="188"/>
        <v>1</v>
      </c>
      <c r="V80" s="140" t="str">
        <f t="shared" si="189"/>
        <v xml:space="preserve">Các tuyến đường giao thông không đấu nối trực tiếp và thông ra </v>
      </c>
      <c r="W80" s="140" t="str">
        <f t="shared" si="190"/>
        <v>Đường Hồ Hòa</v>
      </c>
      <c r="X80" s="140" t="str">
        <f t="shared" si="190"/>
        <v xml:space="preserve"> đoạn từ Đường Nguyễn Ái Quốc</v>
      </c>
      <c r="Y80" s="140" t="str">
        <f t="shared" si="191"/>
        <v xml:space="preserve"> đến Đường Lương Văn Nho</v>
      </c>
      <c r="Z80" s="140" t="s">
        <v>385</v>
      </c>
      <c r="AA80" s="140" t="str">
        <f t="shared" ref="AA80:AC80" si="194">AA73</f>
        <v>- Có bề rộng ≥5m, cách đường giao thông ≤600m.</v>
      </c>
      <c r="AB80" s="140" t="str">
        <f t="shared" si="194"/>
        <v>- Có bề rộng từ ≥3m đến &lt;5m, cách đường giao thông ≤400m.</v>
      </c>
      <c r="AC80" s="140">
        <f t="shared" si="194"/>
        <v>0</v>
      </c>
      <c r="AD80" s="140"/>
      <c r="AE80" s="140"/>
      <c r="AF80" s="140"/>
      <c r="AG80" s="140"/>
      <c r="AH80" s="140"/>
      <c r="AI80" s="140"/>
    </row>
    <row r="81" spans="1:35" s="17" customFormat="1" ht="94.5">
      <c r="A81" s="106">
        <f t="shared" si="174"/>
        <v>76</v>
      </c>
      <c r="B81" s="106" t="str">
        <f t="shared" si="179"/>
        <v>VT3*0,8</v>
      </c>
      <c r="C81" s="106" t="str">
        <f t="shared" si="180"/>
        <v>BH43DT</v>
      </c>
      <c r="D81" s="147" t="str">
        <f>V81&amp;W81&amp;X81&amp;Y81&amp;Z81&amp;"
"&amp;AA81&amp;"
"
&amp;AB81&amp;"
"&amp;AC81</f>
        <v>Các tuyến đường giao thông không đấu nối trực tiếp và thông ra Đường Hồ Hòa đoạn từ Đường Nguyễn Ái Quốc đến Đường Lương Văn Nho có hiện trạng là đường nhựa, bê tông xi măng:
- Có bề rộng ≥5m, cách đường giao thông &gt;600m.
- Có bề rộng từ ≥3m đến &lt;5m, cách đường giao thông từ &gt;400m đến ≤600m.
- Có bề rộng &lt;3m, cách đường giao thông ≤200m.</v>
      </c>
      <c r="E81" s="147"/>
      <c r="F81" s="147"/>
      <c r="G81" s="143">
        <v>6800</v>
      </c>
      <c r="H81" s="143">
        <v>4800</v>
      </c>
      <c r="I81" s="143">
        <v>4100</v>
      </c>
      <c r="J81" s="144">
        <f>VLOOKUP(C81,'[1]1. MA DO'!$E$5:$AA$1933,23,0)</f>
        <v>1.1299999999999999</v>
      </c>
      <c r="K81" s="145">
        <f t="shared" si="171"/>
        <v>1.1299999999999999</v>
      </c>
      <c r="L81" s="145">
        <f t="shared" si="172"/>
        <v>1.1299999999999999</v>
      </c>
      <c r="M81" s="139">
        <f t="shared" si="181"/>
        <v>19000</v>
      </c>
      <c r="N81" s="139">
        <f t="shared" si="182"/>
        <v>9000</v>
      </c>
      <c r="O81" s="139">
        <f t="shared" si="183"/>
        <v>5900</v>
      </c>
      <c r="P81" s="139">
        <f t="shared" si="184"/>
        <v>3900</v>
      </c>
      <c r="Q81" s="140">
        <f t="shared" si="185"/>
        <v>24100</v>
      </c>
      <c r="R81" s="140">
        <f t="shared" si="186"/>
        <v>11400</v>
      </c>
      <c r="S81" s="140">
        <f t="shared" si="187"/>
        <v>7500</v>
      </c>
      <c r="T81" s="140">
        <f t="shared" si="188"/>
        <v>4900</v>
      </c>
      <c r="U81" s="140">
        <f t="shared" si="188"/>
        <v>1</v>
      </c>
      <c r="V81" s="140" t="str">
        <f t="shared" si="189"/>
        <v xml:space="preserve">Các tuyến đường giao thông không đấu nối trực tiếp và thông ra </v>
      </c>
      <c r="W81" s="140" t="str">
        <f t="shared" si="190"/>
        <v>Đường Hồ Hòa</v>
      </c>
      <c r="X81" s="140" t="str">
        <f t="shared" si="190"/>
        <v xml:space="preserve"> đoạn từ Đường Nguyễn Ái Quốc</v>
      </c>
      <c r="Y81" s="140" t="str">
        <f t="shared" si="191"/>
        <v xml:space="preserve"> đến Đường Lương Văn Nho</v>
      </c>
      <c r="Z81" s="140" t="s">
        <v>385</v>
      </c>
      <c r="AA81" s="140" t="str">
        <f t="shared" ref="AA81:AC81" si="195">AA74</f>
        <v>- Có bề rộng ≥5m, cách đường giao thông &gt;600m.</v>
      </c>
      <c r="AB81" s="140" t="str">
        <f t="shared" si="195"/>
        <v>- Có bề rộng từ ≥3m đến &lt;5m, cách đường giao thông từ &gt;400m đến ≤600m.</v>
      </c>
      <c r="AC81" s="140" t="str">
        <f t="shared" si="195"/>
        <v>- Có bề rộng &lt;3m, cách đường giao thông ≤200m.</v>
      </c>
      <c r="AD81" s="140"/>
      <c r="AE81" s="140"/>
      <c r="AF81" s="140"/>
      <c r="AG81" s="140"/>
      <c r="AH81" s="140"/>
      <c r="AI81" s="140"/>
    </row>
    <row r="82" spans="1:35" s="17" customFormat="1" ht="94.5">
      <c r="A82" s="106">
        <f t="shared" si="174"/>
        <v>77</v>
      </c>
      <c r="B82" s="106" t="str">
        <f t="shared" si="179"/>
        <v>VT4*0,8</v>
      </c>
      <c r="C82" s="106" t="str">
        <f t="shared" si="180"/>
        <v>BH43DT</v>
      </c>
      <c r="D82" s="147" t="str">
        <f>V82&amp;W82&amp;X82&amp;Y82&amp;Z82</f>
        <v>Các tuyến đường giao thông không đấu nối trực tiếp và thông ra Đường Hồ Hòa đoạn từ Đường Nguyễn Ái Quốc đến Đường Lương Văn Nho có hiện trạng là đường nhựa, bê tông xi măng:
- Có bề rộng từ ≥3m đến &lt;5m, cách đường giao thông &gt;600m.
- Có bề rộng &lt;3m, cách đường giao thông &gt; 200m.</v>
      </c>
      <c r="E82" s="147"/>
      <c r="F82" s="147"/>
      <c r="G82" s="143">
        <v>4400</v>
      </c>
      <c r="H82" s="143">
        <v>3100</v>
      </c>
      <c r="I82" s="143">
        <v>2600</v>
      </c>
      <c r="J82" s="144">
        <f>VLOOKUP(C82,'[1]1. MA DO'!$E$5:$AA$1933,23,0)</f>
        <v>1.1299999999999999</v>
      </c>
      <c r="K82" s="145">
        <f t="shared" si="171"/>
        <v>1.1299999999999999</v>
      </c>
      <c r="L82" s="145">
        <f t="shared" si="172"/>
        <v>1.1299999999999999</v>
      </c>
      <c r="M82" s="139">
        <f t="shared" si="181"/>
        <v>19000</v>
      </c>
      <c r="N82" s="139">
        <f t="shared" si="182"/>
        <v>9000</v>
      </c>
      <c r="O82" s="139">
        <f t="shared" si="183"/>
        <v>5900</v>
      </c>
      <c r="P82" s="139">
        <f t="shared" si="184"/>
        <v>3900</v>
      </c>
      <c r="Q82" s="140">
        <f t="shared" si="185"/>
        <v>24100</v>
      </c>
      <c r="R82" s="140">
        <f t="shared" si="186"/>
        <v>11400</v>
      </c>
      <c r="S82" s="140">
        <f t="shared" si="187"/>
        <v>7500</v>
      </c>
      <c r="T82" s="140">
        <f t="shared" si="188"/>
        <v>4900</v>
      </c>
      <c r="U82" s="140">
        <f t="shared" si="188"/>
        <v>1</v>
      </c>
      <c r="V82" s="140" t="str">
        <f t="shared" si="189"/>
        <v xml:space="preserve">Các tuyến đường giao thông không đấu nối trực tiếp và thông ra </v>
      </c>
      <c r="W82" s="140" t="str">
        <f t="shared" si="190"/>
        <v>Đường Hồ Hòa</v>
      </c>
      <c r="X82" s="140" t="str">
        <f t="shared" si="190"/>
        <v xml:space="preserve"> đoạn từ Đường Nguyễn Ái Quốc</v>
      </c>
      <c r="Y82" s="140" t="str">
        <f t="shared" si="191"/>
        <v xml:space="preserve"> đến Đường Lương Văn Nho</v>
      </c>
      <c r="Z82" s="140" t="s">
        <v>387</v>
      </c>
      <c r="AA82" s="140">
        <f t="shared" ref="AA82:AC82" si="196">AA75</f>
        <v>0</v>
      </c>
      <c r="AB82" s="140">
        <f t="shared" si="196"/>
        <v>0</v>
      </c>
      <c r="AC82" s="140">
        <f t="shared" si="196"/>
        <v>0</v>
      </c>
      <c r="AD82" s="140"/>
      <c r="AE82" s="140"/>
      <c r="AF82" s="140"/>
      <c r="AG82" s="140"/>
      <c r="AH82" s="140"/>
      <c r="AI82" s="140"/>
    </row>
    <row r="83" spans="1:35" s="17" customFormat="1" ht="38.25" customHeight="1">
      <c r="A83" s="106">
        <f t="shared" si="174"/>
        <v>78</v>
      </c>
      <c r="B83" s="106" t="str">
        <f>'Đầu vào (2)'!G78</f>
        <v>BH45DT</v>
      </c>
      <c r="C83" s="106" t="str">
        <f>$B$83</f>
        <v>BH45DT</v>
      </c>
      <c r="D83" s="107" t="str">
        <f>'Đầu vào (2)'!H78</f>
        <v>Đường Nguyễn Văn Hoài</v>
      </c>
      <c r="E83" s="107" t="str">
        <f>'Đầu vào (2)'!I78</f>
        <v>Đường Nguyễn Ái Quốc</v>
      </c>
      <c r="F83" s="107" t="str">
        <f>'Đầu vào (2)'!J78</f>
        <v>Hết ranh thửa đất số 5, tờ BĐĐC số 168 về bên phải và hết ranh thửa đất số 2, tờ BĐĐC số 160 về bên trái, phường Tân Triều)</v>
      </c>
      <c r="G83" s="142">
        <v>22800</v>
      </c>
      <c r="H83" s="143">
        <v>16000</v>
      </c>
      <c r="I83" s="143">
        <v>13700</v>
      </c>
      <c r="J83" s="144">
        <f>VLOOKUP(C83,'[1]1. MA DO'!$E$5:$AA$1933,23,0)</f>
        <v>1.1499999999999999</v>
      </c>
      <c r="K83" s="145">
        <f t="shared" si="171"/>
        <v>1.1499999999999999</v>
      </c>
      <c r="L83" s="145">
        <f t="shared" si="172"/>
        <v>1.1499999999999999</v>
      </c>
      <c r="M83" s="139">
        <f>'Đầu vào (2)'!K78</f>
        <v>18000</v>
      </c>
      <c r="N83" s="139">
        <f>'Đầu vào (2)'!L78</f>
        <v>9000</v>
      </c>
      <c r="O83" s="139">
        <f>'Đầu vào (2)'!M78</f>
        <v>5200</v>
      </c>
      <c r="P83" s="139">
        <f>'Đầu vào (2)'!N78</f>
        <v>3900</v>
      </c>
      <c r="Q83" s="140">
        <f>VLOOKUP(B83,'[2]Giá đề xuất ODT'!$G$11:$AD$2233,21,0)</f>
        <v>22800</v>
      </c>
      <c r="R83" s="140">
        <f>VLOOKUP(B83,'[2]Giá đề xuất ODT'!$G$11:$AD$2233,22,0)</f>
        <v>11400</v>
      </c>
      <c r="S83" s="140">
        <f>VLOOKUP(B83,'[2]Giá đề xuất ODT'!$G$11:$AD$2233,23,0)</f>
        <v>6600</v>
      </c>
      <c r="T83" s="140">
        <f>VLOOKUP(B83,'[2]Giá đề xuất ODT'!$G$11:$AD$2233,24,0)</f>
        <v>4900</v>
      </c>
      <c r="U83" s="140">
        <v>1</v>
      </c>
      <c r="V83" s="140"/>
      <c r="W83" s="140" t="str">
        <f>D83</f>
        <v>Đường Nguyễn Văn Hoài</v>
      </c>
      <c r="X83" s="140" t="str">
        <f>" đoạn từ "&amp;E83</f>
        <v xml:space="preserve"> đoạn từ Đường Nguyễn Ái Quốc</v>
      </c>
      <c r="Y83" s="140" t="str">
        <f>" đến "&amp;F83</f>
        <v xml:space="preserve"> đến Hết ranh thửa đất số 5, tờ BĐĐC số 168 về bên phải và hết ranh thửa đất số 2, tờ BĐĐC số 160 về bên trái, phường Tân Triều)</v>
      </c>
      <c r="Z83" s="140"/>
      <c r="AA83" s="140"/>
      <c r="AB83" s="140"/>
      <c r="AC83" s="140">
        <v>0</v>
      </c>
      <c r="AD83" s="140"/>
      <c r="AE83" s="140"/>
      <c r="AF83" s="140"/>
      <c r="AG83" s="140"/>
      <c r="AH83" s="140"/>
      <c r="AI83" s="140"/>
    </row>
    <row r="84" spans="1:35" s="17" customFormat="1" ht="78.75">
      <c r="A84" s="106">
        <f t="shared" si="174"/>
        <v>79</v>
      </c>
      <c r="B84" s="106" t="str">
        <f t="shared" ref="B84:B89" si="197">B77</f>
        <v>VT2</v>
      </c>
      <c r="C84" s="106" t="str">
        <f t="shared" ref="C84:C89" si="198">$B$83</f>
        <v>BH45DT</v>
      </c>
      <c r="D84" s="147" t="str">
        <f>V84&amp;W84&amp;X84&amp;Y84&amp;Z84&amp;"
"&amp;AA84&amp;"
"
&amp;AB84</f>
        <v>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có hiện trạng là đường nhựa, bê tông xi măng:
- Có bề rộng ≥5m, cách đường giao thông ≤600m.
- Có bề rộng từ ≥3m đến &lt;5m, cách đường giao thông ≤400m.</v>
      </c>
      <c r="E84" s="147"/>
      <c r="F84" s="147"/>
      <c r="G84" s="143">
        <v>11400</v>
      </c>
      <c r="H84" s="143">
        <v>8000</v>
      </c>
      <c r="I84" s="143">
        <v>6800</v>
      </c>
      <c r="J84" s="144">
        <f>VLOOKUP(C84,'[1]1. MA DO'!$E$5:$AA$1933,23,0)</f>
        <v>1.1499999999999999</v>
      </c>
      <c r="K84" s="145">
        <f t="shared" si="171"/>
        <v>1.1499999999999999</v>
      </c>
      <c r="L84" s="145">
        <f t="shared" si="172"/>
        <v>1.1499999999999999</v>
      </c>
      <c r="M84" s="139">
        <f t="shared" ref="M84:M89" si="199">M83</f>
        <v>18000</v>
      </c>
      <c r="N84" s="139">
        <f t="shared" ref="N84:N89" si="200">N83</f>
        <v>9000</v>
      </c>
      <c r="O84" s="139">
        <f t="shared" ref="O84:O89" si="201">O83</f>
        <v>5200</v>
      </c>
      <c r="P84" s="139">
        <f t="shared" ref="P84:P89" si="202">P83</f>
        <v>3900</v>
      </c>
      <c r="Q84" s="140">
        <f t="shared" ref="Q84:Q89" si="203">Q83</f>
        <v>22800</v>
      </c>
      <c r="R84" s="140">
        <f t="shared" ref="R84:R89" si="204">R83</f>
        <v>11400</v>
      </c>
      <c r="S84" s="140">
        <f t="shared" ref="S84:S89" si="205">S83</f>
        <v>6600</v>
      </c>
      <c r="T84" s="140">
        <f t="shared" ref="T84:U89" si="206">T83</f>
        <v>4900</v>
      </c>
      <c r="U84" s="140">
        <f t="shared" si="206"/>
        <v>1</v>
      </c>
      <c r="V84" s="140" t="str">
        <f t="shared" ref="V84:V89" si="207">V77</f>
        <v xml:space="preserve">Các tuyến đường giao thông đấu nối trực tiếp ra </v>
      </c>
      <c r="W84" s="140" t="str">
        <f t="shared" ref="W84:X89" si="208">W83</f>
        <v>Đường Nguyễn Văn Hoài</v>
      </c>
      <c r="X84" s="140" t="str">
        <f t="shared" si="208"/>
        <v xml:space="preserve"> đoạn từ Đường Nguyễn Ái Quốc</v>
      </c>
      <c r="Y84" s="140" t="str">
        <f t="shared" ref="Y84:Y89" si="209">Y83</f>
        <v xml:space="preserve"> đến Hết ranh thửa đất số 5, tờ BĐĐC số 168 về bên phải và hết ranh thửa đất số 2, tờ BĐĐC số 160 về bên trái, phường Tân Triều)</v>
      </c>
      <c r="Z84" s="140" t="s">
        <v>385</v>
      </c>
      <c r="AA84" s="140" t="str">
        <f>AA77</f>
        <v>- Có bề rộng ≥5m, cách đường giao thông ≤600m.</v>
      </c>
      <c r="AB84" s="140" t="str">
        <f>AB77</f>
        <v>- Có bề rộng từ ≥3m đến &lt;5m, cách đường giao thông ≤400m.</v>
      </c>
      <c r="AC84" s="140">
        <f>AC77</f>
        <v>0</v>
      </c>
      <c r="AD84" s="140"/>
      <c r="AE84" s="140"/>
      <c r="AF84" s="140"/>
      <c r="AG84" s="140"/>
      <c r="AH84" s="140"/>
      <c r="AI84" s="140"/>
    </row>
    <row r="85" spans="1:35" s="17" customFormat="1" ht="78.75">
      <c r="A85" s="106">
        <f t="shared" si="174"/>
        <v>80</v>
      </c>
      <c r="B85" s="106" t="str">
        <f t="shared" si="197"/>
        <v>VT3</v>
      </c>
      <c r="C85" s="106" t="str">
        <f t="shared" si="198"/>
        <v>BH45DT</v>
      </c>
      <c r="D85" s="147" t="str">
        <f>V85&amp;W85&amp;X85&amp;Y85&amp;Z85&amp;"
"&amp;AA85&amp;"
"&amp;AB85&amp;"
"&amp;AC85</f>
        <v>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E85" s="147"/>
      <c r="F85" s="147"/>
      <c r="G85" s="143">
        <v>6600</v>
      </c>
      <c r="H85" s="143">
        <v>4600</v>
      </c>
      <c r="I85" s="143">
        <v>4000</v>
      </c>
      <c r="J85" s="144">
        <f>VLOOKUP(C85,'[1]1. MA DO'!$E$5:$AA$1933,23,0)</f>
        <v>1.1499999999999999</v>
      </c>
      <c r="K85" s="145">
        <f t="shared" si="171"/>
        <v>1.1499999999999999</v>
      </c>
      <c r="L85" s="145">
        <f t="shared" si="172"/>
        <v>1.1499999999999999</v>
      </c>
      <c r="M85" s="139">
        <f t="shared" si="199"/>
        <v>18000</v>
      </c>
      <c r="N85" s="139">
        <f t="shared" si="200"/>
        <v>9000</v>
      </c>
      <c r="O85" s="139">
        <f t="shared" si="201"/>
        <v>5200</v>
      </c>
      <c r="P85" s="139">
        <f t="shared" si="202"/>
        <v>3900</v>
      </c>
      <c r="Q85" s="140">
        <f t="shared" si="203"/>
        <v>22800</v>
      </c>
      <c r="R85" s="140">
        <f t="shared" si="204"/>
        <v>11400</v>
      </c>
      <c r="S85" s="140">
        <f t="shared" si="205"/>
        <v>6600</v>
      </c>
      <c r="T85" s="140">
        <f t="shared" si="206"/>
        <v>4900</v>
      </c>
      <c r="U85" s="140">
        <f t="shared" si="206"/>
        <v>1</v>
      </c>
      <c r="V85" s="140" t="str">
        <f t="shared" si="207"/>
        <v xml:space="preserve">Các tuyến đường giao thông đấu nối trực tiếp ra </v>
      </c>
      <c r="W85" s="140" t="str">
        <f t="shared" si="208"/>
        <v>Đường Nguyễn Văn Hoài</v>
      </c>
      <c r="X85" s="140" t="str">
        <f t="shared" si="208"/>
        <v xml:space="preserve"> đoạn từ Đường Nguyễn Ái Quốc</v>
      </c>
      <c r="Y85" s="140" t="str">
        <f t="shared" si="209"/>
        <v xml:space="preserve"> đến Hết ranh thửa đất số 5, tờ BĐĐC số 168 về bên phải và hết ranh thửa đất số 2, tờ BĐĐC số 160 về bên trái, phường Tân Triều)</v>
      </c>
      <c r="Z85" s="140" t="s">
        <v>385</v>
      </c>
      <c r="AA85" s="140" t="str">
        <f t="shared" ref="AA85:AC85" si="210">AA78</f>
        <v>- Có bề rộng ≥5m, cách đường giao thông &gt;600m.</v>
      </c>
      <c r="AB85" s="140" t="str">
        <f t="shared" si="210"/>
        <v>- Có bề rộng từ ≥3m đến &lt;5m, cách đường giao thông từ &gt;400m đến ≤600m.</v>
      </c>
      <c r="AC85" s="140" t="str">
        <f t="shared" si="210"/>
        <v>- Có bề rộng &lt;3m, cách đường giao thông ≤200m.</v>
      </c>
      <c r="AD85" s="140"/>
      <c r="AE85" s="140"/>
      <c r="AF85" s="140"/>
      <c r="AG85" s="140"/>
      <c r="AH85" s="140"/>
      <c r="AI85" s="140"/>
    </row>
    <row r="86" spans="1:35" s="17" customFormat="1" ht="94.5">
      <c r="A86" s="106">
        <f t="shared" si="174"/>
        <v>81</v>
      </c>
      <c r="B86" s="106" t="str">
        <f t="shared" si="197"/>
        <v>VT4</v>
      </c>
      <c r="C86" s="106" t="str">
        <f t="shared" si="198"/>
        <v>BH45DT</v>
      </c>
      <c r="D86" s="147" t="str">
        <f>V86&amp;W86&amp;X86&amp;Y86&amp;Z86</f>
        <v>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có hiện trạng là đường nhựa, bê tông xi măng:
- Có bề rộng từ ≥3m đến &lt;5m, cách đường giao thông &gt;600m.
- Có bề rộng &lt;3m, cách đường giao thông &gt;200m.</v>
      </c>
      <c r="E86" s="147"/>
      <c r="F86" s="147"/>
      <c r="G86" s="143">
        <v>4900</v>
      </c>
      <c r="H86" s="143">
        <v>3400</v>
      </c>
      <c r="I86" s="143">
        <v>2900</v>
      </c>
      <c r="J86" s="144">
        <f>VLOOKUP(C86,'[1]1. MA DO'!$E$5:$AA$1933,23,0)</f>
        <v>1.1499999999999999</v>
      </c>
      <c r="K86" s="145">
        <f t="shared" si="171"/>
        <v>1.1499999999999999</v>
      </c>
      <c r="L86" s="145">
        <f t="shared" si="172"/>
        <v>1.1499999999999999</v>
      </c>
      <c r="M86" s="139">
        <f t="shared" si="199"/>
        <v>18000</v>
      </c>
      <c r="N86" s="139">
        <f t="shared" si="200"/>
        <v>9000</v>
      </c>
      <c r="O86" s="139">
        <f t="shared" si="201"/>
        <v>5200</v>
      </c>
      <c r="P86" s="139">
        <f t="shared" si="202"/>
        <v>3900</v>
      </c>
      <c r="Q86" s="140">
        <f t="shared" si="203"/>
        <v>22800</v>
      </c>
      <c r="R86" s="140">
        <f t="shared" si="204"/>
        <v>11400</v>
      </c>
      <c r="S86" s="140">
        <f t="shared" si="205"/>
        <v>6600</v>
      </c>
      <c r="T86" s="140">
        <f t="shared" si="206"/>
        <v>4900</v>
      </c>
      <c r="U86" s="140">
        <f t="shared" si="206"/>
        <v>1</v>
      </c>
      <c r="V86" s="140" t="str">
        <f t="shared" si="207"/>
        <v xml:space="preserve">Các tuyến đường giao thông đấu nối trực tiếp ra </v>
      </c>
      <c r="W86" s="140" t="str">
        <f t="shared" si="208"/>
        <v>Đường Nguyễn Văn Hoài</v>
      </c>
      <c r="X86" s="140" t="str">
        <f t="shared" si="208"/>
        <v xml:space="preserve"> đoạn từ Đường Nguyễn Ái Quốc</v>
      </c>
      <c r="Y86" s="140" t="str">
        <f t="shared" si="209"/>
        <v xml:space="preserve"> đến Hết ranh thửa đất số 5, tờ BĐĐC số 168 về bên phải và hết ranh thửa đất số 2, tờ BĐĐC số 160 về bên trái, phường Tân Triều)</v>
      </c>
      <c r="Z86" s="140" t="s">
        <v>386</v>
      </c>
      <c r="AA86" s="140">
        <f t="shared" ref="AA86:AC86" si="211">AA79</f>
        <v>0</v>
      </c>
      <c r="AB86" s="140">
        <f t="shared" si="211"/>
        <v>0</v>
      </c>
      <c r="AC86" s="140">
        <f t="shared" si="211"/>
        <v>0</v>
      </c>
      <c r="AD86" s="140"/>
      <c r="AE86" s="140"/>
      <c r="AF86" s="140"/>
      <c r="AG86" s="140"/>
      <c r="AH86" s="140"/>
      <c r="AI86" s="140"/>
    </row>
    <row r="87" spans="1:35" s="17" customFormat="1" ht="94.5">
      <c r="A87" s="106">
        <f t="shared" si="174"/>
        <v>82</v>
      </c>
      <c r="B87" s="106" t="str">
        <f t="shared" si="197"/>
        <v>VT2*0,8</v>
      </c>
      <c r="C87" s="106" t="str">
        <f t="shared" si="198"/>
        <v>BH45DT</v>
      </c>
      <c r="D87" s="147" t="str">
        <f>V87&amp;W87&amp;X87&amp;Y87&amp;Z87&amp;"
"&amp;AA87&amp;"
"
&amp;AB87</f>
        <v>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có hiện trạng là đường nhựa, bê tông xi măng:
- Có bề rộng ≥5m, cách đường giao thông ≤600m.
- Có bề rộng từ ≥3m đến &lt;5m, cách đường giao thông ≤400m.</v>
      </c>
      <c r="E87" s="147"/>
      <c r="F87" s="147"/>
      <c r="G87" s="143">
        <v>10300</v>
      </c>
      <c r="H87" s="143">
        <v>7200</v>
      </c>
      <c r="I87" s="143">
        <v>6200</v>
      </c>
      <c r="J87" s="144">
        <f>VLOOKUP(C87,'[1]1. MA DO'!$E$5:$AA$1933,23,0)</f>
        <v>1.1499999999999999</v>
      </c>
      <c r="K87" s="145">
        <f t="shared" si="171"/>
        <v>1.1499999999999999</v>
      </c>
      <c r="L87" s="145">
        <f t="shared" si="172"/>
        <v>1.1499999999999999</v>
      </c>
      <c r="M87" s="139">
        <f t="shared" si="199"/>
        <v>18000</v>
      </c>
      <c r="N87" s="139">
        <f t="shared" si="200"/>
        <v>9000</v>
      </c>
      <c r="O87" s="139">
        <f t="shared" si="201"/>
        <v>5200</v>
      </c>
      <c r="P87" s="139">
        <f t="shared" si="202"/>
        <v>3900</v>
      </c>
      <c r="Q87" s="140">
        <f t="shared" si="203"/>
        <v>22800</v>
      </c>
      <c r="R87" s="140">
        <f t="shared" si="204"/>
        <v>11400</v>
      </c>
      <c r="S87" s="140">
        <f t="shared" si="205"/>
        <v>6600</v>
      </c>
      <c r="T87" s="140">
        <f t="shared" si="206"/>
        <v>4900</v>
      </c>
      <c r="U87" s="140">
        <f t="shared" si="206"/>
        <v>1</v>
      </c>
      <c r="V87" s="140" t="str">
        <f t="shared" si="207"/>
        <v xml:space="preserve">Các tuyến đường giao thông không đấu nối trực tiếp và thông ra </v>
      </c>
      <c r="W87" s="140" t="str">
        <f t="shared" si="208"/>
        <v>Đường Nguyễn Văn Hoài</v>
      </c>
      <c r="X87" s="140" t="str">
        <f t="shared" si="208"/>
        <v xml:space="preserve"> đoạn từ Đường Nguyễn Ái Quốc</v>
      </c>
      <c r="Y87" s="140" t="str">
        <f t="shared" si="209"/>
        <v xml:space="preserve"> đến Hết ranh thửa đất số 5, tờ BĐĐC số 168 về bên phải và hết ranh thửa đất số 2, tờ BĐĐC số 160 về bên trái, phường Tân Triều)</v>
      </c>
      <c r="Z87" s="140" t="s">
        <v>385</v>
      </c>
      <c r="AA87" s="140" t="str">
        <f t="shared" ref="AA87:AC87" si="212">AA80</f>
        <v>- Có bề rộng ≥5m, cách đường giao thông ≤600m.</v>
      </c>
      <c r="AB87" s="140" t="str">
        <f t="shared" si="212"/>
        <v>- Có bề rộng từ ≥3m đến &lt;5m, cách đường giao thông ≤400m.</v>
      </c>
      <c r="AC87" s="140">
        <f t="shared" si="212"/>
        <v>0</v>
      </c>
      <c r="AD87" s="140"/>
      <c r="AE87" s="140"/>
      <c r="AF87" s="140"/>
      <c r="AG87" s="140"/>
      <c r="AH87" s="140"/>
      <c r="AI87" s="140"/>
    </row>
    <row r="88" spans="1:35" s="17" customFormat="1" ht="94.5">
      <c r="A88" s="106">
        <f t="shared" si="174"/>
        <v>83</v>
      </c>
      <c r="B88" s="106" t="str">
        <f t="shared" si="197"/>
        <v>VT3*0,8</v>
      </c>
      <c r="C88" s="106" t="str">
        <f t="shared" si="198"/>
        <v>BH45DT</v>
      </c>
      <c r="D88" s="147" t="str">
        <f>V88&amp;W88&amp;X88&amp;Y88&amp;Z88&amp;"
"&amp;AA88&amp;"
"
&amp;AB88&amp;"
"&amp;AC88</f>
        <v>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E88" s="147"/>
      <c r="F88" s="147"/>
      <c r="G88" s="143">
        <v>5900</v>
      </c>
      <c r="H88" s="143">
        <v>4100</v>
      </c>
      <c r="I88" s="143">
        <v>3500</v>
      </c>
      <c r="J88" s="144">
        <f>VLOOKUP(C88,'[1]1. MA DO'!$E$5:$AA$1933,23,0)</f>
        <v>1.1499999999999999</v>
      </c>
      <c r="K88" s="145">
        <f t="shared" si="171"/>
        <v>1.1499999999999999</v>
      </c>
      <c r="L88" s="145">
        <f t="shared" si="172"/>
        <v>1.1499999999999999</v>
      </c>
      <c r="M88" s="139">
        <f t="shared" si="199"/>
        <v>18000</v>
      </c>
      <c r="N88" s="139">
        <f t="shared" si="200"/>
        <v>9000</v>
      </c>
      <c r="O88" s="139">
        <f t="shared" si="201"/>
        <v>5200</v>
      </c>
      <c r="P88" s="139">
        <f t="shared" si="202"/>
        <v>3900</v>
      </c>
      <c r="Q88" s="140">
        <f t="shared" si="203"/>
        <v>22800</v>
      </c>
      <c r="R88" s="140">
        <f t="shared" si="204"/>
        <v>11400</v>
      </c>
      <c r="S88" s="140">
        <f t="shared" si="205"/>
        <v>6600</v>
      </c>
      <c r="T88" s="140">
        <f t="shared" si="206"/>
        <v>4900</v>
      </c>
      <c r="U88" s="140">
        <f t="shared" si="206"/>
        <v>1</v>
      </c>
      <c r="V88" s="140" t="str">
        <f t="shared" si="207"/>
        <v xml:space="preserve">Các tuyến đường giao thông không đấu nối trực tiếp và thông ra </v>
      </c>
      <c r="W88" s="140" t="str">
        <f t="shared" si="208"/>
        <v>Đường Nguyễn Văn Hoài</v>
      </c>
      <c r="X88" s="140" t="str">
        <f t="shared" si="208"/>
        <v xml:space="preserve"> đoạn từ Đường Nguyễn Ái Quốc</v>
      </c>
      <c r="Y88" s="140" t="str">
        <f t="shared" si="209"/>
        <v xml:space="preserve"> đến Hết ranh thửa đất số 5, tờ BĐĐC số 168 về bên phải và hết ranh thửa đất số 2, tờ BĐĐC số 160 về bên trái, phường Tân Triều)</v>
      </c>
      <c r="Z88" s="140" t="s">
        <v>385</v>
      </c>
      <c r="AA88" s="140" t="str">
        <f t="shared" ref="AA88:AC88" si="213">AA81</f>
        <v>- Có bề rộng ≥5m, cách đường giao thông &gt;600m.</v>
      </c>
      <c r="AB88" s="140" t="str">
        <f t="shared" si="213"/>
        <v>- Có bề rộng từ ≥3m đến &lt;5m, cách đường giao thông từ &gt;400m đến ≤600m.</v>
      </c>
      <c r="AC88" s="140" t="str">
        <f t="shared" si="213"/>
        <v>- Có bề rộng &lt;3m, cách đường giao thông ≤200m.</v>
      </c>
      <c r="AD88" s="140"/>
      <c r="AE88" s="140"/>
      <c r="AF88" s="140"/>
      <c r="AG88" s="140"/>
      <c r="AH88" s="140"/>
      <c r="AI88" s="140"/>
    </row>
    <row r="89" spans="1:35" s="17" customFormat="1" ht="94.5">
      <c r="A89" s="106">
        <f t="shared" si="174"/>
        <v>84</v>
      </c>
      <c r="B89" s="106" t="str">
        <f t="shared" si="197"/>
        <v>VT4*0,8</v>
      </c>
      <c r="C89" s="106" t="str">
        <f t="shared" si="198"/>
        <v>BH45DT</v>
      </c>
      <c r="D89" s="147" t="str">
        <f>V89&amp;W89&amp;X89&amp;Y89&amp;Z89</f>
        <v>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có hiện trạng là đường nhựa, bê tông xi măng:
- Có bề rộng từ ≥3m đến &lt;5m, cách đường giao thông &gt;600m.
- Có bề rộng &lt;3m, cách đường giao thông &gt; 200m.</v>
      </c>
      <c r="E89" s="147"/>
      <c r="F89" s="147"/>
      <c r="G89" s="143">
        <v>4400</v>
      </c>
      <c r="H89" s="143">
        <v>3100</v>
      </c>
      <c r="I89" s="143">
        <v>2600</v>
      </c>
      <c r="J89" s="144">
        <f>VLOOKUP(C89,'[1]1. MA DO'!$E$5:$AA$1933,23,0)</f>
        <v>1.1499999999999999</v>
      </c>
      <c r="K89" s="145">
        <f t="shared" si="171"/>
        <v>1.1499999999999999</v>
      </c>
      <c r="L89" s="145">
        <f t="shared" si="172"/>
        <v>1.1499999999999999</v>
      </c>
      <c r="M89" s="139">
        <f t="shared" si="199"/>
        <v>18000</v>
      </c>
      <c r="N89" s="139">
        <f t="shared" si="200"/>
        <v>9000</v>
      </c>
      <c r="O89" s="139">
        <f t="shared" si="201"/>
        <v>5200</v>
      </c>
      <c r="P89" s="139">
        <f t="shared" si="202"/>
        <v>3900</v>
      </c>
      <c r="Q89" s="140">
        <f t="shared" si="203"/>
        <v>22800</v>
      </c>
      <c r="R89" s="140">
        <f t="shared" si="204"/>
        <v>11400</v>
      </c>
      <c r="S89" s="140">
        <f t="shared" si="205"/>
        <v>6600</v>
      </c>
      <c r="T89" s="140">
        <f t="shared" si="206"/>
        <v>4900</v>
      </c>
      <c r="U89" s="140">
        <f t="shared" si="206"/>
        <v>1</v>
      </c>
      <c r="V89" s="140" t="str">
        <f t="shared" si="207"/>
        <v xml:space="preserve">Các tuyến đường giao thông không đấu nối trực tiếp và thông ra </v>
      </c>
      <c r="W89" s="140" t="str">
        <f t="shared" si="208"/>
        <v>Đường Nguyễn Văn Hoài</v>
      </c>
      <c r="X89" s="140" t="str">
        <f t="shared" si="208"/>
        <v xml:space="preserve"> đoạn từ Đường Nguyễn Ái Quốc</v>
      </c>
      <c r="Y89" s="140" t="str">
        <f t="shared" si="209"/>
        <v xml:space="preserve"> đến Hết ranh thửa đất số 5, tờ BĐĐC số 168 về bên phải và hết ranh thửa đất số 2, tờ BĐĐC số 160 về bên trái, phường Tân Triều)</v>
      </c>
      <c r="Z89" s="140" t="s">
        <v>387</v>
      </c>
      <c r="AA89" s="140">
        <f t="shared" ref="AA89:AC89" si="214">AA82</f>
        <v>0</v>
      </c>
      <c r="AB89" s="140">
        <f t="shared" si="214"/>
        <v>0</v>
      </c>
      <c r="AC89" s="140">
        <f t="shared" si="214"/>
        <v>0</v>
      </c>
      <c r="AD89" s="140"/>
      <c r="AE89" s="140"/>
      <c r="AF89" s="140"/>
      <c r="AG89" s="140"/>
      <c r="AH89" s="140"/>
      <c r="AI89" s="140"/>
    </row>
    <row r="90" spans="1:35" s="17" customFormat="1" ht="50.25" customHeight="1">
      <c r="A90" s="106">
        <f t="shared" si="174"/>
        <v>85</v>
      </c>
      <c r="B90" s="106" t="str">
        <f>'Đầu vào (2)'!G85</f>
        <v>VC1NT1_D1</v>
      </c>
      <c r="C90" s="106" t="str">
        <f>$B$90</f>
        <v>VC1NT1_D1</v>
      </c>
      <c r="D90" s="107" t="str">
        <f>'Đầu vào (2)'!H85</f>
        <v>Đường tỉnh 768</v>
      </c>
      <c r="E90" s="107" t="str">
        <f>'Đầu vào (2)'!I85</f>
        <v>Giáp ranh phường Trấn Biên</v>
      </c>
      <c r="F90" s="107" t="str">
        <f>'Đầu vào (2)'!J85</f>
        <v>Đường liên xã Thạnh Phú - Tân Bình - Bình Lợi cũ</v>
      </c>
      <c r="G90" s="142">
        <v>9400</v>
      </c>
      <c r="H90" s="143">
        <v>6600</v>
      </c>
      <c r="I90" s="143">
        <v>5600</v>
      </c>
      <c r="J90" s="144">
        <f>VLOOKUP(C90,'[1]1. MA DO'!$E$5:$AA$1933,23,0)</f>
        <v>1.1100000000000001</v>
      </c>
      <c r="K90" s="145">
        <f t="shared" si="171"/>
        <v>1.1100000000000001</v>
      </c>
      <c r="L90" s="145">
        <f t="shared" si="172"/>
        <v>1.1100000000000001</v>
      </c>
      <c r="M90" s="139">
        <f>'Đầu vào (2)'!K85</f>
        <v>6500</v>
      </c>
      <c r="N90" s="139">
        <f>'Đầu vào (2)'!L85</f>
        <v>3300</v>
      </c>
      <c r="O90" s="139">
        <f>'Đầu vào (2)'!M85</f>
        <v>2000</v>
      </c>
      <c r="P90" s="139">
        <f>'Đầu vào (2)'!N85</f>
        <v>1300</v>
      </c>
      <c r="Q90" s="140">
        <f>VLOOKUP(B90,'[2]Giá đề xuất ODT'!$G$11:$AD$2233,21,0)</f>
        <v>9400</v>
      </c>
      <c r="R90" s="140">
        <f>VLOOKUP(B90,'[2]Giá đề xuất ODT'!$G$11:$AD$2233,22,0)</f>
        <v>4800</v>
      </c>
      <c r="S90" s="140">
        <f>VLOOKUP(B90,'[2]Giá đề xuất ODT'!$G$11:$AD$2233,23,0)</f>
        <v>2900</v>
      </c>
      <c r="T90" s="140">
        <f>VLOOKUP(B90,'[2]Giá đề xuất ODT'!$G$11:$AD$2233,24,0)</f>
        <v>1900</v>
      </c>
      <c r="U90" s="114">
        <v>2</v>
      </c>
      <c r="V90" s="140"/>
      <c r="W90" s="140" t="str">
        <f>D90</f>
        <v>Đường tỉnh 768</v>
      </c>
      <c r="X90" s="140" t="str">
        <f>" đoạn từ "&amp;E90</f>
        <v xml:space="preserve"> đoạn từ Giáp ranh phường Trấn Biên</v>
      </c>
      <c r="Y90" s="140" t="str">
        <f>" đến "&amp;F90</f>
        <v xml:space="preserve"> đến Đường liên xã Thạnh Phú - Tân Bình - Bình Lợi cũ</v>
      </c>
      <c r="Z90" s="140"/>
      <c r="AA90" s="140"/>
      <c r="AB90" s="140"/>
      <c r="AC90" s="140">
        <v>0</v>
      </c>
      <c r="AD90" s="140">
        <f>A90</f>
        <v>85</v>
      </c>
      <c r="AE90" s="140" t="b">
        <f>AD90=A90</f>
        <v>1</v>
      </c>
      <c r="AF90" s="140"/>
      <c r="AG90" s="140"/>
      <c r="AH90" s="140"/>
      <c r="AI90" s="140"/>
    </row>
    <row r="91" spans="1:35" s="17" customFormat="1" ht="78.75">
      <c r="A91" s="106">
        <f t="shared" si="174"/>
        <v>86</v>
      </c>
      <c r="B91" s="106" t="str">
        <f t="shared" ref="B91:B96" si="215">B84</f>
        <v>VT2</v>
      </c>
      <c r="C91" s="106" t="str">
        <f t="shared" ref="C91:C96" si="216">$B$90</f>
        <v>VC1NT1_D1</v>
      </c>
      <c r="D91" s="147" t="str">
        <f>V91&amp;W91&amp;X91&amp;Y91&amp;Z91&amp;"
"&amp;AA91&amp;"
"
&amp;AB91</f>
        <v>Các tuyến đường giao thông đấu nối trực tiếp ra Đường tỉnh 768 đoạn từ Giáp ranh phường Trấn Biên đến Đường liên xã Thạnh Phú - Tân Bình - Bình Lợi cũ có hiện trạng là đường nhựa, bê tông xi măng:
- Có bề rộng ≥5m, cách đường giao thông ≤1.000m.
- Có bề rộng từ ≥3m đến &lt;5m, cách đường giao thông ≤500m.</v>
      </c>
      <c r="E91" s="147"/>
      <c r="F91" s="147"/>
      <c r="G91" s="143">
        <v>4800</v>
      </c>
      <c r="H91" s="143">
        <v>3400</v>
      </c>
      <c r="I91" s="143">
        <v>2900</v>
      </c>
      <c r="J91" s="144">
        <f>VLOOKUP(C91,'[1]1. MA DO'!$E$5:$AA$1933,23,0)</f>
        <v>1.1100000000000001</v>
      </c>
      <c r="K91" s="145">
        <f t="shared" si="171"/>
        <v>1.1100000000000001</v>
      </c>
      <c r="L91" s="145">
        <f t="shared" si="172"/>
        <v>1.1100000000000001</v>
      </c>
      <c r="M91" s="139">
        <f t="shared" ref="M91:M96" si="217">M90</f>
        <v>6500</v>
      </c>
      <c r="N91" s="139">
        <f t="shared" ref="N91:N96" si="218">N90</f>
        <v>3300</v>
      </c>
      <c r="O91" s="139">
        <f t="shared" ref="O91:O96" si="219">O90</f>
        <v>2000</v>
      </c>
      <c r="P91" s="139">
        <f t="shared" ref="P91:P96" si="220">P90</f>
        <v>1300</v>
      </c>
      <c r="Q91" s="140">
        <f t="shared" ref="Q91:Q96" si="221">Q90</f>
        <v>9400</v>
      </c>
      <c r="R91" s="140">
        <f t="shared" ref="R91:R96" si="222">R90</f>
        <v>4800</v>
      </c>
      <c r="S91" s="140">
        <f t="shared" ref="S91:S96" si="223">S90</f>
        <v>2900</v>
      </c>
      <c r="T91" s="140">
        <f t="shared" ref="T91:U96" si="224">T90</f>
        <v>1900</v>
      </c>
      <c r="U91" s="140">
        <f t="shared" si="224"/>
        <v>2</v>
      </c>
      <c r="V91" s="140" t="str">
        <f t="shared" ref="V91:V96" si="225">V84</f>
        <v xml:space="preserve">Các tuyến đường giao thông đấu nối trực tiếp ra </v>
      </c>
      <c r="W91" s="140" t="str">
        <f t="shared" ref="W91:X96" si="226">W90</f>
        <v>Đường tỉnh 768</v>
      </c>
      <c r="X91" s="140" t="str">
        <f t="shared" si="226"/>
        <v xml:space="preserve"> đoạn từ Giáp ranh phường Trấn Biên</v>
      </c>
      <c r="Y91" s="140" t="str">
        <f t="shared" ref="Y91:Y96" si="227">Y90</f>
        <v xml:space="preserve"> đến Đường liên xã Thạnh Phú - Tân Bình - Bình Lợi cũ</v>
      </c>
      <c r="Z91" s="140" t="s">
        <v>385</v>
      </c>
      <c r="AA91" s="141" t="s">
        <v>135</v>
      </c>
      <c r="AB91" s="141" t="s">
        <v>136</v>
      </c>
      <c r="AC91" s="140">
        <v>0</v>
      </c>
      <c r="AD91" s="140"/>
      <c r="AE91" s="140"/>
      <c r="AF91" s="140"/>
      <c r="AG91" s="140"/>
      <c r="AH91" s="140"/>
      <c r="AI91" s="140"/>
    </row>
    <row r="92" spans="1:35" s="17" customFormat="1" ht="78.75">
      <c r="A92" s="106">
        <f t="shared" si="174"/>
        <v>87</v>
      </c>
      <c r="B92" s="106" t="str">
        <f t="shared" si="215"/>
        <v>VT3</v>
      </c>
      <c r="C92" s="106" t="str">
        <f t="shared" si="216"/>
        <v>VC1NT1_D1</v>
      </c>
      <c r="D92" s="147" t="str">
        <f>V92&amp;W92&amp;X92&amp;Y92&amp;Z92&amp;"
"&amp;AA92&amp;"
"&amp;AB92&amp;"
"&amp;AC92</f>
        <v>Các tuyến đường giao thông đấu nối trực tiếp ra Đường tỉnh 768 đoạn từ Giáp ranh phường Trấn Biên đến Đường liên xã Thạnh Phú - Tân Bình -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E92" s="147"/>
      <c r="F92" s="147"/>
      <c r="G92" s="143">
        <v>2900</v>
      </c>
      <c r="H92" s="143">
        <v>2000</v>
      </c>
      <c r="I92" s="143">
        <v>1700</v>
      </c>
      <c r="J92" s="144">
        <f>VLOOKUP(C92,'[1]1. MA DO'!$E$5:$AA$1933,23,0)</f>
        <v>1.1100000000000001</v>
      </c>
      <c r="K92" s="145">
        <f t="shared" si="171"/>
        <v>1.1100000000000001</v>
      </c>
      <c r="L92" s="145">
        <f t="shared" si="172"/>
        <v>1.1100000000000001</v>
      </c>
      <c r="M92" s="139">
        <f t="shared" si="217"/>
        <v>6500</v>
      </c>
      <c r="N92" s="139">
        <f t="shared" si="218"/>
        <v>3300</v>
      </c>
      <c r="O92" s="139">
        <f t="shared" si="219"/>
        <v>2000</v>
      </c>
      <c r="P92" s="139">
        <f t="shared" si="220"/>
        <v>1300</v>
      </c>
      <c r="Q92" s="140">
        <f t="shared" si="221"/>
        <v>9400</v>
      </c>
      <c r="R92" s="140">
        <f t="shared" si="222"/>
        <v>4800</v>
      </c>
      <c r="S92" s="140">
        <f t="shared" si="223"/>
        <v>2900</v>
      </c>
      <c r="T92" s="140">
        <f t="shared" si="224"/>
        <v>1900</v>
      </c>
      <c r="U92" s="140">
        <f t="shared" si="224"/>
        <v>2</v>
      </c>
      <c r="V92" s="140" t="str">
        <f t="shared" si="225"/>
        <v xml:space="preserve">Các tuyến đường giao thông đấu nối trực tiếp ra </v>
      </c>
      <c r="W92" s="140" t="str">
        <f t="shared" si="226"/>
        <v>Đường tỉnh 768</v>
      </c>
      <c r="X92" s="140" t="str">
        <f t="shared" si="226"/>
        <v xml:space="preserve"> đoạn từ Giáp ranh phường Trấn Biên</v>
      </c>
      <c r="Y92" s="140" t="str">
        <f t="shared" si="227"/>
        <v xml:space="preserve"> đến Đường liên xã Thạnh Phú - Tân Bình - Bình Lợi cũ</v>
      </c>
      <c r="Z92" s="140" t="s">
        <v>385</v>
      </c>
      <c r="AA92" s="141" t="s">
        <v>137</v>
      </c>
      <c r="AB92" s="141" t="s">
        <v>138</v>
      </c>
      <c r="AC92" s="141" t="s">
        <v>134</v>
      </c>
      <c r="AD92" s="140"/>
      <c r="AE92" s="140"/>
      <c r="AF92" s="140"/>
      <c r="AG92" s="140"/>
      <c r="AH92" s="140"/>
      <c r="AI92" s="140"/>
    </row>
    <row r="93" spans="1:35" s="17" customFormat="1" ht="94.5">
      <c r="A93" s="106">
        <f t="shared" si="174"/>
        <v>88</v>
      </c>
      <c r="B93" s="106" t="str">
        <f t="shared" si="215"/>
        <v>VT4</v>
      </c>
      <c r="C93" s="106" t="str">
        <f t="shared" si="216"/>
        <v>VC1NT1_D1</v>
      </c>
      <c r="D93" s="147" t="str">
        <f>V93&amp;W93&amp;X93&amp;Y93&amp;Z93</f>
        <v>Các tuyến đường giao thông đấu nối trực tiếp ra Đường tỉnh 768 đoạn từ Giáp ranh phường Trấn Biên đến Đường liên xã Thạnh Phú - Tân Bình - Bình Lợi cũ có hiện trạng là đường nhựa, bê tông xi măng:
- Có bề rộng từ ≥3m đến &lt;5m, cách đường giao thông &gt;1.000m.
- Có bề rộng &lt;3m, cách đường giao thông &gt;200m.</v>
      </c>
      <c r="E93" s="147"/>
      <c r="F93" s="147"/>
      <c r="G93" s="143">
        <v>1900</v>
      </c>
      <c r="H93" s="143">
        <v>1300</v>
      </c>
      <c r="I93" s="143">
        <v>1100</v>
      </c>
      <c r="J93" s="144">
        <f>VLOOKUP(C93,'[1]1. MA DO'!$E$5:$AA$1933,23,0)</f>
        <v>1.1100000000000001</v>
      </c>
      <c r="K93" s="145">
        <f t="shared" si="171"/>
        <v>1.1100000000000001</v>
      </c>
      <c r="L93" s="145">
        <f t="shared" si="172"/>
        <v>1.1100000000000001</v>
      </c>
      <c r="M93" s="139">
        <f t="shared" si="217"/>
        <v>6500</v>
      </c>
      <c r="N93" s="139">
        <f t="shared" si="218"/>
        <v>3300</v>
      </c>
      <c r="O93" s="139">
        <f t="shared" si="219"/>
        <v>2000</v>
      </c>
      <c r="P93" s="139">
        <f t="shared" si="220"/>
        <v>1300</v>
      </c>
      <c r="Q93" s="140">
        <f t="shared" si="221"/>
        <v>9400</v>
      </c>
      <c r="R93" s="140">
        <f t="shared" si="222"/>
        <v>4800</v>
      </c>
      <c r="S93" s="140">
        <f t="shared" si="223"/>
        <v>2900</v>
      </c>
      <c r="T93" s="140">
        <f t="shared" si="224"/>
        <v>1900</v>
      </c>
      <c r="U93" s="140">
        <f t="shared" si="224"/>
        <v>2</v>
      </c>
      <c r="V93" s="140" t="str">
        <f t="shared" si="225"/>
        <v xml:space="preserve">Các tuyến đường giao thông đấu nối trực tiếp ra </v>
      </c>
      <c r="W93" s="140" t="str">
        <f t="shared" si="226"/>
        <v>Đường tỉnh 768</v>
      </c>
      <c r="X93" s="140" t="str">
        <f t="shared" si="226"/>
        <v xml:space="preserve"> đoạn từ Giáp ranh phường Trấn Biên</v>
      </c>
      <c r="Y93" s="140" t="str">
        <f t="shared" si="227"/>
        <v xml:space="preserve"> đến Đường liên xã Thạnh Phú - Tân Bình - Bình Lợi cũ</v>
      </c>
      <c r="Z93" s="140" t="s">
        <v>400</v>
      </c>
      <c r="AA93" s="140">
        <v>0</v>
      </c>
      <c r="AB93" s="140">
        <v>0</v>
      </c>
      <c r="AC93" s="140">
        <v>0</v>
      </c>
      <c r="AD93" s="140"/>
      <c r="AE93" s="140"/>
      <c r="AF93" s="140"/>
      <c r="AG93" s="140"/>
      <c r="AH93" s="140"/>
      <c r="AI93" s="140"/>
    </row>
    <row r="94" spans="1:35" s="17" customFormat="1" ht="94.5">
      <c r="A94" s="106">
        <f t="shared" si="174"/>
        <v>89</v>
      </c>
      <c r="B94" s="106" t="str">
        <f t="shared" si="215"/>
        <v>VT2*0,8</v>
      </c>
      <c r="C94" s="106" t="str">
        <f t="shared" si="216"/>
        <v>VC1NT1_D1</v>
      </c>
      <c r="D94" s="147" t="str">
        <f>V94&amp;W94&amp;X94&amp;Y94&amp;Z94&amp;"
"&amp;AA94&amp;"
"
&amp;AB94</f>
        <v>Các tuyến đường giao thông không đấu nối trực tiếp và thông ra Đường tỉnh 768 đoạn từ Giáp ranh phường Trấn Biên đến Đường liên xã Thạnh Phú - Tân Bình - Bình Lợi cũ có hiện trạng là đường nhựa, bê tông xi măng:
- Có bề rộng ≥5m, cách đường giao thông ≤1.000m.
- Có bề rộng từ ≥3m đến &lt;5m, cách đường giao thông ≤500m.</v>
      </c>
      <c r="E94" s="147"/>
      <c r="F94" s="147"/>
      <c r="G94" s="143">
        <v>4300</v>
      </c>
      <c r="H94" s="143">
        <v>3000</v>
      </c>
      <c r="I94" s="143">
        <v>2600</v>
      </c>
      <c r="J94" s="144">
        <f>VLOOKUP(C94,'[1]1. MA DO'!$E$5:$AA$1933,23,0)</f>
        <v>1.1100000000000001</v>
      </c>
      <c r="K94" s="145">
        <f t="shared" si="171"/>
        <v>1.1100000000000001</v>
      </c>
      <c r="L94" s="145">
        <f t="shared" si="172"/>
        <v>1.1100000000000001</v>
      </c>
      <c r="M94" s="139">
        <f t="shared" si="217"/>
        <v>6500</v>
      </c>
      <c r="N94" s="139">
        <f t="shared" si="218"/>
        <v>3300</v>
      </c>
      <c r="O94" s="139">
        <f t="shared" si="219"/>
        <v>2000</v>
      </c>
      <c r="P94" s="139">
        <f t="shared" si="220"/>
        <v>1300</v>
      </c>
      <c r="Q94" s="140">
        <f t="shared" si="221"/>
        <v>9400</v>
      </c>
      <c r="R94" s="140">
        <f t="shared" si="222"/>
        <v>4800</v>
      </c>
      <c r="S94" s="140">
        <f t="shared" si="223"/>
        <v>2900</v>
      </c>
      <c r="T94" s="140">
        <f t="shared" si="224"/>
        <v>1900</v>
      </c>
      <c r="U94" s="140">
        <f t="shared" si="224"/>
        <v>2</v>
      </c>
      <c r="V94" s="140" t="str">
        <f t="shared" si="225"/>
        <v xml:space="preserve">Các tuyến đường giao thông không đấu nối trực tiếp và thông ra </v>
      </c>
      <c r="W94" s="140" t="str">
        <f t="shared" si="226"/>
        <v>Đường tỉnh 768</v>
      </c>
      <c r="X94" s="140" t="str">
        <f t="shared" si="226"/>
        <v xml:space="preserve"> đoạn từ Giáp ranh phường Trấn Biên</v>
      </c>
      <c r="Y94" s="140" t="str">
        <f t="shared" si="227"/>
        <v xml:space="preserve"> đến Đường liên xã Thạnh Phú - Tân Bình - Bình Lợi cũ</v>
      </c>
      <c r="Z94" s="140" t="s">
        <v>385</v>
      </c>
      <c r="AA94" s="141" t="s">
        <v>135</v>
      </c>
      <c r="AB94" s="141" t="s">
        <v>136</v>
      </c>
      <c r="AC94" s="140">
        <v>0</v>
      </c>
      <c r="AD94" s="140"/>
      <c r="AE94" s="140"/>
      <c r="AF94" s="140"/>
      <c r="AG94" s="140"/>
      <c r="AH94" s="140"/>
      <c r="AI94" s="140"/>
    </row>
    <row r="95" spans="1:35" s="17" customFormat="1" ht="94.5">
      <c r="A95" s="106">
        <f t="shared" si="174"/>
        <v>90</v>
      </c>
      <c r="B95" s="106" t="str">
        <f t="shared" si="215"/>
        <v>VT3*0,8</v>
      </c>
      <c r="C95" s="106" t="str">
        <f t="shared" si="216"/>
        <v>VC1NT1_D1</v>
      </c>
      <c r="D95" s="147" t="str">
        <f>V95&amp;W95&amp;X95&amp;Y95&amp;Z95&amp;"
"&amp;AA95&amp;"
"
&amp;AB95&amp;"
"&amp;AC95</f>
        <v>Các tuyến đường giao thông không đấu nối trực tiếp và thông ra Đường tỉnh 768 đoạn từ Giáp ranh phường Trấn Biên đến Đường liên xã Thạnh Phú - Tân Bình -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E95" s="147"/>
      <c r="F95" s="147"/>
      <c r="G95" s="143">
        <v>2600</v>
      </c>
      <c r="H95" s="143">
        <v>1800</v>
      </c>
      <c r="I95" s="143">
        <v>1600</v>
      </c>
      <c r="J95" s="144">
        <f>VLOOKUP(C95,'[1]1. MA DO'!$E$5:$AA$1933,23,0)</f>
        <v>1.1100000000000001</v>
      </c>
      <c r="K95" s="145">
        <f t="shared" si="171"/>
        <v>1.1100000000000001</v>
      </c>
      <c r="L95" s="145">
        <f t="shared" si="172"/>
        <v>1.1100000000000001</v>
      </c>
      <c r="M95" s="139">
        <f t="shared" si="217"/>
        <v>6500</v>
      </c>
      <c r="N95" s="139">
        <f t="shared" si="218"/>
        <v>3300</v>
      </c>
      <c r="O95" s="139">
        <f t="shared" si="219"/>
        <v>2000</v>
      </c>
      <c r="P95" s="139">
        <f t="shared" si="220"/>
        <v>1300</v>
      </c>
      <c r="Q95" s="140">
        <f t="shared" si="221"/>
        <v>9400</v>
      </c>
      <c r="R95" s="140">
        <f t="shared" si="222"/>
        <v>4800</v>
      </c>
      <c r="S95" s="140">
        <f t="shared" si="223"/>
        <v>2900</v>
      </c>
      <c r="T95" s="140">
        <f t="shared" si="224"/>
        <v>1900</v>
      </c>
      <c r="U95" s="140">
        <f t="shared" si="224"/>
        <v>2</v>
      </c>
      <c r="V95" s="140" t="str">
        <f t="shared" si="225"/>
        <v xml:space="preserve">Các tuyến đường giao thông không đấu nối trực tiếp và thông ra </v>
      </c>
      <c r="W95" s="140" t="str">
        <f t="shared" si="226"/>
        <v>Đường tỉnh 768</v>
      </c>
      <c r="X95" s="140" t="str">
        <f t="shared" si="226"/>
        <v xml:space="preserve"> đoạn từ Giáp ranh phường Trấn Biên</v>
      </c>
      <c r="Y95" s="140" t="str">
        <f t="shared" si="227"/>
        <v xml:space="preserve"> đến Đường liên xã Thạnh Phú - Tân Bình - Bình Lợi cũ</v>
      </c>
      <c r="Z95" s="140" t="s">
        <v>385</v>
      </c>
      <c r="AA95" s="141" t="s">
        <v>137</v>
      </c>
      <c r="AB95" s="141" t="s">
        <v>138</v>
      </c>
      <c r="AC95" s="141" t="s">
        <v>134</v>
      </c>
      <c r="AD95" s="140"/>
      <c r="AE95" s="140"/>
      <c r="AF95" s="140"/>
      <c r="AG95" s="140"/>
      <c r="AH95" s="140"/>
      <c r="AI95" s="140"/>
    </row>
    <row r="96" spans="1:35" s="17" customFormat="1" ht="94.5">
      <c r="A96" s="106">
        <f t="shared" si="174"/>
        <v>91</v>
      </c>
      <c r="B96" s="106" t="str">
        <f t="shared" si="215"/>
        <v>VT4*0,8</v>
      </c>
      <c r="C96" s="106" t="str">
        <f t="shared" si="216"/>
        <v>VC1NT1_D1</v>
      </c>
      <c r="D96" s="147" t="str">
        <f>V96&amp;W96&amp;X96&amp;Y96&amp;Z96</f>
        <v>Các tuyến đường giao thông không đấu nối trực tiếp và thông ra Đường tỉnh 768 đoạn từ Giáp ranh phường Trấn Biên đến Đường liên xã Thạnh Phú - Tân Bình - Bình Lợi cũ có hiện trạng là đường nhựa, bê tông xi măng:
- Có bề rộng từ ≥3m đến &lt;5m, cách đường giao thông &gt;1.000m.
- Có bề rộng &lt;3m, cách đường giao thông &gt;200m.</v>
      </c>
      <c r="E96" s="147"/>
      <c r="F96" s="147"/>
      <c r="G96" s="143">
        <v>1700</v>
      </c>
      <c r="H96" s="143">
        <v>1200</v>
      </c>
      <c r="I96" s="143">
        <v>1000</v>
      </c>
      <c r="J96" s="144">
        <f>VLOOKUP(C96,'[1]1. MA DO'!$E$5:$AA$1933,23,0)</f>
        <v>1.1100000000000001</v>
      </c>
      <c r="K96" s="145">
        <f t="shared" si="171"/>
        <v>1.1100000000000001</v>
      </c>
      <c r="L96" s="145">
        <f t="shared" si="172"/>
        <v>1.1100000000000001</v>
      </c>
      <c r="M96" s="139">
        <f t="shared" si="217"/>
        <v>6500</v>
      </c>
      <c r="N96" s="139">
        <f t="shared" si="218"/>
        <v>3300</v>
      </c>
      <c r="O96" s="139">
        <f t="shared" si="219"/>
        <v>2000</v>
      </c>
      <c r="P96" s="139">
        <f t="shared" si="220"/>
        <v>1300</v>
      </c>
      <c r="Q96" s="140">
        <f t="shared" si="221"/>
        <v>9400</v>
      </c>
      <c r="R96" s="140">
        <f t="shared" si="222"/>
        <v>4800</v>
      </c>
      <c r="S96" s="140">
        <f t="shared" si="223"/>
        <v>2900</v>
      </c>
      <c r="T96" s="140">
        <f t="shared" si="224"/>
        <v>1900</v>
      </c>
      <c r="U96" s="140">
        <f t="shared" si="224"/>
        <v>2</v>
      </c>
      <c r="V96" s="140" t="str">
        <f t="shared" si="225"/>
        <v xml:space="preserve">Các tuyến đường giao thông không đấu nối trực tiếp và thông ra </v>
      </c>
      <c r="W96" s="140" t="str">
        <f t="shared" si="226"/>
        <v>Đường tỉnh 768</v>
      </c>
      <c r="X96" s="140" t="str">
        <f t="shared" si="226"/>
        <v xml:space="preserve"> đoạn từ Giáp ranh phường Trấn Biên</v>
      </c>
      <c r="Y96" s="140" t="str">
        <f t="shared" si="227"/>
        <v xml:space="preserve"> đến Đường liên xã Thạnh Phú - Tân Bình - Bình Lợi cũ</v>
      </c>
      <c r="Z96" s="140" t="s">
        <v>400</v>
      </c>
      <c r="AA96" s="140">
        <v>0</v>
      </c>
      <c r="AB96" s="140">
        <v>0</v>
      </c>
      <c r="AC96" s="140">
        <v>0</v>
      </c>
      <c r="AD96" s="140"/>
      <c r="AE96" s="140"/>
      <c r="AF96" s="140"/>
      <c r="AG96" s="140"/>
      <c r="AH96" s="140"/>
      <c r="AI96" s="140"/>
    </row>
    <row r="97" spans="1:35" s="17" customFormat="1" ht="63">
      <c r="A97" s="106">
        <f t="shared" si="174"/>
        <v>92</v>
      </c>
      <c r="B97" s="106" t="str">
        <f>'Đầu vào (2)'!G92</f>
        <v>VC1NT1_D2</v>
      </c>
      <c r="C97" s="106" t="str">
        <f>$B$97</f>
        <v>VC1NT1_D2</v>
      </c>
      <c r="D97" s="107" t="str">
        <f>'Đầu vào (2)'!H92</f>
        <v>Đường tỉnh 768</v>
      </c>
      <c r="E97" s="107" t="str">
        <f>'Đầu vào (2)'!I92</f>
        <v>Đường liên xã Thạnh Phú - Tân Bình - Bình Lợi cũ</v>
      </c>
      <c r="F97" s="107" t="str">
        <f>'Đầu vào (2)'!J92</f>
        <v>Giáp ranh phường Trảng Dài</v>
      </c>
      <c r="G97" s="142">
        <v>10200</v>
      </c>
      <c r="H97" s="143">
        <v>7100</v>
      </c>
      <c r="I97" s="143">
        <v>6100</v>
      </c>
      <c r="J97" s="144">
        <f>VLOOKUP(C97,'[1]1. MA DO'!$E$5:$AA$1933,23,0)</f>
        <v>1.1100000000000001</v>
      </c>
      <c r="K97" s="145">
        <f t="shared" si="171"/>
        <v>1.1100000000000001</v>
      </c>
      <c r="L97" s="145">
        <f t="shared" si="172"/>
        <v>1.1100000000000001</v>
      </c>
      <c r="M97" s="139">
        <f>'Đầu vào (2)'!K92</f>
        <v>7000</v>
      </c>
      <c r="N97" s="139">
        <f>'Đầu vào (2)'!L92</f>
        <v>3500</v>
      </c>
      <c r="O97" s="139">
        <f>'Đầu vào (2)'!M92</f>
        <v>2300</v>
      </c>
      <c r="P97" s="139">
        <f>'Đầu vào (2)'!N92</f>
        <v>1300</v>
      </c>
      <c r="Q97" s="140">
        <f>VLOOKUP(B97,'[2]Giá đề xuất ODT'!$G$11:$AD$2233,21,0)</f>
        <v>10200</v>
      </c>
      <c r="R97" s="140">
        <f>VLOOKUP(B97,'[2]Giá đề xuất ODT'!$G$11:$AD$2233,22,0)</f>
        <v>5100</v>
      </c>
      <c r="S97" s="140">
        <f>VLOOKUP(B97,'[2]Giá đề xuất ODT'!$G$11:$AD$2233,23,0)</f>
        <v>3300</v>
      </c>
      <c r="T97" s="140">
        <f>VLOOKUP(B97,'[2]Giá đề xuất ODT'!$G$11:$AD$2233,24,0)</f>
        <v>1900</v>
      </c>
      <c r="U97" s="114">
        <v>2</v>
      </c>
      <c r="V97" s="140"/>
      <c r="W97" s="140" t="str">
        <f>D97</f>
        <v>Đường tỉnh 768</v>
      </c>
      <c r="X97" s="140" t="str">
        <f>" đoạn từ "&amp;E97</f>
        <v xml:space="preserve"> đoạn từ Đường liên xã Thạnh Phú - Tân Bình - Bình Lợi cũ</v>
      </c>
      <c r="Y97" s="140" t="str">
        <f>" đến "&amp;F97</f>
        <v xml:space="preserve"> đến Giáp ranh phường Trảng Dài</v>
      </c>
      <c r="Z97" s="140"/>
      <c r="AA97" s="140"/>
      <c r="AB97" s="140"/>
      <c r="AC97" s="140">
        <v>0</v>
      </c>
      <c r="AD97" s="140">
        <f>AD90+7</f>
        <v>92</v>
      </c>
      <c r="AE97" s="140" t="b">
        <f>AD97=A97</f>
        <v>1</v>
      </c>
      <c r="AF97" s="140"/>
      <c r="AG97" s="140"/>
      <c r="AH97" s="140"/>
      <c r="AI97" s="140"/>
    </row>
    <row r="98" spans="1:35" s="17" customFormat="1" ht="78.75">
      <c r="A98" s="106">
        <f t="shared" si="174"/>
        <v>93</v>
      </c>
      <c r="B98" s="106" t="str">
        <f t="shared" ref="B98:B103" si="228">B91</f>
        <v>VT2</v>
      </c>
      <c r="C98" s="106" t="str">
        <f t="shared" ref="C98:C103" si="229">$B$97</f>
        <v>VC1NT1_D2</v>
      </c>
      <c r="D98" s="147" t="str">
        <f>V98&amp;W98&amp;X98&amp;Y98&amp;Z98&amp;"
"&amp;AA98&amp;"
"
&amp;AB98</f>
        <v>Các tuyến đường giao thông đấu nối trực tiếp ra Đường tỉnh 768 đoạn từ Đường liên xã Thạnh Phú - Tân Bình - Bình Lợi cũ đến Giáp ranh phường Trảng Dài có hiện trạng là đường nhựa, bê tông xi măng:
- Có bề rộng ≥5m, cách đường giao thông ≤1.000m.
- Có bề rộng từ ≥3m đến &lt;5m, cách đường giao thông ≤500m.</v>
      </c>
      <c r="E98" s="147"/>
      <c r="F98" s="147"/>
      <c r="G98" s="143">
        <v>5100</v>
      </c>
      <c r="H98" s="143">
        <v>3600</v>
      </c>
      <c r="I98" s="143">
        <v>3100</v>
      </c>
      <c r="J98" s="144">
        <f>VLOOKUP(C98,'[1]1. MA DO'!$E$5:$AA$1933,23,0)</f>
        <v>1.1100000000000001</v>
      </c>
      <c r="K98" s="145">
        <f t="shared" si="171"/>
        <v>1.1100000000000001</v>
      </c>
      <c r="L98" s="145">
        <f t="shared" si="172"/>
        <v>1.1100000000000001</v>
      </c>
      <c r="M98" s="139">
        <f t="shared" ref="M98:M103" si="230">M97</f>
        <v>7000</v>
      </c>
      <c r="N98" s="139">
        <f t="shared" ref="N98:N103" si="231">N97</f>
        <v>3500</v>
      </c>
      <c r="O98" s="139">
        <f t="shared" ref="O98:O103" si="232">O97</f>
        <v>2300</v>
      </c>
      <c r="P98" s="139">
        <f t="shared" ref="P98:P103" si="233">P97</f>
        <v>1300</v>
      </c>
      <c r="Q98" s="140">
        <f t="shared" ref="Q98:Q103" si="234">Q97</f>
        <v>10200</v>
      </c>
      <c r="R98" s="140">
        <f t="shared" ref="R98:R103" si="235">R97</f>
        <v>5100</v>
      </c>
      <c r="S98" s="140">
        <f t="shared" ref="S98:S103" si="236">S97</f>
        <v>3300</v>
      </c>
      <c r="T98" s="140">
        <f t="shared" ref="T98:U103" si="237">T97</f>
        <v>1900</v>
      </c>
      <c r="U98" s="140">
        <f t="shared" si="237"/>
        <v>2</v>
      </c>
      <c r="V98" s="140" t="str">
        <f t="shared" ref="V98:V103" si="238">V91</f>
        <v xml:space="preserve">Các tuyến đường giao thông đấu nối trực tiếp ra </v>
      </c>
      <c r="W98" s="140" t="str">
        <f t="shared" ref="W98:X103" si="239">W97</f>
        <v>Đường tỉnh 768</v>
      </c>
      <c r="X98" s="140" t="str">
        <f t="shared" si="239"/>
        <v xml:space="preserve"> đoạn từ Đường liên xã Thạnh Phú - Tân Bình - Bình Lợi cũ</v>
      </c>
      <c r="Y98" s="140" t="str">
        <f t="shared" ref="Y98:Y103" si="240">Y97</f>
        <v xml:space="preserve"> đến Giáp ranh phường Trảng Dài</v>
      </c>
      <c r="Z98" s="140" t="s">
        <v>385</v>
      </c>
      <c r="AA98" s="141" t="s">
        <v>135</v>
      </c>
      <c r="AB98" s="141" t="s">
        <v>136</v>
      </c>
      <c r="AC98" s="140">
        <v>0</v>
      </c>
      <c r="AD98" s="140"/>
      <c r="AE98" s="140"/>
      <c r="AF98" s="140"/>
      <c r="AG98" s="140"/>
      <c r="AH98" s="140"/>
      <c r="AI98" s="140"/>
    </row>
    <row r="99" spans="1:35" s="17" customFormat="1" ht="78.75">
      <c r="A99" s="106">
        <f t="shared" si="174"/>
        <v>94</v>
      </c>
      <c r="B99" s="106" t="str">
        <f t="shared" si="228"/>
        <v>VT3</v>
      </c>
      <c r="C99" s="106" t="str">
        <f t="shared" si="229"/>
        <v>VC1NT1_D2</v>
      </c>
      <c r="D99" s="147" t="str">
        <f>V99&amp;W99&amp;X99&amp;Y99&amp;Z99&amp;"
"&amp;AA99&amp;"
"&amp;AB99&amp;"
"&amp;AC99</f>
        <v>Các tuyến đường giao thông đấu nối trực tiếp ra Đường tỉnh 768 đoạn từ Đường liên xã Thạnh Phú - Tân Bình - Bình Lợi cũ đến Giáp ranh phường Trảng Dài có hiện trạng là đường nhựa, bê tông xi măng:
- Có bề rộng ≥5m, cách đường giao thông &gt;1.000m.
- Có bề rộng từ ≥3m đến &lt;5m, cách đường giao thông từ &gt;500m đến ≤1.000m.
- Có bề rộng &lt;3m, cách đường giao thông ≤200m.</v>
      </c>
      <c r="E99" s="147"/>
      <c r="F99" s="147"/>
      <c r="G99" s="143">
        <v>3300</v>
      </c>
      <c r="H99" s="143">
        <v>2300</v>
      </c>
      <c r="I99" s="143">
        <v>2000</v>
      </c>
      <c r="J99" s="144">
        <f>VLOOKUP(C99,'[1]1. MA DO'!$E$5:$AA$1933,23,0)</f>
        <v>1.1100000000000001</v>
      </c>
      <c r="K99" s="145">
        <f t="shared" si="171"/>
        <v>1.1100000000000001</v>
      </c>
      <c r="L99" s="145">
        <f t="shared" si="172"/>
        <v>1.1100000000000001</v>
      </c>
      <c r="M99" s="139">
        <f t="shared" si="230"/>
        <v>7000</v>
      </c>
      <c r="N99" s="139">
        <f t="shared" si="231"/>
        <v>3500</v>
      </c>
      <c r="O99" s="139">
        <f t="shared" si="232"/>
        <v>2300</v>
      </c>
      <c r="P99" s="139">
        <f t="shared" si="233"/>
        <v>1300</v>
      </c>
      <c r="Q99" s="140">
        <f t="shared" si="234"/>
        <v>10200</v>
      </c>
      <c r="R99" s="140">
        <f t="shared" si="235"/>
        <v>5100</v>
      </c>
      <c r="S99" s="140">
        <f t="shared" si="236"/>
        <v>3300</v>
      </c>
      <c r="T99" s="140">
        <f t="shared" si="237"/>
        <v>1900</v>
      </c>
      <c r="U99" s="140">
        <f t="shared" si="237"/>
        <v>2</v>
      </c>
      <c r="V99" s="140" t="str">
        <f t="shared" si="238"/>
        <v xml:space="preserve">Các tuyến đường giao thông đấu nối trực tiếp ra </v>
      </c>
      <c r="W99" s="140" t="str">
        <f t="shared" si="239"/>
        <v>Đường tỉnh 768</v>
      </c>
      <c r="X99" s="140" t="str">
        <f t="shared" si="239"/>
        <v xml:space="preserve"> đoạn từ Đường liên xã Thạnh Phú - Tân Bình - Bình Lợi cũ</v>
      </c>
      <c r="Y99" s="140" t="str">
        <f t="shared" si="240"/>
        <v xml:space="preserve"> đến Giáp ranh phường Trảng Dài</v>
      </c>
      <c r="Z99" s="140" t="s">
        <v>385</v>
      </c>
      <c r="AA99" s="141" t="s">
        <v>137</v>
      </c>
      <c r="AB99" s="141" t="s">
        <v>138</v>
      </c>
      <c r="AC99" s="141" t="s">
        <v>134</v>
      </c>
      <c r="AD99" s="140"/>
      <c r="AE99" s="140"/>
      <c r="AF99" s="140"/>
      <c r="AG99" s="140"/>
      <c r="AH99" s="140"/>
      <c r="AI99" s="140"/>
    </row>
    <row r="100" spans="1:35" s="17" customFormat="1" ht="94.5">
      <c r="A100" s="106">
        <f t="shared" si="174"/>
        <v>95</v>
      </c>
      <c r="B100" s="106" t="str">
        <f t="shared" si="228"/>
        <v>VT4</v>
      </c>
      <c r="C100" s="106" t="str">
        <f t="shared" si="229"/>
        <v>VC1NT1_D2</v>
      </c>
      <c r="D100" s="147" t="str">
        <f>V100&amp;W100&amp;X100&amp;Y100&amp;Z100</f>
        <v>Các tuyến đường giao thông đấu nối trực tiếp ra Đường tỉnh 768 đoạn từ Đường liên xã Thạnh Phú - Tân Bình - Bình Lợi cũ đến Giáp ranh phường Trảng Dài có hiện trạng là đường nhựa, bê tông xi măng:
- Có bề rộng từ ≥3m đến &lt;5m, cách đường giao thông &gt;1.000m.
- Có bề rộng &lt;3m, cách đường giao thông &gt;200m.</v>
      </c>
      <c r="E100" s="147"/>
      <c r="F100" s="147"/>
      <c r="G100" s="143">
        <v>1900</v>
      </c>
      <c r="H100" s="143">
        <v>1300</v>
      </c>
      <c r="I100" s="143">
        <v>1100</v>
      </c>
      <c r="J100" s="144">
        <f>VLOOKUP(C100,'[1]1. MA DO'!$E$5:$AA$1933,23,0)</f>
        <v>1.1100000000000001</v>
      </c>
      <c r="K100" s="145">
        <f t="shared" si="171"/>
        <v>1.1100000000000001</v>
      </c>
      <c r="L100" s="145">
        <f t="shared" si="172"/>
        <v>1.1100000000000001</v>
      </c>
      <c r="M100" s="139">
        <f t="shared" si="230"/>
        <v>7000</v>
      </c>
      <c r="N100" s="139">
        <f t="shared" si="231"/>
        <v>3500</v>
      </c>
      <c r="O100" s="139">
        <f t="shared" si="232"/>
        <v>2300</v>
      </c>
      <c r="P100" s="139">
        <f t="shared" si="233"/>
        <v>1300</v>
      </c>
      <c r="Q100" s="140">
        <f t="shared" si="234"/>
        <v>10200</v>
      </c>
      <c r="R100" s="140">
        <f t="shared" si="235"/>
        <v>5100</v>
      </c>
      <c r="S100" s="140">
        <f t="shared" si="236"/>
        <v>3300</v>
      </c>
      <c r="T100" s="140">
        <f t="shared" si="237"/>
        <v>1900</v>
      </c>
      <c r="U100" s="140">
        <f t="shared" si="237"/>
        <v>2</v>
      </c>
      <c r="V100" s="140" t="str">
        <f t="shared" si="238"/>
        <v xml:space="preserve">Các tuyến đường giao thông đấu nối trực tiếp ra </v>
      </c>
      <c r="W100" s="140" t="str">
        <f t="shared" si="239"/>
        <v>Đường tỉnh 768</v>
      </c>
      <c r="X100" s="140" t="str">
        <f t="shared" si="239"/>
        <v xml:space="preserve"> đoạn từ Đường liên xã Thạnh Phú - Tân Bình - Bình Lợi cũ</v>
      </c>
      <c r="Y100" s="140" t="str">
        <f t="shared" si="240"/>
        <v xml:space="preserve"> đến Giáp ranh phường Trảng Dài</v>
      </c>
      <c r="Z100" s="140" t="s">
        <v>400</v>
      </c>
      <c r="AA100" s="140">
        <v>0</v>
      </c>
      <c r="AB100" s="140">
        <v>0</v>
      </c>
      <c r="AC100" s="140">
        <v>0</v>
      </c>
      <c r="AD100" s="140"/>
      <c r="AE100" s="140"/>
      <c r="AF100" s="140"/>
      <c r="AG100" s="140"/>
      <c r="AH100" s="140"/>
      <c r="AI100" s="140"/>
    </row>
    <row r="101" spans="1:35" s="17" customFormat="1" ht="94.5">
      <c r="A101" s="106">
        <f t="shared" si="174"/>
        <v>96</v>
      </c>
      <c r="B101" s="106" t="str">
        <f t="shared" si="228"/>
        <v>VT2*0,8</v>
      </c>
      <c r="C101" s="106" t="str">
        <f t="shared" si="229"/>
        <v>VC1NT1_D2</v>
      </c>
      <c r="D101" s="147" t="str">
        <f>V101&amp;W101&amp;X101&amp;Y101&amp;Z101&amp;"
"&amp;AA101&amp;"
"
&amp;AB101</f>
        <v>Các tuyến đường giao thông không đấu nối trực tiếp và thông ra Đường tỉnh 768 đoạn từ Đường liên xã Thạnh Phú - Tân Bình - Bình Lợi cũ đến Giáp ranh phường Trảng Dài có hiện trạng là đường nhựa, bê tông xi măng:
- Có bề rộng ≥5m, cách đường giao thông ≤1.000m.
- Có bề rộng từ ≥3m đến &lt;5m, cách đường giao thông ≤500m.</v>
      </c>
      <c r="E101" s="147"/>
      <c r="F101" s="147"/>
      <c r="G101" s="143">
        <v>4600</v>
      </c>
      <c r="H101" s="143">
        <v>3200</v>
      </c>
      <c r="I101" s="143">
        <v>2800</v>
      </c>
      <c r="J101" s="144">
        <f>VLOOKUP(C101,'[1]1. MA DO'!$E$5:$AA$1933,23,0)</f>
        <v>1.1100000000000001</v>
      </c>
      <c r="K101" s="145">
        <f t="shared" si="171"/>
        <v>1.1100000000000001</v>
      </c>
      <c r="L101" s="145">
        <f t="shared" si="172"/>
        <v>1.1100000000000001</v>
      </c>
      <c r="M101" s="139">
        <f t="shared" si="230"/>
        <v>7000</v>
      </c>
      <c r="N101" s="139">
        <f t="shared" si="231"/>
        <v>3500</v>
      </c>
      <c r="O101" s="139">
        <f t="shared" si="232"/>
        <v>2300</v>
      </c>
      <c r="P101" s="139">
        <f t="shared" si="233"/>
        <v>1300</v>
      </c>
      <c r="Q101" s="140">
        <f t="shared" si="234"/>
        <v>10200</v>
      </c>
      <c r="R101" s="140">
        <f t="shared" si="235"/>
        <v>5100</v>
      </c>
      <c r="S101" s="140">
        <f t="shared" si="236"/>
        <v>3300</v>
      </c>
      <c r="T101" s="140">
        <f t="shared" si="237"/>
        <v>1900</v>
      </c>
      <c r="U101" s="140">
        <f t="shared" si="237"/>
        <v>2</v>
      </c>
      <c r="V101" s="140" t="str">
        <f t="shared" si="238"/>
        <v xml:space="preserve">Các tuyến đường giao thông không đấu nối trực tiếp và thông ra </v>
      </c>
      <c r="W101" s="140" t="str">
        <f t="shared" si="239"/>
        <v>Đường tỉnh 768</v>
      </c>
      <c r="X101" s="140" t="str">
        <f t="shared" si="239"/>
        <v xml:space="preserve"> đoạn từ Đường liên xã Thạnh Phú - Tân Bình - Bình Lợi cũ</v>
      </c>
      <c r="Y101" s="140" t="str">
        <f t="shared" si="240"/>
        <v xml:space="preserve"> đến Giáp ranh phường Trảng Dài</v>
      </c>
      <c r="Z101" s="140" t="s">
        <v>385</v>
      </c>
      <c r="AA101" s="141" t="s">
        <v>135</v>
      </c>
      <c r="AB101" s="141" t="s">
        <v>136</v>
      </c>
      <c r="AC101" s="140">
        <v>0</v>
      </c>
      <c r="AD101" s="140"/>
      <c r="AE101" s="140"/>
      <c r="AF101" s="140"/>
      <c r="AG101" s="140"/>
      <c r="AH101" s="140"/>
      <c r="AI101" s="140"/>
    </row>
    <row r="102" spans="1:35" s="17" customFormat="1" ht="94.5">
      <c r="A102" s="106">
        <f t="shared" si="174"/>
        <v>97</v>
      </c>
      <c r="B102" s="106" t="str">
        <f t="shared" si="228"/>
        <v>VT3*0,8</v>
      </c>
      <c r="C102" s="106" t="str">
        <f t="shared" si="229"/>
        <v>VC1NT1_D2</v>
      </c>
      <c r="D102" s="147" t="str">
        <f>V102&amp;W102&amp;X102&amp;Y102&amp;Z102&amp;"
"&amp;AA102&amp;"
"
&amp;AB102&amp;"
"&amp;AC102</f>
        <v>Các tuyến đường giao thông không đấu nối trực tiếp và thông ra Đường tỉnh 768 đoạn từ Đường liên xã Thạnh Phú - Tân Bình - Bình Lợi cũ đến Giáp ranh phường Trảng Dài có hiện trạng là đường nhựa, bê tông xi măng:
- Có bề rộng ≥5m, cách đường giao thông &gt;1.000m.
- Có bề rộng từ ≥3m đến &lt;5m, cách đường giao thông từ &gt;500m đến ≤1.000m.
- Có bề rộng &lt;3m, cách đường giao thông ≤200m.</v>
      </c>
      <c r="E102" s="147"/>
      <c r="F102" s="147"/>
      <c r="G102" s="143">
        <v>3000</v>
      </c>
      <c r="H102" s="143">
        <v>2100</v>
      </c>
      <c r="I102" s="143">
        <v>1800</v>
      </c>
      <c r="J102" s="144">
        <f>VLOOKUP(C102,'[1]1. MA DO'!$E$5:$AA$1933,23,0)</f>
        <v>1.1100000000000001</v>
      </c>
      <c r="K102" s="145">
        <f t="shared" si="171"/>
        <v>1.1100000000000001</v>
      </c>
      <c r="L102" s="145">
        <f t="shared" si="172"/>
        <v>1.1100000000000001</v>
      </c>
      <c r="M102" s="139">
        <f t="shared" si="230"/>
        <v>7000</v>
      </c>
      <c r="N102" s="139">
        <f t="shared" si="231"/>
        <v>3500</v>
      </c>
      <c r="O102" s="139">
        <f t="shared" si="232"/>
        <v>2300</v>
      </c>
      <c r="P102" s="139">
        <f t="shared" si="233"/>
        <v>1300</v>
      </c>
      <c r="Q102" s="140">
        <f t="shared" si="234"/>
        <v>10200</v>
      </c>
      <c r="R102" s="140">
        <f t="shared" si="235"/>
        <v>5100</v>
      </c>
      <c r="S102" s="140">
        <f t="shared" si="236"/>
        <v>3300</v>
      </c>
      <c r="T102" s="140">
        <f t="shared" si="237"/>
        <v>1900</v>
      </c>
      <c r="U102" s="140">
        <f t="shared" si="237"/>
        <v>2</v>
      </c>
      <c r="V102" s="140" t="str">
        <f t="shared" si="238"/>
        <v xml:space="preserve">Các tuyến đường giao thông không đấu nối trực tiếp và thông ra </v>
      </c>
      <c r="W102" s="140" t="str">
        <f t="shared" si="239"/>
        <v>Đường tỉnh 768</v>
      </c>
      <c r="X102" s="140" t="str">
        <f t="shared" si="239"/>
        <v xml:space="preserve"> đoạn từ Đường liên xã Thạnh Phú - Tân Bình - Bình Lợi cũ</v>
      </c>
      <c r="Y102" s="140" t="str">
        <f t="shared" si="240"/>
        <v xml:space="preserve"> đến Giáp ranh phường Trảng Dài</v>
      </c>
      <c r="Z102" s="140" t="s">
        <v>385</v>
      </c>
      <c r="AA102" s="141" t="s">
        <v>137</v>
      </c>
      <c r="AB102" s="141" t="s">
        <v>138</v>
      </c>
      <c r="AC102" s="141" t="s">
        <v>134</v>
      </c>
      <c r="AD102" s="140"/>
      <c r="AE102" s="140"/>
      <c r="AF102" s="140"/>
      <c r="AG102" s="140"/>
      <c r="AH102" s="140"/>
      <c r="AI102" s="140"/>
    </row>
    <row r="103" spans="1:35" s="17" customFormat="1" ht="94.5">
      <c r="A103" s="106">
        <f t="shared" si="174"/>
        <v>98</v>
      </c>
      <c r="B103" s="106" t="str">
        <f t="shared" si="228"/>
        <v>VT4*0,8</v>
      </c>
      <c r="C103" s="106" t="str">
        <f t="shared" si="229"/>
        <v>VC1NT1_D2</v>
      </c>
      <c r="D103" s="147" t="str">
        <f>V103&amp;W103&amp;X103&amp;Y103&amp;Z103</f>
        <v>Các tuyến đường giao thông không đấu nối trực tiếp và thông ra Đường tỉnh 768 đoạn từ Đường liên xã Thạnh Phú - Tân Bình - Bình Lợi cũ đến Giáp ranh phường Trảng Dài có hiện trạng là đường nhựa, bê tông xi măng:
- Có bề rộng từ ≥3m đến &lt;5m, cách đường giao thông &gt;1.000m.
- Có bề rộng &lt;3m, cách đường giao thông &gt;200m.</v>
      </c>
      <c r="E103" s="147"/>
      <c r="F103" s="147"/>
      <c r="G103" s="143">
        <v>1700</v>
      </c>
      <c r="H103" s="143">
        <v>1200</v>
      </c>
      <c r="I103" s="143">
        <v>1000</v>
      </c>
      <c r="J103" s="144">
        <f>VLOOKUP(C103,'[1]1. MA DO'!$E$5:$AA$1933,23,0)</f>
        <v>1.1100000000000001</v>
      </c>
      <c r="K103" s="145">
        <f t="shared" si="171"/>
        <v>1.1100000000000001</v>
      </c>
      <c r="L103" s="145">
        <f t="shared" si="172"/>
        <v>1.1100000000000001</v>
      </c>
      <c r="M103" s="139">
        <f t="shared" si="230"/>
        <v>7000</v>
      </c>
      <c r="N103" s="139">
        <f t="shared" si="231"/>
        <v>3500</v>
      </c>
      <c r="O103" s="139">
        <f t="shared" si="232"/>
        <v>2300</v>
      </c>
      <c r="P103" s="139">
        <f t="shared" si="233"/>
        <v>1300</v>
      </c>
      <c r="Q103" s="140">
        <f t="shared" si="234"/>
        <v>10200</v>
      </c>
      <c r="R103" s="140">
        <f t="shared" si="235"/>
        <v>5100</v>
      </c>
      <c r="S103" s="140">
        <f t="shared" si="236"/>
        <v>3300</v>
      </c>
      <c r="T103" s="140">
        <f t="shared" si="237"/>
        <v>1900</v>
      </c>
      <c r="U103" s="140">
        <f t="shared" si="237"/>
        <v>2</v>
      </c>
      <c r="V103" s="140" t="str">
        <f t="shared" si="238"/>
        <v xml:space="preserve">Các tuyến đường giao thông không đấu nối trực tiếp và thông ra </v>
      </c>
      <c r="W103" s="140" t="str">
        <f t="shared" si="239"/>
        <v>Đường tỉnh 768</v>
      </c>
      <c r="X103" s="140" t="str">
        <f t="shared" si="239"/>
        <v xml:space="preserve"> đoạn từ Đường liên xã Thạnh Phú - Tân Bình - Bình Lợi cũ</v>
      </c>
      <c r="Y103" s="140" t="str">
        <f t="shared" si="240"/>
        <v xml:space="preserve"> đến Giáp ranh phường Trảng Dài</v>
      </c>
      <c r="Z103" s="140" t="s">
        <v>400</v>
      </c>
      <c r="AA103" s="140">
        <v>0</v>
      </c>
      <c r="AB103" s="140">
        <v>0</v>
      </c>
      <c r="AC103" s="140">
        <v>0</v>
      </c>
      <c r="AD103" s="140"/>
      <c r="AE103" s="140"/>
      <c r="AF103" s="140"/>
      <c r="AG103" s="140"/>
      <c r="AH103" s="140"/>
      <c r="AI103" s="140"/>
    </row>
    <row r="104" spans="1:35" s="17" customFormat="1" ht="31.5">
      <c r="A104" s="106">
        <f t="shared" si="174"/>
        <v>99</v>
      </c>
      <c r="B104" s="106" t="str">
        <f>'Đầu vào (2)'!G99</f>
        <v>VC32NT</v>
      </c>
      <c r="C104" s="106" t="str">
        <f>$B$104</f>
        <v>VC32NT</v>
      </c>
      <c r="D104" s="107" t="str">
        <f>'Đầu vào (2)'!H99</f>
        <v>Đường vào Phi Trường</v>
      </c>
      <c r="E104" s="107" t="str">
        <f>'Đầu vào (2)'!I99</f>
        <v>Đường tỉnh 768</v>
      </c>
      <c r="F104" s="107" t="str">
        <f>'Đầu vào (2)'!J99</f>
        <v>Ranh Sân bay Biên Hòa</v>
      </c>
      <c r="G104" s="142">
        <v>4400</v>
      </c>
      <c r="H104" s="143">
        <v>3100</v>
      </c>
      <c r="I104" s="143">
        <v>2600</v>
      </c>
      <c r="J104" s="144">
        <f>VLOOKUP(C104,'[1]1. MA DO'!$E$5:$AA$1933,23,0)</f>
        <v>1.1299999999999999</v>
      </c>
      <c r="K104" s="145">
        <f t="shared" si="171"/>
        <v>1.1299999999999999</v>
      </c>
      <c r="L104" s="145">
        <f t="shared" si="172"/>
        <v>1.1299999999999999</v>
      </c>
      <c r="M104" s="139">
        <f>'Đầu vào (2)'!K99</f>
        <v>3000</v>
      </c>
      <c r="N104" s="139">
        <f>'Đầu vào (2)'!L99</f>
        <v>1500</v>
      </c>
      <c r="O104" s="139">
        <f>'Đầu vào (2)'!M99</f>
        <v>1200</v>
      </c>
      <c r="P104" s="139">
        <f>'Đầu vào (2)'!N99</f>
        <v>1000</v>
      </c>
      <c r="Q104" s="140">
        <f>VLOOKUP(B104,'[2]Giá đề xuất ODT'!$G$11:$AD$2233,21,0)</f>
        <v>4400</v>
      </c>
      <c r="R104" s="140">
        <f>VLOOKUP(B104,'[2]Giá đề xuất ODT'!$G$11:$AD$2233,22,0)</f>
        <v>2200</v>
      </c>
      <c r="S104" s="140">
        <f>VLOOKUP(B104,'[2]Giá đề xuất ODT'!$G$11:$AD$2233,23,0)</f>
        <v>1700</v>
      </c>
      <c r="T104" s="140">
        <f>VLOOKUP(B104,'[2]Giá đề xuất ODT'!$G$11:$AD$2233,24,0)</f>
        <v>1500</v>
      </c>
      <c r="U104" s="114">
        <v>3</v>
      </c>
      <c r="V104" s="140"/>
      <c r="W104" s="140" t="str">
        <f>D104</f>
        <v>Đường vào Phi Trường</v>
      </c>
      <c r="X104" s="140" t="str">
        <f>" đoạn từ "&amp;E104</f>
        <v xml:space="preserve"> đoạn từ Đường tỉnh 768</v>
      </c>
      <c r="Y104" s="140" t="str">
        <f>" đến "&amp;F104</f>
        <v xml:space="preserve"> đến Ranh Sân bay Biên Hòa</v>
      </c>
      <c r="Z104" s="140"/>
      <c r="AA104" s="140"/>
      <c r="AB104" s="140"/>
      <c r="AC104" s="140">
        <v>0</v>
      </c>
      <c r="AD104" s="140">
        <f>AD97+7</f>
        <v>99</v>
      </c>
      <c r="AE104" s="140" t="b">
        <f>AD104=A104</f>
        <v>1</v>
      </c>
      <c r="AF104" s="140"/>
      <c r="AG104" s="140"/>
      <c r="AH104" s="140"/>
      <c r="AI104" s="140"/>
    </row>
    <row r="105" spans="1:35" s="17" customFormat="1" ht="78.75">
      <c r="A105" s="106">
        <f t="shared" si="174"/>
        <v>100</v>
      </c>
      <c r="B105" s="106" t="str">
        <f t="shared" ref="B105:B110" si="241">B98</f>
        <v>VT2</v>
      </c>
      <c r="C105" s="106" t="str">
        <f t="shared" ref="C105:C110" si="242">$B$104</f>
        <v>VC32NT</v>
      </c>
      <c r="D105" s="147" t="str">
        <f>V105&amp;W105&amp;X105&amp;Y105&amp;Z105&amp;"
"&amp;AA105&amp;"
"
&amp;AB105</f>
        <v>Các tuyến đường giao thông đấu nối trực tiếp ra Đường vào Phi Trường đoạn từ Đường tỉnh 768 đến Ranh Sân bay Biên Hòa có hiện trạng là đường nhựa, bê tông xi măng:
- Có bề rộng ≥5m, cách đường giao thông ≤1.000m.
- Có bề rộng từ ≥3m đến &lt;5m, cách đường giao thông ≤500m.</v>
      </c>
      <c r="E105" s="147"/>
      <c r="F105" s="147"/>
      <c r="G105" s="143">
        <v>2200</v>
      </c>
      <c r="H105" s="143">
        <v>1500</v>
      </c>
      <c r="I105" s="143">
        <v>1300</v>
      </c>
      <c r="J105" s="144">
        <f>VLOOKUP(C105,'[1]1. MA DO'!$E$5:$AA$1933,23,0)</f>
        <v>1.1299999999999999</v>
      </c>
      <c r="K105" s="145">
        <f t="shared" si="171"/>
        <v>1.1299999999999999</v>
      </c>
      <c r="L105" s="145">
        <f t="shared" si="172"/>
        <v>1.1299999999999999</v>
      </c>
      <c r="M105" s="139">
        <f t="shared" ref="M105:M110" si="243">M104</f>
        <v>3000</v>
      </c>
      <c r="N105" s="139">
        <f t="shared" ref="N105:N110" si="244">N104</f>
        <v>1500</v>
      </c>
      <c r="O105" s="139">
        <f t="shared" ref="O105:O110" si="245">O104</f>
        <v>1200</v>
      </c>
      <c r="P105" s="139">
        <f t="shared" ref="P105:P110" si="246">P104</f>
        <v>1000</v>
      </c>
      <c r="Q105" s="140">
        <f t="shared" ref="Q105:Q110" si="247">Q104</f>
        <v>4400</v>
      </c>
      <c r="R105" s="140">
        <f t="shared" ref="R105:R110" si="248">R104</f>
        <v>2200</v>
      </c>
      <c r="S105" s="140">
        <f t="shared" ref="S105:S110" si="249">S104</f>
        <v>1700</v>
      </c>
      <c r="T105" s="140">
        <f t="shared" ref="T105:U110" si="250">T104</f>
        <v>1500</v>
      </c>
      <c r="U105" s="140">
        <f t="shared" si="250"/>
        <v>3</v>
      </c>
      <c r="V105" s="140" t="str">
        <f t="shared" ref="V105:V110" si="251">V98</f>
        <v xml:space="preserve">Các tuyến đường giao thông đấu nối trực tiếp ra </v>
      </c>
      <c r="W105" s="140" t="str">
        <f t="shared" ref="W105:X110" si="252">W104</f>
        <v>Đường vào Phi Trường</v>
      </c>
      <c r="X105" s="140" t="str">
        <f t="shared" si="252"/>
        <v xml:space="preserve"> đoạn từ Đường tỉnh 768</v>
      </c>
      <c r="Y105" s="140" t="str">
        <f t="shared" ref="Y105:Y110" si="253">Y104</f>
        <v xml:space="preserve"> đến Ranh Sân bay Biên Hòa</v>
      </c>
      <c r="Z105" s="140" t="s">
        <v>385</v>
      </c>
      <c r="AA105" s="141" t="s">
        <v>135</v>
      </c>
      <c r="AB105" s="141" t="s">
        <v>136</v>
      </c>
      <c r="AC105" s="140">
        <v>0</v>
      </c>
      <c r="AD105" s="140"/>
      <c r="AE105" s="140"/>
      <c r="AF105" s="140"/>
      <c r="AG105" s="140"/>
      <c r="AH105" s="140"/>
      <c r="AI105" s="140"/>
    </row>
    <row r="106" spans="1:35" s="17" customFormat="1" ht="78.75">
      <c r="A106" s="106">
        <f t="shared" si="174"/>
        <v>101</v>
      </c>
      <c r="B106" s="106" t="str">
        <f t="shared" si="241"/>
        <v>VT3</v>
      </c>
      <c r="C106" s="106" t="str">
        <f t="shared" si="242"/>
        <v>VC32NT</v>
      </c>
      <c r="D106" s="147" t="str">
        <f>V106&amp;W106&amp;X106&amp;Y106&amp;Z106&amp;"
"&amp;AA106&amp;"
"&amp;AB106&amp;"
"&amp;AC106</f>
        <v>Các tuyến đường giao thông đấu nối trực tiếp ra Đường vào Phi Trường đoạn từ Đường tỉnh 768 đến Ranh Sân bay Biên Hòa có hiện trạng là đường nhựa, bê tông xi măng:
- Có bề rộng ≥5m, cách đường giao thông &gt;1.000m.
- Có bề rộng từ ≥3m đến &lt;5m, cách đường giao thông từ &gt;500m đến ≤1.000m.
- Có bề rộng &lt;3m, cách đường giao thông ≤200m.</v>
      </c>
      <c r="E106" s="147"/>
      <c r="F106" s="147"/>
      <c r="G106" s="143">
        <v>1700</v>
      </c>
      <c r="H106" s="143">
        <v>1200</v>
      </c>
      <c r="I106" s="143">
        <v>1000</v>
      </c>
      <c r="J106" s="144">
        <f>VLOOKUP(C106,'[1]1. MA DO'!$E$5:$AA$1933,23,0)</f>
        <v>1.1299999999999999</v>
      </c>
      <c r="K106" s="145">
        <f t="shared" si="171"/>
        <v>1.1299999999999999</v>
      </c>
      <c r="L106" s="145">
        <f t="shared" si="172"/>
        <v>1.1299999999999999</v>
      </c>
      <c r="M106" s="139">
        <f t="shared" si="243"/>
        <v>3000</v>
      </c>
      <c r="N106" s="139">
        <f t="shared" si="244"/>
        <v>1500</v>
      </c>
      <c r="O106" s="139">
        <f t="shared" si="245"/>
        <v>1200</v>
      </c>
      <c r="P106" s="139">
        <f t="shared" si="246"/>
        <v>1000</v>
      </c>
      <c r="Q106" s="140">
        <f t="shared" si="247"/>
        <v>4400</v>
      </c>
      <c r="R106" s="140">
        <f t="shared" si="248"/>
        <v>2200</v>
      </c>
      <c r="S106" s="140">
        <f t="shared" si="249"/>
        <v>1700</v>
      </c>
      <c r="T106" s="140">
        <f t="shared" si="250"/>
        <v>1500</v>
      </c>
      <c r="U106" s="140">
        <f t="shared" si="250"/>
        <v>3</v>
      </c>
      <c r="V106" s="140" t="str">
        <f t="shared" si="251"/>
        <v xml:space="preserve">Các tuyến đường giao thông đấu nối trực tiếp ra </v>
      </c>
      <c r="W106" s="140" t="str">
        <f t="shared" si="252"/>
        <v>Đường vào Phi Trường</v>
      </c>
      <c r="X106" s="140" t="str">
        <f t="shared" si="252"/>
        <v xml:space="preserve"> đoạn từ Đường tỉnh 768</v>
      </c>
      <c r="Y106" s="140" t="str">
        <f t="shared" si="253"/>
        <v xml:space="preserve"> đến Ranh Sân bay Biên Hòa</v>
      </c>
      <c r="Z106" s="140" t="s">
        <v>385</v>
      </c>
      <c r="AA106" s="141" t="s">
        <v>137</v>
      </c>
      <c r="AB106" s="141" t="s">
        <v>138</v>
      </c>
      <c r="AC106" s="141" t="s">
        <v>134</v>
      </c>
      <c r="AD106" s="140"/>
      <c r="AE106" s="140"/>
      <c r="AF106" s="140"/>
      <c r="AG106" s="140"/>
      <c r="AH106" s="140"/>
      <c r="AI106" s="140"/>
    </row>
    <row r="107" spans="1:35" s="17" customFormat="1" ht="94.5">
      <c r="A107" s="106">
        <f t="shared" si="174"/>
        <v>102</v>
      </c>
      <c r="B107" s="106" t="str">
        <f t="shared" si="241"/>
        <v>VT4</v>
      </c>
      <c r="C107" s="106" t="str">
        <f t="shared" si="242"/>
        <v>VC32NT</v>
      </c>
      <c r="D107" s="147" t="str">
        <f>V107&amp;W107&amp;X107&amp;Y107&amp;Z107</f>
        <v>Các tuyến đường giao thông đấu nối trực tiếp ra Đường vào Phi Trường đoạn từ Đường tỉnh 768 đến Ranh Sân bay Biên Hòa có hiện trạng là đường nhựa, bê tông xi măng:
- Có bề rộng từ ≥3m đến &lt;5m, cách đường giao thông &gt;1.000m.
- Có bề rộng &lt;3m, cách đường giao thông &gt;200m.</v>
      </c>
      <c r="E107" s="147"/>
      <c r="F107" s="147"/>
      <c r="G107" s="143">
        <v>1500</v>
      </c>
      <c r="H107" s="143">
        <v>1100</v>
      </c>
      <c r="I107" s="143">
        <v>900</v>
      </c>
      <c r="J107" s="144">
        <f>VLOOKUP(C107,'[1]1. MA DO'!$E$5:$AA$1933,23,0)</f>
        <v>1.1299999999999999</v>
      </c>
      <c r="K107" s="145">
        <f t="shared" si="171"/>
        <v>1.1299999999999999</v>
      </c>
      <c r="L107" s="145">
        <f t="shared" si="172"/>
        <v>1.1299999999999999</v>
      </c>
      <c r="M107" s="139">
        <f t="shared" si="243"/>
        <v>3000</v>
      </c>
      <c r="N107" s="139">
        <f t="shared" si="244"/>
        <v>1500</v>
      </c>
      <c r="O107" s="139">
        <f t="shared" si="245"/>
        <v>1200</v>
      </c>
      <c r="P107" s="139">
        <f t="shared" si="246"/>
        <v>1000</v>
      </c>
      <c r="Q107" s="140">
        <f t="shared" si="247"/>
        <v>4400</v>
      </c>
      <c r="R107" s="140">
        <f t="shared" si="248"/>
        <v>2200</v>
      </c>
      <c r="S107" s="140">
        <f t="shared" si="249"/>
        <v>1700</v>
      </c>
      <c r="T107" s="140">
        <f t="shared" si="250"/>
        <v>1500</v>
      </c>
      <c r="U107" s="140">
        <f t="shared" si="250"/>
        <v>3</v>
      </c>
      <c r="V107" s="140" t="str">
        <f t="shared" si="251"/>
        <v xml:space="preserve">Các tuyến đường giao thông đấu nối trực tiếp ra </v>
      </c>
      <c r="W107" s="140" t="str">
        <f t="shared" si="252"/>
        <v>Đường vào Phi Trường</v>
      </c>
      <c r="X107" s="140" t="str">
        <f t="shared" si="252"/>
        <v xml:space="preserve"> đoạn từ Đường tỉnh 768</v>
      </c>
      <c r="Y107" s="140" t="str">
        <f t="shared" si="253"/>
        <v xml:space="preserve"> đến Ranh Sân bay Biên Hòa</v>
      </c>
      <c r="Z107" s="140" t="s">
        <v>400</v>
      </c>
      <c r="AA107" s="140">
        <v>0</v>
      </c>
      <c r="AB107" s="140">
        <v>0</v>
      </c>
      <c r="AC107" s="140">
        <v>0</v>
      </c>
      <c r="AD107" s="140"/>
      <c r="AE107" s="140"/>
      <c r="AF107" s="140"/>
      <c r="AG107" s="140"/>
      <c r="AH107" s="140"/>
      <c r="AI107" s="140"/>
    </row>
    <row r="108" spans="1:35" s="17" customFormat="1" ht="94.5">
      <c r="A108" s="106">
        <f t="shared" si="174"/>
        <v>103</v>
      </c>
      <c r="B108" s="106" t="str">
        <f t="shared" si="241"/>
        <v>VT2*0,8</v>
      </c>
      <c r="C108" s="106" t="str">
        <f t="shared" si="242"/>
        <v>VC32NT</v>
      </c>
      <c r="D108" s="147" t="str">
        <f>V108&amp;W108&amp;X108&amp;Y108&amp;Z108&amp;"
"&amp;AA108&amp;"
"
&amp;AB108</f>
        <v>Các tuyến đường giao thông không đấu nối trực tiếp và thông ra Đường vào Phi Trường đoạn từ Đường tỉnh 768 đến Ranh Sân bay Biên Hòa có hiện trạng là đường nhựa, bê tông xi măng:
- Có bề rộng ≥5m, cách đường giao thông ≤1.000m.
- Có bề rộng từ ≥3m đến &lt;5m, cách đường giao thông ≤500m.</v>
      </c>
      <c r="E108" s="147"/>
      <c r="F108" s="147"/>
      <c r="G108" s="143">
        <v>2000</v>
      </c>
      <c r="H108" s="143">
        <v>1400</v>
      </c>
      <c r="I108" s="143">
        <v>1200</v>
      </c>
      <c r="J108" s="144">
        <f>VLOOKUP(C108,'[1]1. MA DO'!$E$5:$AA$1933,23,0)</f>
        <v>1.1299999999999999</v>
      </c>
      <c r="K108" s="145">
        <f t="shared" si="171"/>
        <v>1.1299999999999999</v>
      </c>
      <c r="L108" s="145">
        <f t="shared" si="172"/>
        <v>1.1299999999999999</v>
      </c>
      <c r="M108" s="139">
        <f t="shared" si="243"/>
        <v>3000</v>
      </c>
      <c r="N108" s="139">
        <f t="shared" si="244"/>
        <v>1500</v>
      </c>
      <c r="O108" s="139">
        <f t="shared" si="245"/>
        <v>1200</v>
      </c>
      <c r="P108" s="139">
        <f t="shared" si="246"/>
        <v>1000</v>
      </c>
      <c r="Q108" s="140">
        <f t="shared" si="247"/>
        <v>4400</v>
      </c>
      <c r="R108" s="140">
        <f t="shared" si="248"/>
        <v>2200</v>
      </c>
      <c r="S108" s="140">
        <f t="shared" si="249"/>
        <v>1700</v>
      </c>
      <c r="T108" s="140">
        <f t="shared" si="250"/>
        <v>1500</v>
      </c>
      <c r="U108" s="140">
        <f t="shared" si="250"/>
        <v>3</v>
      </c>
      <c r="V108" s="140" t="str">
        <f t="shared" si="251"/>
        <v xml:space="preserve">Các tuyến đường giao thông không đấu nối trực tiếp và thông ra </v>
      </c>
      <c r="W108" s="140" t="str">
        <f t="shared" si="252"/>
        <v>Đường vào Phi Trường</v>
      </c>
      <c r="X108" s="140" t="str">
        <f t="shared" si="252"/>
        <v xml:space="preserve"> đoạn từ Đường tỉnh 768</v>
      </c>
      <c r="Y108" s="140" t="str">
        <f t="shared" si="253"/>
        <v xml:space="preserve"> đến Ranh Sân bay Biên Hòa</v>
      </c>
      <c r="Z108" s="140" t="s">
        <v>385</v>
      </c>
      <c r="AA108" s="141" t="s">
        <v>135</v>
      </c>
      <c r="AB108" s="141" t="s">
        <v>136</v>
      </c>
      <c r="AC108" s="140">
        <v>0</v>
      </c>
      <c r="AD108" s="140"/>
      <c r="AE108" s="140"/>
      <c r="AF108" s="140"/>
      <c r="AG108" s="140"/>
      <c r="AH108" s="140"/>
      <c r="AI108" s="140"/>
    </row>
    <row r="109" spans="1:35" s="17" customFormat="1" ht="94.5">
      <c r="A109" s="106">
        <f t="shared" si="174"/>
        <v>104</v>
      </c>
      <c r="B109" s="106" t="str">
        <f t="shared" si="241"/>
        <v>VT3*0,8</v>
      </c>
      <c r="C109" s="106" t="str">
        <f t="shared" si="242"/>
        <v>VC32NT</v>
      </c>
      <c r="D109" s="147" t="str">
        <f>V109&amp;W109&amp;X109&amp;Y109&amp;Z109&amp;"
"&amp;AA109&amp;"
"
&amp;AB109&amp;"
"&amp;AC109</f>
        <v>Các tuyến đường giao thông không đấu nối trực tiếp và thông ra Đường vào Phi Trường đoạn từ Đường tỉnh 768 đến Ranh Sân bay Biên Hòa có hiện trạng là đường nhựa, bê tông xi măng:
- Có bề rộng ≥5m, cách đường giao thông &gt;1.000m.
- Có bề rộng từ ≥3m đến &lt;5m, cách đường giao thông từ &gt;500m đến ≤1.000m.
- Có bề rộng &lt;3m, cách đường giao thông ≤200m.</v>
      </c>
      <c r="E109" s="147"/>
      <c r="F109" s="147"/>
      <c r="G109" s="143">
        <v>1500</v>
      </c>
      <c r="H109" s="143">
        <v>1100</v>
      </c>
      <c r="I109" s="143">
        <v>900</v>
      </c>
      <c r="J109" s="144">
        <f>VLOOKUP(C109,'[1]1. MA DO'!$E$5:$AA$1933,23,0)</f>
        <v>1.1299999999999999</v>
      </c>
      <c r="K109" s="145">
        <f t="shared" si="171"/>
        <v>1.1299999999999999</v>
      </c>
      <c r="L109" s="145">
        <f t="shared" si="172"/>
        <v>1.1299999999999999</v>
      </c>
      <c r="M109" s="139">
        <f t="shared" si="243"/>
        <v>3000</v>
      </c>
      <c r="N109" s="139">
        <f t="shared" si="244"/>
        <v>1500</v>
      </c>
      <c r="O109" s="139">
        <f t="shared" si="245"/>
        <v>1200</v>
      </c>
      <c r="P109" s="139">
        <f t="shared" si="246"/>
        <v>1000</v>
      </c>
      <c r="Q109" s="140">
        <f t="shared" si="247"/>
        <v>4400</v>
      </c>
      <c r="R109" s="140">
        <f t="shared" si="248"/>
        <v>2200</v>
      </c>
      <c r="S109" s="140">
        <f t="shared" si="249"/>
        <v>1700</v>
      </c>
      <c r="T109" s="140">
        <f t="shared" si="250"/>
        <v>1500</v>
      </c>
      <c r="U109" s="140">
        <f t="shared" si="250"/>
        <v>3</v>
      </c>
      <c r="V109" s="140" t="str">
        <f t="shared" si="251"/>
        <v xml:space="preserve">Các tuyến đường giao thông không đấu nối trực tiếp và thông ra </v>
      </c>
      <c r="W109" s="140" t="str">
        <f t="shared" si="252"/>
        <v>Đường vào Phi Trường</v>
      </c>
      <c r="X109" s="140" t="str">
        <f t="shared" si="252"/>
        <v xml:space="preserve"> đoạn từ Đường tỉnh 768</v>
      </c>
      <c r="Y109" s="140" t="str">
        <f t="shared" si="253"/>
        <v xml:space="preserve"> đến Ranh Sân bay Biên Hòa</v>
      </c>
      <c r="Z109" s="140" t="s">
        <v>385</v>
      </c>
      <c r="AA109" s="141" t="s">
        <v>137</v>
      </c>
      <c r="AB109" s="141" t="s">
        <v>138</v>
      </c>
      <c r="AC109" s="141" t="s">
        <v>134</v>
      </c>
      <c r="AD109" s="140"/>
      <c r="AE109" s="140"/>
      <c r="AF109" s="140"/>
      <c r="AG109" s="140"/>
      <c r="AH109" s="140"/>
      <c r="AI109" s="140"/>
    </row>
    <row r="110" spans="1:35" s="17" customFormat="1" ht="94.5">
      <c r="A110" s="106">
        <f t="shared" si="174"/>
        <v>105</v>
      </c>
      <c r="B110" s="106" t="str">
        <f t="shared" si="241"/>
        <v>VT4*0,8</v>
      </c>
      <c r="C110" s="106" t="str">
        <f t="shared" si="242"/>
        <v>VC32NT</v>
      </c>
      <c r="D110" s="147" t="str">
        <f>V110&amp;W110&amp;X110&amp;Y110&amp;Z110</f>
        <v>Các tuyến đường giao thông không đấu nối trực tiếp và thông ra Đường vào Phi Trường đoạn từ Đường tỉnh 768 đến Ranh Sân bay Biên Hòa có hiện trạng là đường nhựa, bê tông xi măng:
- Có bề rộng từ ≥3m đến &lt;5m, cách đường giao thông &gt;1.000m.
- Có bề rộng &lt;3m, cách đường giao thông &gt;200m.</v>
      </c>
      <c r="E110" s="147"/>
      <c r="F110" s="147"/>
      <c r="G110" s="143">
        <v>1400</v>
      </c>
      <c r="H110" s="143">
        <v>980</v>
      </c>
      <c r="I110" s="143">
        <v>840</v>
      </c>
      <c r="J110" s="144">
        <f>VLOOKUP(C110,'[1]1. MA DO'!$E$5:$AA$1933,23,0)</f>
        <v>1.1299999999999999</v>
      </c>
      <c r="K110" s="145">
        <f t="shared" si="171"/>
        <v>1.1299999999999999</v>
      </c>
      <c r="L110" s="145">
        <f t="shared" si="172"/>
        <v>1.1299999999999999</v>
      </c>
      <c r="M110" s="139">
        <f t="shared" si="243"/>
        <v>3000</v>
      </c>
      <c r="N110" s="139">
        <f t="shared" si="244"/>
        <v>1500</v>
      </c>
      <c r="O110" s="139">
        <f t="shared" si="245"/>
        <v>1200</v>
      </c>
      <c r="P110" s="139">
        <f t="shared" si="246"/>
        <v>1000</v>
      </c>
      <c r="Q110" s="140">
        <f t="shared" si="247"/>
        <v>4400</v>
      </c>
      <c r="R110" s="140">
        <f t="shared" si="248"/>
        <v>2200</v>
      </c>
      <c r="S110" s="140">
        <f t="shared" si="249"/>
        <v>1700</v>
      </c>
      <c r="T110" s="140">
        <f t="shared" si="250"/>
        <v>1500</v>
      </c>
      <c r="U110" s="140">
        <f t="shared" si="250"/>
        <v>3</v>
      </c>
      <c r="V110" s="140" t="str">
        <f t="shared" si="251"/>
        <v xml:space="preserve">Các tuyến đường giao thông không đấu nối trực tiếp và thông ra </v>
      </c>
      <c r="W110" s="140" t="str">
        <f t="shared" si="252"/>
        <v>Đường vào Phi Trường</v>
      </c>
      <c r="X110" s="140" t="str">
        <f t="shared" si="252"/>
        <v xml:space="preserve"> đoạn từ Đường tỉnh 768</v>
      </c>
      <c r="Y110" s="140" t="str">
        <f t="shared" si="253"/>
        <v xml:space="preserve"> đến Ranh Sân bay Biên Hòa</v>
      </c>
      <c r="Z110" s="140" t="s">
        <v>400</v>
      </c>
      <c r="AA110" s="140">
        <v>0</v>
      </c>
      <c r="AB110" s="140">
        <v>0</v>
      </c>
      <c r="AC110" s="140">
        <v>0</v>
      </c>
      <c r="AD110" s="140"/>
      <c r="AE110" s="140"/>
      <c r="AF110" s="140"/>
      <c r="AG110" s="140"/>
      <c r="AH110" s="140"/>
      <c r="AI110" s="140"/>
    </row>
    <row r="111" spans="1:35" s="17" customFormat="1" ht="47.25">
      <c r="A111" s="106">
        <f t="shared" si="174"/>
        <v>106</v>
      </c>
      <c r="B111" s="106" t="str">
        <f>'Đầu vào (2)'!G106</f>
        <v>VC31NT</v>
      </c>
      <c r="C111" s="106" t="str">
        <f>$B$111</f>
        <v>VC31NT</v>
      </c>
      <c r="D111" s="107" t="str">
        <f>'Đầu vào (2)'!H106</f>
        <v>Đường Cây Quéo ấp 4</v>
      </c>
      <c r="E111" s="107" t="str">
        <f>'Đầu vào (2)'!I106</f>
        <v>Đường tỉnh 768</v>
      </c>
      <c r="F111" s="107" t="str">
        <f>'Đầu vào (2)'!J106</f>
        <v>Ranh thửa đất số 193, tờ BĐĐC số 37 về bên trái, phường Tân Triều</v>
      </c>
      <c r="G111" s="142">
        <v>7300</v>
      </c>
      <c r="H111" s="143">
        <v>5100</v>
      </c>
      <c r="I111" s="143">
        <v>4400</v>
      </c>
      <c r="J111" s="144">
        <f>VLOOKUP(C111,'[1]1. MA DO'!$E$5:$AA$1933,23,0)</f>
        <v>1.1000000000000001</v>
      </c>
      <c r="K111" s="145">
        <f t="shared" si="171"/>
        <v>1.1000000000000001</v>
      </c>
      <c r="L111" s="145">
        <f t="shared" si="172"/>
        <v>1.1000000000000001</v>
      </c>
      <c r="M111" s="139">
        <f>'Đầu vào (2)'!K106</f>
        <v>5000</v>
      </c>
      <c r="N111" s="139">
        <f>'Đầu vào (2)'!L106</f>
        <v>2200</v>
      </c>
      <c r="O111" s="139">
        <f>'Đầu vào (2)'!M106</f>
        <v>1500</v>
      </c>
      <c r="P111" s="139">
        <f>'Đầu vào (2)'!N106</f>
        <v>1000</v>
      </c>
      <c r="Q111" s="140">
        <f>VLOOKUP(B111,'[2]Giá đề xuất ODT'!$G$11:$AD$2233,21,0)</f>
        <v>7300</v>
      </c>
      <c r="R111" s="140">
        <f>VLOOKUP(B111,'[2]Giá đề xuất ODT'!$G$11:$AD$2233,22,0)</f>
        <v>3200</v>
      </c>
      <c r="S111" s="140">
        <f>VLOOKUP(B111,'[2]Giá đề xuất ODT'!$G$11:$AD$2233,23,0)</f>
        <v>2200</v>
      </c>
      <c r="T111" s="140">
        <f>VLOOKUP(B111,'[2]Giá đề xuất ODT'!$G$11:$AD$2233,24,0)</f>
        <v>1500</v>
      </c>
      <c r="U111" s="114">
        <v>4</v>
      </c>
      <c r="V111" s="140"/>
      <c r="W111" s="140" t="str">
        <f>D111</f>
        <v>Đường Cây Quéo ấp 4</v>
      </c>
      <c r="X111" s="140" t="str">
        <f>" đoạn từ "&amp;E111</f>
        <v xml:space="preserve"> đoạn từ Đường tỉnh 768</v>
      </c>
      <c r="Y111" s="140" t="str">
        <f>" đến "&amp;F111</f>
        <v xml:space="preserve"> đến Ranh thửa đất số 193, tờ BĐĐC số 37 về bên trái, phường Tân Triều</v>
      </c>
      <c r="Z111" s="140"/>
      <c r="AA111" s="140"/>
      <c r="AB111" s="140"/>
      <c r="AC111" s="140">
        <v>0</v>
      </c>
      <c r="AD111" s="140">
        <f>AD104+7</f>
        <v>106</v>
      </c>
      <c r="AE111" s="140" t="b">
        <f>AD111=A111</f>
        <v>1</v>
      </c>
      <c r="AF111" s="140"/>
      <c r="AG111" s="140"/>
      <c r="AH111" s="140"/>
      <c r="AI111" s="140"/>
    </row>
    <row r="112" spans="1:35" s="17" customFormat="1" ht="78.75">
      <c r="A112" s="106">
        <f t="shared" si="174"/>
        <v>107</v>
      </c>
      <c r="B112" s="106" t="str">
        <f t="shared" ref="B112:B117" si="254">B105</f>
        <v>VT2</v>
      </c>
      <c r="C112" s="106" t="str">
        <f t="shared" ref="C112:C117" si="255">$B$111</f>
        <v>VC31NT</v>
      </c>
      <c r="D112" s="147" t="str">
        <f>V112&amp;W112&amp;X112&amp;Y112&amp;Z112&amp;"
"&amp;AA112&amp;"
"
&amp;AB112</f>
        <v>Các tuyến đường giao thông đấu nối trực tiếp ra Đường Cây Quéo ấp 4 đoạn từ Đường tỉnh 768 đến Ranh thửa đất số 193, tờ BĐĐC số 37 về bên trái, phường Tân Triều có hiện trạng là đường nhựa, bê tông xi măng:
- Có bề rộng ≥5m, cách đường giao thông ≤1.000m.
- Có bề rộng từ ≥3m đến &lt;5m, cách đường giao thông ≤500m.</v>
      </c>
      <c r="E112" s="147"/>
      <c r="F112" s="147"/>
      <c r="G112" s="143">
        <v>3200</v>
      </c>
      <c r="H112" s="143">
        <v>2200</v>
      </c>
      <c r="I112" s="143">
        <v>1900</v>
      </c>
      <c r="J112" s="144">
        <f>VLOOKUP(C112,'[1]1. MA DO'!$E$5:$AA$1933,23,0)</f>
        <v>1.1000000000000001</v>
      </c>
      <c r="K112" s="145">
        <f t="shared" si="171"/>
        <v>1.1000000000000001</v>
      </c>
      <c r="L112" s="145">
        <f t="shared" si="172"/>
        <v>1.1000000000000001</v>
      </c>
      <c r="M112" s="139">
        <f t="shared" ref="M112:M117" si="256">M111</f>
        <v>5000</v>
      </c>
      <c r="N112" s="139">
        <f t="shared" ref="N112:N117" si="257">N111</f>
        <v>2200</v>
      </c>
      <c r="O112" s="139">
        <f t="shared" ref="O112:O117" si="258">O111</f>
        <v>1500</v>
      </c>
      <c r="P112" s="139">
        <f t="shared" ref="P112:P117" si="259">P111</f>
        <v>1000</v>
      </c>
      <c r="Q112" s="140">
        <f t="shared" ref="Q112:Q117" si="260">Q111</f>
        <v>7300</v>
      </c>
      <c r="R112" s="140">
        <f t="shared" ref="R112:R117" si="261">R111</f>
        <v>3200</v>
      </c>
      <c r="S112" s="140">
        <f t="shared" ref="S112:S117" si="262">S111</f>
        <v>2200</v>
      </c>
      <c r="T112" s="140">
        <f t="shared" ref="T112:U117" si="263">T111</f>
        <v>1500</v>
      </c>
      <c r="U112" s="140">
        <f t="shared" si="263"/>
        <v>4</v>
      </c>
      <c r="V112" s="140" t="str">
        <f t="shared" ref="V112:V117" si="264">V105</f>
        <v xml:space="preserve">Các tuyến đường giao thông đấu nối trực tiếp ra </v>
      </c>
      <c r="W112" s="140" t="str">
        <f t="shared" ref="W112:X117" si="265">W111</f>
        <v>Đường Cây Quéo ấp 4</v>
      </c>
      <c r="X112" s="140" t="str">
        <f t="shared" si="265"/>
        <v xml:space="preserve"> đoạn từ Đường tỉnh 768</v>
      </c>
      <c r="Y112" s="140" t="str">
        <f t="shared" ref="Y112:Y117" si="266">Y111</f>
        <v xml:space="preserve"> đến Ranh thửa đất số 193, tờ BĐĐC số 37 về bên trái, phường Tân Triều</v>
      </c>
      <c r="Z112" s="140" t="s">
        <v>385</v>
      </c>
      <c r="AA112" s="141" t="s">
        <v>135</v>
      </c>
      <c r="AB112" s="141" t="s">
        <v>136</v>
      </c>
      <c r="AC112" s="140">
        <v>0</v>
      </c>
      <c r="AD112" s="140"/>
      <c r="AE112" s="140"/>
      <c r="AF112" s="140"/>
      <c r="AG112" s="140"/>
      <c r="AH112" s="140"/>
      <c r="AI112" s="140"/>
    </row>
    <row r="113" spans="1:35" s="17" customFormat="1" ht="78.75">
      <c r="A113" s="106">
        <f t="shared" si="174"/>
        <v>108</v>
      </c>
      <c r="B113" s="106" t="str">
        <f t="shared" si="254"/>
        <v>VT3</v>
      </c>
      <c r="C113" s="106" t="str">
        <f t="shared" si="255"/>
        <v>VC31NT</v>
      </c>
      <c r="D113" s="147" t="str">
        <f>V113&amp;W113&amp;X113&amp;Y113&amp;Z113&amp;"
"&amp;AA113&amp;"
"&amp;AB113&amp;"
"&amp;AC113</f>
        <v>Các tuyến đường giao thông đấu nối trực tiếp ra Đường Cây Quéo ấp 4 đoạn từ Đường tỉnh 768 đến Ranh thửa đất số 193, tờ BĐĐC số 37 về bên trái,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E113" s="147"/>
      <c r="F113" s="147"/>
      <c r="G113" s="143">
        <v>2200</v>
      </c>
      <c r="H113" s="143">
        <v>1500</v>
      </c>
      <c r="I113" s="143">
        <v>1300</v>
      </c>
      <c r="J113" s="144">
        <f>VLOOKUP(C113,'[1]1. MA DO'!$E$5:$AA$1933,23,0)</f>
        <v>1.1000000000000001</v>
      </c>
      <c r="K113" s="145">
        <f t="shared" si="171"/>
        <v>1.1000000000000001</v>
      </c>
      <c r="L113" s="145">
        <f t="shared" si="172"/>
        <v>1.1000000000000001</v>
      </c>
      <c r="M113" s="139">
        <f t="shared" si="256"/>
        <v>5000</v>
      </c>
      <c r="N113" s="139">
        <f t="shared" si="257"/>
        <v>2200</v>
      </c>
      <c r="O113" s="139">
        <f t="shared" si="258"/>
        <v>1500</v>
      </c>
      <c r="P113" s="139">
        <f t="shared" si="259"/>
        <v>1000</v>
      </c>
      <c r="Q113" s="140">
        <f t="shared" si="260"/>
        <v>7300</v>
      </c>
      <c r="R113" s="140">
        <f t="shared" si="261"/>
        <v>3200</v>
      </c>
      <c r="S113" s="140">
        <f t="shared" si="262"/>
        <v>2200</v>
      </c>
      <c r="T113" s="140">
        <f t="shared" si="263"/>
        <v>1500</v>
      </c>
      <c r="U113" s="140">
        <f t="shared" si="263"/>
        <v>4</v>
      </c>
      <c r="V113" s="140" t="str">
        <f t="shared" si="264"/>
        <v xml:space="preserve">Các tuyến đường giao thông đấu nối trực tiếp ra </v>
      </c>
      <c r="W113" s="140" t="str">
        <f t="shared" si="265"/>
        <v>Đường Cây Quéo ấp 4</v>
      </c>
      <c r="X113" s="140" t="str">
        <f t="shared" si="265"/>
        <v xml:space="preserve"> đoạn từ Đường tỉnh 768</v>
      </c>
      <c r="Y113" s="140" t="str">
        <f t="shared" si="266"/>
        <v xml:space="preserve"> đến Ranh thửa đất số 193, tờ BĐĐC số 37 về bên trái, phường Tân Triều</v>
      </c>
      <c r="Z113" s="140" t="s">
        <v>385</v>
      </c>
      <c r="AA113" s="141" t="s">
        <v>137</v>
      </c>
      <c r="AB113" s="141" t="s">
        <v>138</v>
      </c>
      <c r="AC113" s="141" t="s">
        <v>134</v>
      </c>
      <c r="AD113" s="140"/>
      <c r="AE113" s="140"/>
      <c r="AF113" s="140"/>
      <c r="AG113" s="140"/>
      <c r="AH113" s="140"/>
      <c r="AI113" s="140"/>
    </row>
    <row r="114" spans="1:35" s="17" customFormat="1" ht="94.5">
      <c r="A114" s="106">
        <f t="shared" si="174"/>
        <v>109</v>
      </c>
      <c r="B114" s="106" t="str">
        <f t="shared" si="254"/>
        <v>VT4</v>
      </c>
      <c r="C114" s="106" t="str">
        <f t="shared" si="255"/>
        <v>VC31NT</v>
      </c>
      <c r="D114" s="147" t="str">
        <f>V114&amp;W114&amp;X114&amp;Y114&amp;Z114</f>
        <v>Các tuyến đường giao thông đấu nối trực tiếp ra Đường Cây Quéo ấp 4 đoạn từ Đường tỉnh 768 đến Ranh thửa đất số 193, tờ BĐĐC số 37 về bên trái, phường Tân Triều có hiện trạng là đường nhựa, bê tông xi măng:
- Có bề rộng từ ≥3m đến &lt;5m, cách đường giao thông &gt;1.000m.
- Có bề rộng &lt;3m, cách đường giao thông &gt;200m.</v>
      </c>
      <c r="E114" s="147"/>
      <c r="F114" s="147"/>
      <c r="G114" s="143">
        <v>1500</v>
      </c>
      <c r="H114" s="143">
        <v>1100</v>
      </c>
      <c r="I114" s="143">
        <v>900</v>
      </c>
      <c r="J114" s="144">
        <f>VLOOKUP(C114,'[1]1. MA DO'!$E$5:$AA$1933,23,0)</f>
        <v>1.1000000000000001</v>
      </c>
      <c r="K114" s="145">
        <f t="shared" si="171"/>
        <v>1.1000000000000001</v>
      </c>
      <c r="L114" s="145">
        <f t="shared" si="172"/>
        <v>1.1000000000000001</v>
      </c>
      <c r="M114" s="139">
        <f t="shared" si="256"/>
        <v>5000</v>
      </c>
      <c r="N114" s="139">
        <f t="shared" si="257"/>
        <v>2200</v>
      </c>
      <c r="O114" s="139">
        <f t="shared" si="258"/>
        <v>1500</v>
      </c>
      <c r="P114" s="139">
        <f t="shared" si="259"/>
        <v>1000</v>
      </c>
      <c r="Q114" s="140">
        <f t="shared" si="260"/>
        <v>7300</v>
      </c>
      <c r="R114" s="140">
        <f t="shared" si="261"/>
        <v>3200</v>
      </c>
      <c r="S114" s="140">
        <f t="shared" si="262"/>
        <v>2200</v>
      </c>
      <c r="T114" s="140">
        <f t="shared" si="263"/>
        <v>1500</v>
      </c>
      <c r="U114" s="140">
        <f t="shared" si="263"/>
        <v>4</v>
      </c>
      <c r="V114" s="140" t="str">
        <f t="shared" si="264"/>
        <v xml:space="preserve">Các tuyến đường giao thông đấu nối trực tiếp ra </v>
      </c>
      <c r="W114" s="140" t="str">
        <f t="shared" si="265"/>
        <v>Đường Cây Quéo ấp 4</v>
      </c>
      <c r="X114" s="140" t="str">
        <f t="shared" si="265"/>
        <v xml:space="preserve"> đoạn từ Đường tỉnh 768</v>
      </c>
      <c r="Y114" s="140" t="str">
        <f t="shared" si="266"/>
        <v xml:space="preserve"> đến Ranh thửa đất số 193, tờ BĐĐC số 37 về bên trái, phường Tân Triều</v>
      </c>
      <c r="Z114" s="140" t="s">
        <v>400</v>
      </c>
      <c r="AA114" s="140">
        <v>0</v>
      </c>
      <c r="AB114" s="140">
        <v>0</v>
      </c>
      <c r="AC114" s="140">
        <v>0</v>
      </c>
      <c r="AD114" s="140"/>
      <c r="AE114" s="140"/>
      <c r="AF114" s="140"/>
      <c r="AG114" s="140"/>
      <c r="AH114" s="140"/>
      <c r="AI114" s="140"/>
    </row>
    <row r="115" spans="1:35" s="17" customFormat="1" ht="94.5">
      <c r="A115" s="106">
        <f t="shared" si="174"/>
        <v>110</v>
      </c>
      <c r="B115" s="106" t="str">
        <f t="shared" si="254"/>
        <v>VT2*0,8</v>
      </c>
      <c r="C115" s="106" t="str">
        <f t="shared" si="255"/>
        <v>VC31NT</v>
      </c>
      <c r="D115" s="147" t="str">
        <f>V115&amp;W115&amp;X115&amp;Y115&amp;Z115&amp;"
"&amp;AA115&amp;"
"
&amp;AB115</f>
        <v>Các tuyến đường giao thông không đấu nối trực tiếp và thông ra Đường Cây Quéo ấp 4 đoạn từ Đường tỉnh 768 đến Ranh thửa đất số 193, tờ BĐĐC số 37 về bên trái, phường Tân Triều có hiện trạng là đường nhựa, bê tông xi măng:
- Có bề rộng ≥5m, cách đường giao thông ≤1.000m.
- Có bề rộng từ ≥3m đến &lt;5m, cách đường giao thông ≤500m.</v>
      </c>
      <c r="E115" s="147"/>
      <c r="F115" s="147"/>
      <c r="G115" s="143">
        <v>2900</v>
      </c>
      <c r="H115" s="143">
        <v>2000</v>
      </c>
      <c r="I115" s="143">
        <v>1700</v>
      </c>
      <c r="J115" s="144">
        <f>VLOOKUP(C115,'[1]1. MA DO'!$E$5:$AA$1933,23,0)</f>
        <v>1.1000000000000001</v>
      </c>
      <c r="K115" s="145">
        <f t="shared" si="171"/>
        <v>1.1000000000000001</v>
      </c>
      <c r="L115" s="145">
        <f t="shared" si="172"/>
        <v>1.1000000000000001</v>
      </c>
      <c r="M115" s="139">
        <f t="shared" si="256"/>
        <v>5000</v>
      </c>
      <c r="N115" s="139">
        <f t="shared" si="257"/>
        <v>2200</v>
      </c>
      <c r="O115" s="139">
        <f t="shared" si="258"/>
        <v>1500</v>
      </c>
      <c r="P115" s="139">
        <f t="shared" si="259"/>
        <v>1000</v>
      </c>
      <c r="Q115" s="140">
        <f t="shared" si="260"/>
        <v>7300</v>
      </c>
      <c r="R115" s="140">
        <f t="shared" si="261"/>
        <v>3200</v>
      </c>
      <c r="S115" s="140">
        <f t="shared" si="262"/>
        <v>2200</v>
      </c>
      <c r="T115" s="140">
        <f t="shared" si="263"/>
        <v>1500</v>
      </c>
      <c r="U115" s="140">
        <f t="shared" si="263"/>
        <v>4</v>
      </c>
      <c r="V115" s="140" t="str">
        <f t="shared" si="264"/>
        <v xml:space="preserve">Các tuyến đường giao thông không đấu nối trực tiếp và thông ra </v>
      </c>
      <c r="W115" s="140" t="str">
        <f t="shared" si="265"/>
        <v>Đường Cây Quéo ấp 4</v>
      </c>
      <c r="X115" s="140" t="str">
        <f t="shared" si="265"/>
        <v xml:space="preserve"> đoạn từ Đường tỉnh 768</v>
      </c>
      <c r="Y115" s="140" t="str">
        <f t="shared" si="266"/>
        <v xml:space="preserve"> đến Ranh thửa đất số 193, tờ BĐĐC số 37 về bên trái, phường Tân Triều</v>
      </c>
      <c r="Z115" s="140" t="s">
        <v>385</v>
      </c>
      <c r="AA115" s="141" t="s">
        <v>135</v>
      </c>
      <c r="AB115" s="141" t="s">
        <v>136</v>
      </c>
      <c r="AC115" s="140">
        <v>0</v>
      </c>
      <c r="AD115" s="140"/>
      <c r="AE115" s="140"/>
      <c r="AF115" s="140"/>
      <c r="AG115" s="140"/>
      <c r="AH115" s="140"/>
      <c r="AI115" s="140"/>
    </row>
    <row r="116" spans="1:35" s="17" customFormat="1" ht="94.5">
      <c r="A116" s="106">
        <f t="shared" si="174"/>
        <v>111</v>
      </c>
      <c r="B116" s="106" t="str">
        <f t="shared" si="254"/>
        <v>VT3*0,8</v>
      </c>
      <c r="C116" s="106" t="str">
        <f t="shared" si="255"/>
        <v>VC31NT</v>
      </c>
      <c r="D116" s="147" t="str">
        <f>V116&amp;W116&amp;X116&amp;Y116&amp;Z116&amp;"
"&amp;AA116&amp;"
"
&amp;AB116&amp;"
"&amp;AC116</f>
        <v>Các tuyến đường giao thông không đấu nối trực tiếp và thông ra Đường Cây Quéo ấp 4 đoạn từ Đường tỉnh 768 đến Ranh thửa đất số 193, tờ BĐĐC số 37 về bên trái,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E116" s="147"/>
      <c r="F116" s="147"/>
      <c r="G116" s="143">
        <v>2000</v>
      </c>
      <c r="H116" s="143">
        <v>1400</v>
      </c>
      <c r="I116" s="143">
        <v>1200</v>
      </c>
      <c r="J116" s="144">
        <f>VLOOKUP(C116,'[1]1. MA DO'!$E$5:$AA$1933,23,0)</f>
        <v>1.1000000000000001</v>
      </c>
      <c r="K116" s="145">
        <f t="shared" si="171"/>
        <v>1.1000000000000001</v>
      </c>
      <c r="L116" s="145">
        <f t="shared" si="172"/>
        <v>1.1000000000000001</v>
      </c>
      <c r="M116" s="139">
        <f t="shared" si="256"/>
        <v>5000</v>
      </c>
      <c r="N116" s="139">
        <f t="shared" si="257"/>
        <v>2200</v>
      </c>
      <c r="O116" s="139">
        <f t="shared" si="258"/>
        <v>1500</v>
      </c>
      <c r="P116" s="139">
        <f t="shared" si="259"/>
        <v>1000</v>
      </c>
      <c r="Q116" s="140">
        <f t="shared" si="260"/>
        <v>7300</v>
      </c>
      <c r="R116" s="140">
        <f t="shared" si="261"/>
        <v>3200</v>
      </c>
      <c r="S116" s="140">
        <f t="shared" si="262"/>
        <v>2200</v>
      </c>
      <c r="T116" s="140">
        <f t="shared" si="263"/>
        <v>1500</v>
      </c>
      <c r="U116" s="140">
        <f t="shared" si="263"/>
        <v>4</v>
      </c>
      <c r="V116" s="140" t="str">
        <f t="shared" si="264"/>
        <v xml:space="preserve">Các tuyến đường giao thông không đấu nối trực tiếp và thông ra </v>
      </c>
      <c r="W116" s="140" t="str">
        <f t="shared" si="265"/>
        <v>Đường Cây Quéo ấp 4</v>
      </c>
      <c r="X116" s="140" t="str">
        <f t="shared" si="265"/>
        <v xml:space="preserve"> đoạn từ Đường tỉnh 768</v>
      </c>
      <c r="Y116" s="140" t="str">
        <f t="shared" si="266"/>
        <v xml:space="preserve"> đến Ranh thửa đất số 193, tờ BĐĐC số 37 về bên trái, phường Tân Triều</v>
      </c>
      <c r="Z116" s="140" t="s">
        <v>385</v>
      </c>
      <c r="AA116" s="141" t="s">
        <v>137</v>
      </c>
      <c r="AB116" s="141" t="s">
        <v>138</v>
      </c>
      <c r="AC116" s="141" t="s">
        <v>134</v>
      </c>
      <c r="AD116" s="140"/>
      <c r="AE116" s="140"/>
      <c r="AF116" s="140"/>
      <c r="AG116" s="140"/>
      <c r="AH116" s="140"/>
      <c r="AI116" s="140"/>
    </row>
    <row r="117" spans="1:35" s="17" customFormat="1" ht="94.5">
      <c r="A117" s="106">
        <f t="shared" si="174"/>
        <v>112</v>
      </c>
      <c r="B117" s="106" t="str">
        <f t="shared" si="254"/>
        <v>VT4*0,8</v>
      </c>
      <c r="C117" s="106" t="str">
        <f t="shared" si="255"/>
        <v>VC31NT</v>
      </c>
      <c r="D117" s="147" t="str">
        <f>V117&amp;W117&amp;X117&amp;Y117&amp;Z117</f>
        <v>Các tuyến đường giao thông không đấu nối trực tiếp và thông ra Đường Cây Quéo ấp 4 đoạn từ Đường tỉnh 768 đến Ranh thửa đất số 193, tờ BĐĐC số 37 về bên trái, phường Tân Triều có hiện trạng là đường nhựa, bê tông xi măng:
- Có bề rộng từ ≥3m đến &lt;5m, cách đường giao thông &gt;1.000m.
- Có bề rộng &lt;3m, cách đường giao thông &gt;200m.</v>
      </c>
      <c r="E117" s="147"/>
      <c r="F117" s="147"/>
      <c r="G117" s="143">
        <v>1400</v>
      </c>
      <c r="H117" s="143">
        <v>980</v>
      </c>
      <c r="I117" s="143">
        <v>840</v>
      </c>
      <c r="J117" s="144">
        <f>VLOOKUP(C117,'[1]1. MA DO'!$E$5:$AA$1933,23,0)</f>
        <v>1.1000000000000001</v>
      </c>
      <c r="K117" s="145">
        <f t="shared" si="171"/>
        <v>1.1000000000000001</v>
      </c>
      <c r="L117" s="145">
        <f t="shared" si="172"/>
        <v>1.1000000000000001</v>
      </c>
      <c r="M117" s="139">
        <f t="shared" si="256"/>
        <v>5000</v>
      </c>
      <c r="N117" s="139">
        <f t="shared" si="257"/>
        <v>2200</v>
      </c>
      <c r="O117" s="139">
        <f t="shared" si="258"/>
        <v>1500</v>
      </c>
      <c r="P117" s="139">
        <f t="shared" si="259"/>
        <v>1000</v>
      </c>
      <c r="Q117" s="140">
        <f t="shared" si="260"/>
        <v>7300</v>
      </c>
      <c r="R117" s="140">
        <f t="shared" si="261"/>
        <v>3200</v>
      </c>
      <c r="S117" s="140">
        <f t="shared" si="262"/>
        <v>2200</v>
      </c>
      <c r="T117" s="140">
        <f t="shared" si="263"/>
        <v>1500</v>
      </c>
      <c r="U117" s="140">
        <f t="shared" si="263"/>
        <v>4</v>
      </c>
      <c r="V117" s="140" t="str">
        <f t="shared" si="264"/>
        <v xml:space="preserve">Các tuyến đường giao thông không đấu nối trực tiếp và thông ra </v>
      </c>
      <c r="W117" s="140" t="str">
        <f t="shared" si="265"/>
        <v>Đường Cây Quéo ấp 4</v>
      </c>
      <c r="X117" s="140" t="str">
        <f t="shared" si="265"/>
        <v xml:space="preserve"> đoạn từ Đường tỉnh 768</v>
      </c>
      <c r="Y117" s="140" t="str">
        <f t="shared" si="266"/>
        <v xml:space="preserve"> đến Ranh thửa đất số 193, tờ BĐĐC số 37 về bên trái, phường Tân Triều</v>
      </c>
      <c r="Z117" s="140" t="s">
        <v>400</v>
      </c>
      <c r="AA117" s="140">
        <v>0</v>
      </c>
      <c r="AB117" s="140">
        <v>0</v>
      </c>
      <c r="AC117" s="140">
        <v>0</v>
      </c>
      <c r="AD117" s="140"/>
      <c r="AE117" s="140"/>
      <c r="AF117" s="140"/>
      <c r="AG117" s="140"/>
      <c r="AH117" s="140"/>
      <c r="AI117" s="140"/>
    </row>
    <row r="118" spans="1:35" ht="47.25">
      <c r="A118" s="106">
        <f t="shared" si="174"/>
        <v>113</v>
      </c>
      <c r="B118" s="106" t="str">
        <f>'Đầu vào (2)'!G113</f>
        <v>VC42NT</v>
      </c>
      <c r="C118" s="106" t="str">
        <f>$B$118</f>
        <v>VC42NT</v>
      </c>
      <c r="D118" s="107" t="str">
        <f>'Đầu vào (2)'!H113</f>
        <v>Đường trục chính vào khu dân cư Tín Khải</v>
      </c>
      <c r="E118" s="107" t="str">
        <f>'Đầu vào (2)'!I113</f>
        <v>Đường tỉnh 768</v>
      </c>
      <c r="F118" s="107" t="str">
        <f>'Đầu vào (2)'!J113</f>
        <v>Hết khu dân cư Tín Khải</v>
      </c>
      <c r="G118" s="142">
        <v>8700</v>
      </c>
      <c r="H118" s="143">
        <v>6100</v>
      </c>
      <c r="I118" s="143">
        <v>5200</v>
      </c>
      <c r="J118" s="144">
        <f>VLOOKUP(C118,'[1]1. MA DO'!$E$5:$AA$1933,23,0)</f>
        <v>1.1000000000000001</v>
      </c>
      <c r="K118" s="145">
        <f t="shared" si="171"/>
        <v>1.1000000000000001</v>
      </c>
      <c r="L118" s="145">
        <f t="shared" si="172"/>
        <v>1.1000000000000001</v>
      </c>
      <c r="M118" s="139">
        <f>'Đầu vào (2)'!K113</f>
        <v>6000</v>
      </c>
      <c r="N118" s="139">
        <f>'Đầu vào (2)'!L113</f>
        <v>3800</v>
      </c>
      <c r="O118" s="139">
        <f>'Đầu vào (2)'!M113</f>
        <v>2500</v>
      </c>
      <c r="P118" s="139">
        <f>'Đầu vào (2)'!N113</f>
        <v>1600</v>
      </c>
      <c r="Q118" s="140">
        <f>VLOOKUP(B118,'[2]Giá đề xuất ODT'!$G$11:$AD$2233,21,0)</f>
        <v>8700</v>
      </c>
      <c r="R118" s="140">
        <f>VLOOKUP(B118,'[2]Giá đề xuất ODT'!$G$11:$AD$2233,22,0)</f>
        <v>5500</v>
      </c>
      <c r="S118" s="140">
        <f>VLOOKUP(B118,'[2]Giá đề xuất ODT'!$G$11:$AD$2233,23,0)</f>
        <v>3600</v>
      </c>
      <c r="T118" s="140">
        <f>VLOOKUP(B118,'[2]Giá đề xuất ODT'!$G$11:$AD$2233,24,0)</f>
        <v>2300</v>
      </c>
      <c r="U118" s="114">
        <v>3</v>
      </c>
      <c r="V118" s="114"/>
      <c r="W118" s="140" t="str">
        <f>D118</f>
        <v>Đường trục chính vào khu dân cư Tín Khải</v>
      </c>
      <c r="X118" s="140" t="str">
        <f>" đoạn từ "&amp;E118</f>
        <v xml:space="preserve"> đoạn từ Đường tỉnh 768</v>
      </c>
      <c r="Y118" s="140" t="str">
        <f>" đến "&amp;F118</f>
        <v xml:space="preserve"> đến Hết khu dân cư Tín Khải</v>
      </c>
      <c r="Z118" s="114"/>
      <c r="AA118" s="114"/>
      <c r="AB118" s="114"/>
      <c r="AC118" s="114"/>
      <c r="AD118" s="140">
        <f>AD111+7</f>
        <v>113</v>
      </c>
      <c r="AE118" s="140" t="b">
        <f>AD118=A118</f>
        <v>1</v>
      </c>
      <c r="AF118" s="114"/>
      <c r="AG118" s="114"/>
      <c r="AH118" s="114"/>
      <c r="AI118" s="114"/>
    </row>
    <row r="119" spans="1:35" ht="78.75">
      <c r="A119" s="106">
        <f t="shared" si="174"/>
        <v>114</v>
      </c>
      <c r="B119" s="106" t="str">
        <f t="shared" ref="B119:B124" si="267">B112</f>
        <v>VT2</v>
      </c>
      <c r="C119" s="106" t="str">
        <f t="shared" ref="C119:C124" si="268">$B$118</f>
        <v>VC42NT</v>
      </c>
      <c r="D119" s="147" t="str">
        <f>V119&amp;W119&amp;X119&amp;Y119&amp;Z119&amp;"
"&amp;AA119&amp;"
"
&amp;AB119</f>
        <v>Các tuyến đường giao thông đấu nối trực tiếp ra Đường trục chính vào khu dân cư Tín Khải đoạn từ Đường tỉnh 768 đến Hết khu dân cư Tín Khải có hiện trạng là đường nhựa, bê tông xi măng:
- Có bề rộng ≥5m, cách đường giao thông ≤1.000m.
- Có bề rộng từ ≥3m đến &lt;5m, cách đường giao thông ≤500m.</v>
      </c>
      <c r="E119" s="147"/>
      <c r="F119" s="147"/>
      <c r="G119" s="143">
        <v>5500</v>
      </c>
      <c r="H119" s="143">
        <v>3900</v>
      </c>
      <c r="I119" s="143">
        <v>3300</v>
      </c>
      <c r="J119" s="144">
        <f>VLOOKUP(C119,'[1]1. MA DO'!$E$5:$AA$1933,23,0)</f>
        <v>1.1000000000000001</v>
      </c>
      <c r="K119" s="145">
        <f t="shared" si="171"/>
        <v>1.1000000000000001</v>
      </c>
      <c r="L119" s="145">
        <f t="shared" si="172"/>
        <v>1.1000000000000001</v>
      </c>
      <c r="M119" s="139">
        <f t="shared" ref="M119:M124" si="269">M118</f>
        <v>6000</v>
      </c>
      <c r="N119" s="139">
        <f t="shared" ref="N119:N124" si="270">N118</f>
        <v>3800</v>
      </c>
      <c r="O119" s="139">
        <f t="shared" ref="O119:O124" si="271">O118</f>
        <v>2500</v>
      </c>
      <c r="P119" s="139">
        <f t="shared" ref="P119:P124" si="272">P118</f>
        <v>1600</v>
      </c>
      <c r="Q119" s="140">
        <f t="shared" ref="Q119:Q124" si="273">Q118</f>
        <v>8700</v>
      </c>
      <c r="R119" s="140">
        <f t="shared" ref="R119:R124" si="274">R118</f>
        <v>5500</v>
      </c>
      <c r="S119" s="140">
        <f t="shared" ref="S119:S124" si="275">S118</f>
        <v>3600</v>
      </c>
      <c r="T119" s="140">
        <f t="shared" ref="T119:U124" si="276">T118</f>
        <v>2300</v>
      </c>
      <c r="U119" s="140">
        <f t="shared" si="276"/>
        <v>3</v>
      </c>
      <c r="V119" s="140" t="str">
        <f t="shared" ref="V119:V124" si="277">V112</f>
        <v xml:space="preserve">Các tuyến đường giao thông đấu nối trực tiếp ra </v>
      </c>
      <c r="W119" s="140" t="str">
        <f t="shared" ref="W119:X124" si="278">W118</f>
        <v>Đường trục chính vào khu dân cư Tín Khải</v>
      </c>
      <c r="X119" s="140" t="str">
        <f t="shared" si="278"/>
        <v xml:space="preserve"> đoạn từ Đường tỉnh 768</v>
      </c>
      <c r="Y119" s="140" t="str">
        <f t="shared" ref="Y119:Y124" si="279">Y118</f>
        <v xml:space="preserve"> đến Hết khu dân cư Tín Khải</v>
      </c>
      <c r="Z119" s="140" t="s">
        <v>385</v>
      </c>
      <c r="AA119" s="141" t="s">
        <v>135</v>
      </c>
      <c r="AB119" s="141" t="s">
        <v>136</v>
      </c>
      <c r="AC119" s="140">
        <v>0</v>
      </c>
      <c r="AD119" s="114"/>
      <c r="AE119" s="114"/>
      <c r="AF119" s="114"/>
      <c r="AG119" s="114"/>
      <c r="AH119" s="114"/>
      <c r="AI119" s="114"/>
    </row>
    <row r="120" spans="1:35" ht="78.75">
      <c r="A120" s="106">
        <f t="shared" si="174"/>
        <v>115</v>
      </c>
      <c r="B120" s="106" t="str">
        <f t="shared" si="267"/>
        <v>VT3</v>
      </c>
      <c r="C120" s="106" t="str">
        <f t="shared" si="268"/>
        <v>VC42NT</v>
      </c>
      <c r="D120" s="147" t="str">
        <f>V120&amp;W120&amp;X120&amp;Y120&amp;Z120&amp;"
"&amp;AA120&amp;"
"&amp;AB120&amp;"
"&amp;AC120</f>
        <v>Các tuyến đường giao thông đấu nối trực tiếp ra Đường trục chính vào khu dân cư Tín Khải đoạn từ Đường tỉnh 768 đến Hết khu dân cư Tín Khải có hiện trạng là đường nhựa, bê tông xi măng:
- Có bề rộng ≥5m, cách đường giao thông &gt;1.000m.
- Có bề rộng từ ≥3m đến &lt;5m, cách đường giao thông từ &gt;500m đến ≤1.000m.
- Có bề rộng &lt;3m, cách đường giao thông ≤200m.</v>
      </c>
      <c r="E120" s="147"/>
      <c r="F120" s="147"/>
      <c r="G120" s="143">
        <v>3600</v>
      </c>
      <c r="H120" s="143">
        <v>2500</v>
      </c>
      <c r="I120" s="143">
        <v>2200</v>
      </c>
      <c r="J120" s="144">
        <f>VLOOKUP(C120,'[1]1. MA DO'!$E$5:$AA$1933,23,0)</f>
        <v>1.1000000000000001</v>
      </c>
      <c r="K120" s="145">
        <f t="shared" si="171"/>
        <v>1.1000000000000001</v>
      </c>
      <c r="L120" s="145">
        <f t="shared" si="172"/>
        <v>1.1000000000000001</v>
      </c>
      <c r="M120" s="139">
        <f t="shared" si="269"/>
        <v>6000</v>
      </c>
      <c r="N120" s="139">
        <f t="shared" si="270"/>
        <v>3800</v>
      </c>
      <c r="O120" s="139">
        <f t="shared" si="271"/>
        <v>2500</v>
      </c>
      <c r="P120" s="139">
        <f t="shared" si="272"/>
        <v>1600</v>
      </c>
      <c r="Q120" s="140">
        <f t="shared" si="273"/>
        <v>8700</v>
      </c>
      <c r="R120" s="140">
        <f t="shared" si="274"/>
        <v>5500</v>
      </c>
      <c r="S120" s="140">
        <f t="shared" si="275"/>
        <v>3600</v>
      </c>
      <c r="T120" s="140">
        <f t="shared" si="276"/>
        <v>2300</v>
      </c>
      <c r="U120" s="140">
        <f t="shared" si="276"/>
        <v>3</v>
      </c>
      <c r="V120" s="140" t="str">
        <f t="shared" si="277"/>
        <v xml:space="preserve">Các tuyến đường giao thông đấu nối trực tiếp ra </v>
      </c>
      <c r="W120" s="140" t="str">
        <f t="shared" si="278"/>
        <v>Đường trục chính vào khu dân cư Tín Khải</v>
      </c>
      <c r="X120" s="140" t="str">
        <f t="shared" si="278"/>
        <v xml:space="preserve"> đoạn từ Đường tỉnh 768</v>
      </c>
      <c r="Y120" s="140" t="str">
        <f t="shared" si="279"/>
        <v xml:space="preserve"> đến Hết khu dân cư Tín Khải</v>
      </c>
      <c r="Z120" s="140" t="s">
        <v>385</v>
      </c>
      <c r="AA120" s="141" t="s">
        <v>137</v>
      </c>
      <c r="AB120" s="141" t="s">
        <v>138</v>
      </c>
      <c r="AC120" s="141" t="s">
        <v>134</v>
      </c>
      <c r="AD120" s="114"/>
      <c r="AE120" s="114"/>
      <c r="AF120" s="114"/>
      <c r="AG120" s="114"/>
      <c r="AH120" s="114"/>
      <c r="AI120" s="114"/>
    </row>
    <row r="121" spans="1:35" ht="94.5">
      <c r="A121" s="106">
        <f t="shared" si="174"/>
        <v>116</v>
      </c>
      <c r="B121" s="106" t="str">
        <f t="shared" si="267"/>
        <v>VT4</v>
      </c>
      <c r="C121" s="106" t="str">
        <f t="shared" si="268"/>
        <v>VC42NT</v>
      </c>
      <c r="D121" s="147" t="str">
        <f>V121&amp;W121&amp;X121&amp;Y121&amp;Z121</f>
        <v>Các tuyến đường giao thông đấu nối trực tiếp ra Đường trục chính vào khu dân cư Tín Khải đoạn từ Đường tỉnh 768 đến Hết khu dân cư Tín Khải có hiện trạng là đường nhựa, bê tông xi măng:
- Có bề rộng từ ≥3m đến &lt;5m, cách đường giao thông &gt;1.000m.
- Có bề rộng &lt;3m, cách đường giao thông &gt;200m.</v>
      </c>
      <c r="E121" s="147"/>
      <c r="F121" s="147"/>
      <c r="G121" s="143">
        <v>2300</v>
      </c>
      <c r="H121" s="143">
        <v>1600</v>
      </c>
      <c r="I121" s="143">
        <v>1400</v>
      </c>
      <c r="J121" s="144">
        <f>VLOOKUP(C121,'[1]1. MA DO'!$E$5:$AA$1933,23,0)</f>
        <v>1.1000000000000001</v>
      </c>
      <c r="K121" s="145">
        <f t="shared" si="171"/>
        <v>1.1000000000000001</v>
      </c>
      <c r="L121" s="145">
        <f t="shared" si="172"/>
        <v>1.1000000000000001</v>
      </c>
      <c r="M121" s="139">
        <f t="shared" si="269"/>
        <v>6000</v>
      </c>
      <c r="N121" s="139">
        <f t="shared" si="270"/>
        <v>3800</v>
      </c>
      <c r="O121" s="139">
        <f t="shared" si="271"/>
        <v>2500</v>
      </c>
      <c r="P121" s="139">
        <f t="shared" si="272"/>
        <v>1600</v>
      </c>
      <c r="Q121" s="140">
        <f t="shared" si="273"/>
        <v>8700</v>
      </c>
      <c r="R121" s="140">
        <f t="shared" si="274"/>
        <v>5500</v>
      </c>
      <c r="S121" s="140">
        <f t="shared" si="275"/>
        <v>3600</v>
      </c>
      <c r="T121" s="140">
        <f t="shared" si="276"/>
        <v>2300</v>
      </c>
      <c r="U121" s="140">
        <f t="shared" si="276"/>
        <v>3</v>
      </c>
      <c r="V121" s="140" t="str">
        <f t="shared" si="277"/>
        <v xml:space="preserve">Các tuyến đường giao thông đấu nối trực tiếp ra </v>
      </c>
      <c r="W121" s="140" t="str">
        <f t="shared" si="278"/>
        <v>Đường trục chính vào khu dân cư Tín Khải</v>
      </c>
      <c r="X121" s="140" t="str">
        <f t="shared" si="278"/>
        <v xml:space="preserve"> đoạn từ Đường tỉnh 768</v>
      </c>
      <c r="Y121" s="140" t="str">
        <f t="shared" si="279"/>
        <v xml:space="preserve"> đến Hết khu dân cư Tín Khải</v>
      </c>
      <c r="Z121" s="140" t="s">
        <v>400</v>
      </c>
      <c r="AA121" s="140">
        <v>0</v>
      </c>
      <c r="AB121" s="140">
        <v>0</v>
      </c>
      <c r="AC121" s="140">
        <v>0</v>
      </c>
      <c r="AD121" s="114"/>
      <c r="AE121" s="114"/>
      <c r="AF121" s="114"/>
      <c r="AG121" s="114"/>
      <c r="AH121" s="114"/>
      <c r="AI121" s="114"/>
    </row>
    <row r="122" spans="1:35" ht="94.5">
      <c r="A122" s="106">
        <f t="shared" si="174"/>
        <v>117</v>
      </c>
      <c r="B122" s="106" t="str">
        <f t="shared" si="267"/>
        <v>VT2*0,8</v>
      </c>
      <c r="C122" s="106" t="str">
        <f t="shared" si="268"/>
        <v>VC42NT</v>
      </c>
      <c r="D122" s="147" t="str">
        <f>V122&amp;W122&amp;X122&amp;Y122&amp;Z122&amp;"
"&amp;AA122&amp;"
"
&amp;AB122</f>
        <v>Các tuyến đường giao thông không đấu nối trực tiếp và thông ra Đường trục chính vào khu dân cư Tín Khải đoạn từ Đường tỉnh 768 đến Hết khu dân cư Tín Khải có hiện trạng là đường nhựa, bê tông xi măng:
- Có bề rộng ≥5m, cách đường giao thông ≤1.000m.
- Có bề rộng từ ≥3m đến &lt;5m, cách đường giao thông ≤500m.</v>
      </c>
      <c r="E122" s="147"/>
      <c r="F122" s="147"/>
      <c r="G122" s="143">
        <v>5000</v>
      </c>
      <c r="H122" s="143">
        <v>3500</v>
      </c>
      <c r="I122" s="143">
        <v>3000</v>
      </c>
      <c r="J122" s="144">
        <f>VLOOKUP(C122,'[1]1. MA DO'!$E$5:$AA$1933,23,0)</f>
        <v>1.1000000000000001</v>
      </c>
      <c r="K122" s="145">
        <f t="shared" si="171"/>
        <v>1.1000000000000001</v>
      </c>
      <c r="L122" s="145">
        <f t="shared" si="172"/>
        <v>1.1000000000000001</v>
      </c>
      <c r="M122" s="139">
        <f t="shared" si="269"/>
        <v>6000</v>
      </c>
      <c r="N122" s="139">
        <f t="shared" si="270"/>
        <v>3800</v>
      </c>
      <c r="O122" s="139">
        <f t="shared" si="271"/>
        <v>2500</v>
      </c>
      <c r="P122" s="139">
        <f t="shared" si="272"/>
        <v>1600</v>
      </c>
      <c r="Q122" s="140">
        <f t="shared" si="273"/>
        <v>8700</v>
      </c>
      <c r="R122" s="140">
        <f t="shared" si="274"/>
        <v>5500</v>
      </c>
      <c r="S122" s="140">
        <f t="shared" si="275"/>
        <v>3600</v>
      </c>
      <c r="T122" s="140">
        <f t="shared" si="276"/>
        <v>2300</v>
      </c>
      <c r="U122" s="140">
        <f t="shared" si="276"/>
        <v>3</v>
      </c>
      <c r="V122" s="140" t="str">
        <f t="shared" si="277"/>
        <v xml:space="preserve">Các tuyến đường giao thông không đấu nối trực tiếp và thông ra </v>
      </c>
      <c r="W122" s="140" t="str">
        <f t="shared" si="278"/>
        <v>Đường trục chính vào khu dân cư Tín Khải</v>
      </c>
      <c r="X122" s="140" t="str">
        <f t="shared" si="278"/>
        <v xml:space="preserve"> đoạn từ Đường tỉnh 768</v>
      </c>
      <c r="Y122" s="140" t="str">
        <f t="shared" si="279"/>
        <v xml:space="preserve"> đến Hết khu dân cư Tín Khải</v>
      </c>
      <c r="Z122" s="140" t="s">
        <v>385</v>
      </c>
      <c r="AA122" s="141" t="s">
        <v>135</v>
      </c>
      <c r="AB122" s="141" t="s">
        <v>136</v>
      </c>
      <c r="AC122" s="140">
        <v>0</v>
      </c>
      <c r="AD122" s="114"/>
      <c r="AE122" s="114"/>
      <c r="AF122" s="114"/>
      <c r="AG122" s="114"/>
      <c r="AH122" s="114"/>
      <c r="AI122" s="114"/>
    </row>
    <row r="123" spans="1:35" ht="94.5">
      <c r="A123" s="106">
        <f t="shared" si="174"/>
        <v>118</v>
      </c>
      <c r="B123" s="106" t="str">
        <f t="shared" si="267"/>
        <v>VT3*0,8</v>
      </c>
      <c r="C123" s="106" t="str">
        <f t="shared" si="268"/>
        <v>VC42NT</v>
      </c>
      <c r="D123" s="147" t="str">
        <f>V123&amp;W123&amp;X123&amp;Y123&amp;Z123&amp;"
"&amp;AA123&amp;"
"
&amp;AB123&amp;"
"&amp;AC123</f>
        <v>Các tuyến đường giao thông không đấu nối trực tiếp và thông ra Đường trục chính vào khu dân cư Tín Khải đoạn từ Đường tỉnh 768 đến Hết khu dân cư Tín Khải có hiện trạng là đường nhựa, bê tông xi măng:
- Có bề rộng ≥5m, cách đường giao thông &gt;1.000m.
- Có bề rộng từ ≥3m đến &lt;5m, cách đường giao thông từ &gt;500m đến ≤1.000m.
- Có bề rộng &lt;3m, cách đường giao thông ≤200m.</v>
      </c>
      <c r="E123" s="147"/>
      <c r="F123" s="147"/>
      <c r="G123" s="143">
        <v>3200</v>
      </c>
      <c r="H123" s="143">
        <v>2200</v>
      </c>
      <c r="I123" s="143">
        <v>1900</v>
      </c>
      <c r="J123" s="144">
        <f>VLOOKUP(C123,'[1]1. MA DO'!$E$5:$AA$1933,23,0)</f>
        <v>1.1000000000000001</v>
      </c>
      <c r="K123" s="145">
        <f t="shared" si="171"/>
        <v>1.1000000000000001</v>
      </c>
      <c r="L123" s="145">
        <f t="shared" si="172"/>
        <v>1.1000000000000001</v>
      </c>
      <c r="M123" s="139">
        <f t="shared" si="269"/>
        <v>6000</v>
      </c>
      <c r="N123" s="139">
        <f t="shared" si="270"/>
        <v>3800</v>
      </c>
      <c r="O123" s="139">
        <f t="shared" si="271"/>
        <v>2500</v>
      </c>
      <c r="P123" s="139">
        <f t="shared" si="272"/>
        <v>1600</v>
      </c>
      <c r="Q123" s="140">
        <f t="shared" si="273"/>
        <v>8700</v>
      </c>
      <c r="R123" s="140">
        <f t="shared" si="274"/>
        <v>5500</v>
      </c>
      <c r="S123" s="140">
        <f t="shared" si="275"/>
        <v>3600</v>
      </c>
      <c r="T123" s="140">
        <f t="shared" si="276"/>
        <v>2300</v>
      </c>
      <c r="U123" s="140">
        <f t="shared" si="276"/>
        <v>3</v>
      </c>
      <c r="V123" s="140" t="str">
        <f t="shared" si="277"/>
        <v xml:space="preserve">Các tuyến đường giao thông không đấu nối trực tiếp và thông ra </v>
      </c>
      <c r="W123" s="140" t="str">
        <f t="shared" si="278"/>
        <v>Đường trục chính vào khu dân cư Tín Khải</v>
      </c>
      <c r="X123" s="140" t="str">
        <f t="shared" si="278"/>
        <v xml:space="preserve"> đoạn từ Đường tỉnh 768</v>
      </c>
      <c r="Y123" s="140" t="str">
        <f t="shared" si="279"/>
        <v xml:space="preserve"> đến Hết khu dân cư Tín Khải</v>
      </c>
      <c r="Z123" s="140" t="s">
        <v>385</v>
      </c>
      <c r="AA123" s="141" t="s">
        <v>137</v>
      </c>
      <c r="AB123" s="141" t="s">
        <v>138</v>
      </c>
      <c r="AC123" s="141" t="s">
        <v>134</v>
      </c>
      <c r="AD123" s="114"/>
      <c r="AE123" s="114"/>
      <c r="AF123" s="114"/>
      <c r="AG123" s="114"/>
      <c r="AH123" s="114"/>
      <c r="AI123" s="114"/>
    </row>
    <row r="124" spans="1:35" ht="94.5">
      <c r="A124" s="106">
        <f t="shared" si="174"/>
        <v>119</v>
      </c>
      <c r="B124" s="106" t="str">
        <f t="shared" si="267"/>
        <v>VT4*0,8</v>
      </c>
      <c r="C124" s="106" t="str">
        <f t="shared" si="268"/>
        <v>VC42NT</v>
      </c>
      <c r="D124" s="147" t="str">
        <f>V124&amp;W124&amp;X124&amp;Y124&amp;Z124</f>
        <v>Các tuyến đường giao thông không đấu nối trực tiếp và thông ra Đường trục chính vào khu dân cư Tín Khải đoạn từ Đường tỉnh 768 đến Hết khu dân cư Tín Khải có hiện trạng là đường nhựa, bê tông xi măng:
- Có bề rộng từ ≥3m đến &lt;5m, cách đường giao thông &gt;1.000m.
- Có bề rộng &lt;3m, cách đường giao thông &gt;200m.</v>
      </c>
      <c r="E124" s="147"/>
      <c r="F124" s="147"/>
      <c r="G124" s="143">
        <v>2100</v>
      </c>
      <c r="H124" s="143">
        <v>1500</v>
      </c>
      <c r="I124" s="143">
        <v>1300</v>
      </c>
      <c r="J124" s="144">
        <f>VLOOKUP(C124,'[1]1. MA DO'!$E$5:$AA$1933,23,0)</f>
        <v>1.1000000000000001</v>
      </c>
      <c r="K124" s="145">
        <f t="shared" si="171"/>
        <v>1.1000000000000001</v>
      </c>
      <c r="L124" s="145">
        <f t="shared" si="172"/>
        <v>1.1000000000000001</v>
      </c>
      <c r="M124" s="139">
        <f t="shared" si="269"/>
        <v>6000</v>
      </c>
      <c r="N124" s="139">
        <f t="shared" si="270"/>
        <v>3800</v>
      </c>
      <c r="O124" s="139">
        <f t="shared" si="271"/>
        <v>2500</v>
      </c>
      <c r="P124" s="139">
        <f t="shared" si="272"/>
        <v>1600</v>
      </c>
      <c r="Q124" s="140">
        <f t="shared" si="273"/>
        <v>8700</v>
      </c>
      <c r="R124" s="140">
        <f t="shared" si="274"/>
        <v>5500</v>
      </c>
      <c r="S124" s="140">
        <f t="shared" si="275"/>
        <v>3600</v>
      </c>
      <c r="T124" s="140">
        <f t="shared" si="276"/>
        <v>2300</v>
      </c>
      <c r="U124" s="140">
        <f t="shared" si="276"/>
        <v>3</v>
      </c>
      <c r="V124" s="140" t="str">
        <f t="shared" si="277"/>
        <v xml:space="preserve">Các tuyến đường giao thông không đấu nối trực tiếp và thông ra </v>
      </c>
      <c r="W124" s="140" t="str">
        <f t="shared" si="278"/>
        <v>Đường trục chính vào khu dân cư Tín Khải</v>
      </c>
      <c r="X124" s="140" t="str">
        <f t="shared" si="278"/>
        <v xml:space="preserve"> đoạn từ Đường tỉnh 768</v>
      </c>
      <c r="Y124" s="140" t="str">
        <f t="shared" si="279"/>
        <v xml:space="preserve"> đến Hết khu dân cư Tín Khải</v>
      </c>
      <c r="Z124" s="140" t="s">
        <v>400</v>
      </c>
      <c r="AA124" s="140">
        <v>0</v>
      </c>
      <c r="AB124" s="140">
        <v>0</v>
      </c>
      <c r="AC124" s="140">
        <v>0</v>
      </c>
      <c r="AD124" s="114"/>
      <c r="AE124" s="114"/>
      <c r="AF124" s="114"/>
      <c r="AG124" s="114"/>
      <c r="AH124" s="114"/>
      <c r="AI124" s="114"/>
    </row>
    <row r="125" spans="1:35" ht="31.5">
      <c r="A125" s="106">
        <f t="shared" si="174"/>
        <v>120</v>
      </c>
      <c r="B125" s="106" t="str">
        <f>'Đầu vào (2)'!G120</f>
        <v>VC47NT2_D1</v>
      </c>
      <c r="C125" s="106" t="str">
        <f>$B$125</f>
        <v>VC47NT2_D1</v>
      </c>
      <c r="D125" s="107" t="str">
        <f>'Đầu vào (2)'!H120</f>
        <v>Đường 16</v>
      </c>
      <c r="E125" s="107" t="str">
        <f>'Đầu vào (2)'!I120</f>
        <v>Đường tỉnh 768</v>
      </c>
      <c r="F125" s="107" t="str">
        <f>'Đầu vào (2)'!J120</f>
        <v>Đường D1</v>
      </c>
      <c r="G125" s="142">
        <v>8200</v>
      </c>
      <c r="H125" s="143">
        <v>5700</v>
      </c>
      <c r="I125" s="143">
        <v>4900</v>
      </c>
      <c r="J125" s="144">
        <f>VLOOKUP(C125,'[1]1. MA DO'!$E$5:$AA$1933,23,0)</f>
        <v>1.1000000000000001</v>
      </c>
      <c r="K125" s="145">
        <f t="shared" si="171"/>
        <v>1.1000000000000001</v>
      </c>
      <c r="L125" s="145">
        <f t="shared" si="172"/>
        <v>1.1000000000000001</v>
      </c>
      <c r="M125" s="139">
        <f>'Đầu vào (2)'!K120</f>
        <v>6500</v>
      </c>
      <c r="N125" s="139">
        <f>'Đầu vào (2)'!L120</f>
        <v>2000</v>
      </c>
      <c r="O125" s="139">
        <f>'Đầu vào (2)'!M120</f>
        <v>1400</v>
      </c>
      <c r="P125" s="139">
        <f>'Đầu vào (2)'!N120</f>
        <v>1000</v>
      </c>
      <c r="Q125" s="140">
        <f>VLOOKUP(B125,'[2]Giá đề xuất ODT'!$G$11:$AD$2233,21,0)</f>
        <v>8200</v>
      </c>
      <c r="R125" s="140">
        <f>VLOOKUP(B125,'[2]Giá đề xuất ODT'!$G$11:$AD$2233,22,0)</f>
        <v>2500</v>
      </c>
      <c r="S125" s="140">
        <f>VLOOKUP(B125,'[2]Giá đề xuất ODT'!$G$11:$AD$2233,23,0)</f>
        <v>1800</v>
      </c>
      <c r="T125" s="140">
        <f>VLOOKUP(B125,'[2]Giá đề xuất ODT'!$G$11:$AD$2233,24,0)</f>
        <v>1300</v>
      </c>
      <c r="U125" s="114">
        <v>2</v>
      </c>
      <c r="V125" s="114"/>
      <c r="W125" s="140" t="str">
        <f>D125</f>
        <v>Đường 16</v>
      </c>
      <c r="X125" s="140" t="str">
        <f>" đoạn từ "&amp;E125</f>
        <v xml:space="preserve"> đoạn từ Đường tỉnh 768</v>
      </c>
      <c r="Y125" s="140" t="str">
        <f>" đến "&amp;F125</f>
        <v xml:space="preserve"> đến Đường D1</v>
      </c>
      <c r="Z125" s="114"/>
      <c r="AA125" s="114"/>
      <c r="AB125" s="114"/>
      <c r="AC125" s="114"/>
      <c r="AD125" s="140">
        <f>AD118+7</f>
        <v>120</v>
      </c>
      <c r="AE125" s="140" t="b">
        <f>AD125=A125</f>
        <v>1</v>
      </c>
      <c r="AF125" s="114"/>
      <c r="AG125" s="114"/>
      <c r="AH125" s="114"/>
      <c r="AI125" s="114"/>
    </row>
    <row r="126" spans="1:35" ht="78.75">
      <c r="A126" s="106">
        <f t="shared" si="174"/>
        <v>121</v>
      </c>
      <c r="B126" s="106" t="str">
        <f t="shared" ref="B126:B131" si="280">B119</f>
        <v>VT2</v>
      </c>
      <c r="C126" s="106" t="str">
        <f t="shared" ref="C126:C131" si="281">$B$125</f>
        <v>VC47NT2_D1</v>
      </c>
      <c r="D126" s="147" t="str">
        <f>V126&amp;W126&amp;X126&amp;Y126&amp;Z126&amp;"
"&amp;AA126&amp;"
"
&amp;AB126</f>
        <v>Các tuyến đường giao thông đấu nối trực tiếp ra Đường 16 đoạn từ Đường tỉnh 768 đến Đường D1 có hiện trạng là đường nhựa, bê tông xi măng:
- Có bề rộng ≥5m, cách đường giao thông ≤1.000m.
- Có bề rộng từ ≥3m đến &lt;5m, cách đường giao thông ≤500m.</v>
      </c>
      <c r="E126" s="147"/>
      <c r="F126" s="147"/>
      <c r="G126" s="143">
        <v>2500</v>
      </c>
      <c r="H126" s="143">
        <v>1800</v>
      </c>
      <c r="I126" s="143">
        <v>1500</v>
      </c>
      <c r="J126" s="144">
        <f>VLOOKUP(C126,'[1]1. MA DO'!$E$5:$AA$1933,23,0)</f>
        <v>1.1000000000000001</v>
      </c>
      <c r="K126" s="145">
        <f t="shared" si="171"/>
        <v>1.1000000000000001</v>
      </c>
      <c r="L126" s="145">
        <f t="shared" si="172"/>
        <v>1.1000000000000001</v>
      </c>
      <c r="M126" s="139">
        <f t="shared" ref="M126:M131" si="282">M125</f>
        <v>6500</v>
      </c>
      <c r="N126" s="139">
        <f t="shared" ref="N126:N131" si="283">N125</f>
        <v>2000</v>
      </c>
      <c r="O126" s="139">
        <f t="shared" ref="O126:O131" si="284">O125</f>
        <v>1400</v>
      </c>
      <c r="P126" s="139">
        <f t="shared" ref="P126:P131" si="285">P125</f>
        <v>1000</v>
      </c>
      <c r="Q126" s="140">
        <f t="shared" ref="Q126:Q131" si="286">Q125</f>
        <v>8200</v>
      </c>
      <c r="R126" s="140">
        <f t="shared" ref="R126:R131" si="287">R125</f>
        <v>2500</v>
      </c>
      <c r="S126" s="140">
        <f t="shared" ref="S126:S131" si="288">S125</f>
        <v>1800</v>
      </c>
      <c r="T126" s="140">
        <f t="shared" ref="T126:U131" si="289">T125</f>
        <v>1300</v>
      </c>
      <c r="U126" s="140">
        <f t="shared" si="289"/>
        <v>2</v>
      </c>
      <c r="V126" s="140" t="str">
        <f t="shared" ref="V126:V131" si="290">V119</f>
        <v xml:space="preserve">Các tuyến đường giao thông đấu nối trực tiếp ra </v>
      </c>
      <c r="W126" s="140" t="str">
        <f t="shared" ref="W126:X131" si="291">W125</f>
        <v>Đường 16</v>
      </c>
      <c r="X126" s="140" t="str">
        <f t="shared" si="291"/>
        <v xml:space="preserve"> đoạn từ Đường tỉnh 768</v>
      </c>
      <c r="Y126" s="140" t="str">
        <f t="shared" ref="Y126:Y131" si="292">Y125</f>
        <v xml:space="preserve"> đến Đường D1</v>
      </c>
      <c r="Z126" s="140" t="s">
        <v>385</v>
      </c>
      <c r="AA126" s="141" t="s">
        <v>135</v>
      </c>
      <c r="AB126" s="141" t="s">
        <v>136</v>
      </c>
      <c r="AC126" s="140">
        <v>0</v>
      </c>
      <c r="AD126" s="114"/>
      <c r="AE126" s="114"/>
      <c r="AF126" s="114"/>
      <c r="AG126" s="114"/>
      <c r="AH126" s="114"/>
      <c r="AI126" s="114"/>
    </row>
    <row r="127" spans="1:35" ht="78.75">
      <c r="A127" s="106">
        <f t="shared" si="174"/>
        <v>122</v>
      </c>
      <c r="B127" s="106" t="str">
        <f t="shared" si="280"/>
        <v>VT3</v>
      </c>
      <c r="C127" s="106" t="str">
        <f t="shared" si="281"/>
        <v>VC47NT2_D1</v>
      </c>
      <c r="D127" s="147" t="str">
        <f>V127&amp;W127&amp;X127&amp;Y127&amp;Z127&amp;"
"&amp;AA127&amp;"
"&amp;AB127&amp;"
"&amp;AC127</f>
        <v>Các tuyến đường giao thông đấu nối trực tiếp ra Đường 16 đoạn từ Đường tỉnh 768 đến Đường D1 có hiện trạng là đường nhựa, bê tông xi măng:
- Có bề rộng ≥5m, cách đường giao thông &gt;1.000m.
- Có bề rộng từ ≥3m đến &lt;5m, cách đường giao thông từ &gt;500m đến ≤1.000m.
- Có bề rộng &lt;3m, cách đường giao thông ≤200m.</v>
      </c>
      <c r="E127" s="147"/>
      <c r="F127" s="147"/>
      <c r="G127" s="143">
        <v>1800</v>
      </c>
      <c r="H127" s="143">
        <v>1300</v>
      </c>
      <c r="I127" s="143">
        <v>1100</v>
      </c>
      <c r="J127" s="144">
        <f>VLOOKUP(C127,'[1]1. MA DO'!$E$5:$AA$1933,23,0)</f>
        <v>1.1000000000000001</v>
      </c>
      <c r="K127" s="145">
        <f t="shared" si="171"/>
        <v>1.1000000000000001</v>
      </c>
      <c r="L127" s="145">
        <f t="shared" si="172"/>
        <v>1.1000000000000001</v>
      </c>
      <c r="M127" s="139">
        <f t="shared" si="282"/>
        <v>6500</v>
      </c>
      <c r="N127" s="139">
        <f t="shared" si="283"/>
        <v>2000</v>
      </c>
      <c r="O127" s="139">
        <f t="shared" si="284"/>
        <v>1400</v>
      </c>
      <c r="P127" s="139">
        <f t="shared" si="285"/>
        <v>1000</v>
      </c>
      <c r="Q127" s="140">
        <f t="shared" si="286"/>
        <v>8200</v>
      </c>
      <c r="R127" s="140">
        <f t="shared" si="287"/>
        <v>2500</v>
      </c>
      <c r="S127" s="140">
        <f t="shared" si="288"/>
        <v>1800</v>
      </c>
      <c r="T127" s="140">
        <f t="shared" si="289"/>
        <v>1300</v>
      </c>
      <c r="U127" s="140">
        <f t="shared" si="289"/>
        <v>2</v>
      </c>
      <c r="V127" s="140" t="str">
        <f t="shared" si="290"/>
        <v xml:space="preserve">Các tuyến đường giao thông đấu nối trực tiếp ra </v>
      </c>
      <c r="W127" s="140" t="str">
        <f t="shared" si="291"/>
        <v>Đường 16</v>
      </c>
      <c r="X127" s="140" t="str">
        <f t="shared" si="291"/>
        <v xml:space="preserve"> đoạn từ Đường tỉnh 768</v>
      </c>
      <c r="Y127" s="140" t="str">
        <f t="shared" si="292"/>
        <v xml:space="preserve"> đến Đường D1</v>
      </c>
      <c r="Z127" s="140" t="s">
        <v>385</v>
      </c>
      <c r="AA127" s="141" t="s">
        <v>137</v>
      </c>
      <c r="AB127" s="141" t="s">
        <v>138</v>
      </c>
      <c r="AC127" s="141" t="s">
        <v>134</v>
      </c>
      <c r="AD127" s="114"/>
      <c r="AE127" s="114"/>
      <c r="AF127" s="114"/>
      <c r="AG127" s="114"/>
      <c r="AH127" s="114"/>
      <c r="AI127" s="114"/>
    </row>
    <row r="128" spans="1:35" ht="94.5">
      <c r="A128" s="106">
        <f t="shared" si="174"/>
        <v>123</v>
      </c>
      <c r="B128" s="106" t="str">
        <f t="shared" si="280"/>
        <v>VT4</v>
      </c>
      <c r="C128" s="106" t="str">
        <f t="shared" si="281"/>
        <v>VC47NT2_D1</v>
      </c>
      <c r="D128" s="147" t="str">
        <f>V128&amp;W128&amp;X128&amp;Y128&amp;Z128</f>
        <v>Các tuyến đường giao thông đấu nối trực tiếp ra Đường 16 đoạn từ Đường tỉnh 768 đến Đường D1 có hiện trạng là đường nhựa, bê tông xi măng:
- Có bề rộng từ ≥3m đến &lt;5m, cách đường giao thông &gt;1.000m.
- Có bề rộng &lt;3m, cách đường giao thông &gt;200m.</v>
      </c>
      <c r="E128" s="147"/>
      <c r="F128" s="147"/>
      <c r="G128" s="143">
        <v>1300</v>
      </c>
      <c r="H128" s="143">
        <v>910</v>
      </c>
      <c r="I128" s="143">
        <v>780</v>
      </c>
      <c r="J128" s="144">
        <f>VLOOKUP(C128,'[1]1. MA DO'!$E$5:$AA$1933,23,0)</f>
        <v>1.1000000000000001</v>
      </c>
      <c r="K128" s="145">
        <f t="shared" si="171"/>
        <v>1.1000000000000001</v>
      </c>
      <c r="L128" s="145">
        <f t="shared" si="172"/>
        <v>1.1000000000000001</v>
      </c>
      <c r="M128" s="139">
        <f t="shared" si="282"/>
        <v>6500</v>
      </c>
      <c r="N128" s="139">
        <f t="shared" si="283"/>
        <v>2000</v>
      </c>
      <c r="O128" s="139">
        <f t="shared" si="284"/>
        <v>1400</v>
      </c>
      <c r="P128" s="139">
        <f t="shared" si="285"/>
        <v>1000</v>
      </c>
      <c r="Q128" s="140">
        <f t="shared" si="286"/>
        <v>8200</v>
      </c>
      <c r="R128" s="140">
        <f t="shared" si="287"/>
        <v>2500</v>
      </c>
      <c r="S128" s="140">
        <f t="shared" si="288"/>
        <v>1800</v>
      </c>
      <c r="T128" s="140">
        <f t="shared" si="289"/>
        <v>1300</v>
      </c>
      <c r="U128" s="140">
        <f t="shared" si="289"/>
        <v>2</v>
      </c>
      <c r="V128" s="140" t="str">
        <f t="shared" si="290"/>
        <v xml:space="preserve">Các tuyến đường giao thông đấu nối trực tiếp ra </v>
      </c>
      <c r="W128" s="140" t="str">
        <f t="shared" si="291"/>
        <v>Đường 16</v>
      </c>
      <c r="X128" s="140" t="str">
        <f t="shared" si="291"/>
        <v xml:space="preserve"> đoạn từ Đường tỉnh 768</v>
      </c>
      <c r="Y128" s="140" t="str">
        <f t="shared" si="292"/>
        <v xml:space="preserve"> đến Đường D1</v>
      </c>
      <c r="Z128" s="140" t="s">
        <v>400</v>
      </c>
      <c r="AA128" s="140">
        <v>0</v>
      </c>
      <c r="AB128" s="140">
        <v>0</v>
      </c>
      <c r="AC128" s="140">
        <v>0</v>
      </c>
      <c r="AD128" s="114"/>
      <c r="AE128" s="114"/>
      <c r="AF128" s="114"/>
      <c r="AG128" s="114"/>
      <c r="AH128" s="114"/>
      <c r="AI128" s="114"/>
    </row>
    <row r="129" spans="1:35" ht="94.5">
      <c r="A129" s="106">
        <f t="shared" si="174"/>
        <v>124</v>
      </c>
      <c r="B129" s="106" t="str">
        <f t="shared" si="280"/>
        <v>VT2*0,8</v>
      </c>
      <c r="C129" s="106" t="str">
        <f t="shared" si="281"/>
        <v>VC47NT2_D1</v>
      </c>
      <c r="D129" s="147" t="str">
        <f>V129&amp;W129&amp;X129&amp;Y129&amp;Z129&amp;"
"&amp;AA129&amp;"
"
&amp;AB129</f>
        <v>Các tuyến đường giao thông không đấu nối trực tiếp và thông ra Đường 16 đoạn từ Đường tỉnh 768 đến Đường D1 có hiện trạng là đường nhựa, bê tông xi măng:
- Có bề rộng ≥5m, cách đường giao thông ≤1.000m.
- Có bề rộng từ ≥3m đến &lt;5m, cách đường giao thông ≤500m.</v>
      </c>
      <c r="E129" s="147"/>
      <c r="F129" s="147"/>
      <c r="G129" s="143">
        <v>2300</v>
      </c>
      <c r="H129" s="143">
        <v>1600</v>
      </c>
      <c r="I129" s="143">
        <v>1400</v>
      </c>
      <c r="J129" s="144">
        <f>VLOOKUP(C129,'[1]1. MA DO'!$E$5:$AA$1933,23,0)</f>
        <v>1.1000000000000001</v>
      </c>
      <c r="K129" s="145">
        <f t="shared" si="171"/>
        <v>1.1000000000000001</v>
      </c>
      <c r="L129" s="145">
        <f t="shared" si="172"/>
        <v>1.1000000000000001</v>
      </c>
      <c r="M129" s="139">
        <f t="shared" si="282"/>
        <v>6500</v>
      </c>
      <c r="N129" s="139">
        <f t="shared" si="283"/>
        <v>2000</v>
      </c>
      <c r="O129" s="139">
        <f t="shared" si="284"/>
        <v>1400</v>
      </c>
      <c r="P129" s="139">
        <f t="shared" si="285"/>
        <v>1000</v>
      </c>
      <c r="Q129" s="140">
        <f t="shared" si="286"/>
        <v>8200</v>
      </c>
      <c r="R129" s="140">
        <f t="shared" si="287"/>
        <v>2500</v>
      </c>
      <c r="S129" s="140">
        <f t="shared" si="288"/>
        <v>1800</v>
      </c>
      <c r="T129" s="140">
        <f t="shared" si="289"/>
        <v>1300</v>
      </c>
      <c r="U129" s="140">
        <f t="shared" si="289"/>
        <v>2</v>
      </c>
      <c r="V129" s="140" t="str">
        <f t="shared" si="290"/>
        <v xml:space="preserve">Các tuyến đường giao thông không đấu nối trực tiếp và thông ra </v>
      </c>
      <c r="W129" s="140" t="str">
        <f t="shared" si="291"/>
        <v>Đường 16</v>
      </c>
      <c r="X129" s="140" t="str">
        <f t="shared" si="291"/>
        <v xml:space="preserve"> đoạn từ Đường tỉnh 768</v>
      </c>
      <c r="Y129" s="140" t="str">
        <f t="shared" si="292"/>
        <v xml:space="preserve"> đến Đường D1</v>
      </c>
      <c r="Z129" s="140" t="s">
        <v>385</v>
      </c>
      <c r="AA129" s="141" t="s">
        <v>135</v>
      </c>
      <c r="AB129" s="141" t="s">
        <v>136</v>
      </c>
      <c r="AC129" s="140">
        <v>0</v>
      </c>
      <c r="AD129" s="114"/>
      <c r="AE129" s="114"/>
      <c r="AF129" s="114"/>
      <c r="AG129" s="114"/>
      <c r="AH129" s="114"/>
      <c r="AI129" s="114"/>
    </row>
    <row r="130" spans="1:35" ht="94.5">
      <c r="A130" s="106">
        <f t="shared" si="174"/>
        <v>125</v>
      </c>
      <c r="B130" s="106" t="str">
        <f t="shared" si="280"/>
        <v>VT3*0,8</v>
      </c>
      <c r="C130" s="106" t="str">
        <f t="shared" si="281"/>
        <v>VC47NT2_D1</v>
      </c>
      <c r="D130" s="147" t="str">
        <f>V130&amp;W130&amp;X130&amp;Y130&amp;Z130&amp;"
"&amp;AA130&amp;"
"
&amp;AB130&amp;"
"&amp;AC130</f>
        <v>Các tuyến đường giao thông không đấu nối trực tiếp và thông ra Đường 16 đoạn từ Đường tỉnh 768 đến Đường D1 có hiện trạng là đường nhựa, bê tông xi măng:
- Có bề rộng ≥5m, cách đường giao thông &gt;1.000m.
- Có bề rộng từ ≥3m đến &lt;5m, cách đường giao thông từ &gt;500m đến ≤1.000m.
- Có bề rộng &lt;3m, cách đường giao thông ≤200m.</v>
      </c>
      <c r="E130" s="147"/>
      <c r="F130" s="147"/>
      <c r="G130" s="143">
        <v>1600</v>
      </c>
      <c r="H130" s="143">
        <v>1100</v>
      </c>
      <c r="I130" s="143">
        <v>960</v>
      </c>
      <c r="J130" s="144">
        <f>VLOOKUP(C130,'[1]1. MA DO'!$E$5:$AA$1933,23,0)</f>
        <v>1.1000000000000001</v>
      </c>
      <c r="K130" s="145">
        <f t="shared" si="171"/>
        <v>1.1000000000000001</v>
      </c>
      <c r="L130" s="145">
        <f t="shared" si="172"/>
        <v>1.1000000000000001</v>
      </c>
      <c r="M130" s="139">
        <f t="shared" si="282"/>
        <v>6500</v>
      </c>
      <c r="N130" s="139">
        <f t="shared" si="283"/>
        <v>2000</v>
      </c>
      <c r="O130" s="139">
        <f t="shared" si="284"/>
        <v>1400</v>
      </c>
      <c r="P130" s="139">
        <f t="shared" si="285"/>
        <v>1000</v>
      </c>
      <c r="Q130" s="140">
        <f t="shared" si="286"/>
        <v>8200</v>
      </c>
      <c r="R130" s="140">
        <f t="shared" si="287"/>
        <v>2500</v>
      </c>
      <c r="S130" s="140">
        <f t="shared" si="288"/>
        <v>1800</v>
      </c>
      <c r="T130" s="140">
        <f t="shared" si="289"/>
        <v>1300</v>
      </c>
      <c r="U130" s="140">
        <f t="shared" si="289"/>
        <v>2</v>
      </c>
      <c r="V130" s="140" t="str">
        <f t="shared" si="290"/>
        <v xml:space="preserve">Các tuyến đường giao thông không đấu nối trực tiếp và thông ra </v>
      </c>
      <c r="W130" s="140" t="str">
        <f t="shared" si="291"/>
        <v>Đường 16</v>
      </c>
      <c r="X130" s="140" t="str">
        <f t="shared" si="291"/>
        <v xml:space="preserve"> đoạn từ Đường tỉnh 768</v>
      </c>
      <c r="Y130" s="140" t="str">
        <f t="shared" si="292"/>
        <v xml:space="preserve"> đến Đường D1</v>
      </c>
      <c r="Z130" s="140" t="s">
        <v>385</v>
      </c>
      <c r="AA130" s="141" t="s">
        <v>137</v>
      </c>
      <c r="AB130" s="141" t="s">
        <v>138</v>
      </c>
      <c r="AC130" s="141" t="s">
        <v>134</v>
      </c>
      <c r="AD130" s="114"/>
      <c r="AE130" s="114"/>
      <c r="AF130" s="114"/>
      <c r="AG130" s="114"/>
      <c r="AH130" s="114"/>
      <c r="AI130" s="114"/>
    </row>
    <row r="131" spans="1:35" ht="94.5">
      <c r="A131" s="106">
        <f t="shared" si="174"/>
        <v>126</v>
      </c>
      <c r="B131" s="106" t="str">
        <f t="shared" si="280"/>
        <v>VT4*0,8</v>
      </c>
      <c r="C131" s="106" t="str">
        <f t="shared" si="281"/>
        <v>VC47NT2_D1</v>
      </c>
      <c r="D131" s="147" t="str">
        <f>V131&amp;W131&amp;X131&amp;Y131&amp;Z131</f>
        <v>Các tuyến đường giao thông không đấu nối trực tiếp và thông ra Đường 16 đoạn từ Đường tỉnh 768 đến Đường D1 có hiện trạng là đường nhựa, bê tông xi măng:
- Có bề rộng từ ≥3m đến &lt;5m, cách đường giao thông &gt;1.000m.
- Có bề rộng &lt;3m, cách đường giao thông &gt;200m.</v>
      </c>
      <c r="E131" s="147"/>
      <c r="F131" s="147"/>
      <c r="G131" s="143">
        <v>1200</v>
      </c>
      <c r="H131" s="143">
        <v>840</v>
      </c>
      <c r="I131" s="143">
        <v>720</v>
      </c>
      <c r="J131" s="144">
        <f>VLOOKUP(C131,'[1]1. MA DO'!$E$5:$AA$1933,23,0)</f>
        <v>1.1000000000000001</v>
      </c>
      <c r="K131" s="145">
        <f t="shared" si="171"/>
        <v>1.1000000000000001</v>
      </c>
      <c r="L131" s="145">
        <f t="shared" si="172"/>
        <v>1.1000000000000001</v>
      </c>
      <c r="M131" s="139">
        <f t="shared" si="282"/>
        <v>6500</v>
      </c>
      <c r="N131" s="139">
        <f t="shared" si="283"/>
        <v>2000</v>
      </c>
      <c r="O131" s="139">
        <f t="shared" si="284"/>
        <v>1400</v>
      </c>
      <c r="P131" s="139">
        <f t="shared" si="285"/>
        <v>1000</v>
      </c>
      <c r="Q131" s="140">
        <f t="shared" si="286"/>
        <v>8200</v>
      </c>
      <c r="R131" s="140">
        <f t="shared" si="287"/>
        <v>2500</v>
      </c>
      <c r="S131" s="140">
        <f t="shared" si="288"/>
        <v>1800</v>
      </c>
      <c r="T131" s="140">
        <f t="shared" si="289"/>
        <v>1300</v>
      </c>
      <c r="U131" s="140">
        <f t="shared" si="289"/>
        <v>2</v>
      </c>
      <c r="V131" s="140" t="str">
        <f t="shared" si="290"/>
        <v xml:space="preserve">Các tuyến đường giao thông không đấu nối trực tiếp và thông ra </v>
      </c>
      <c r="W131" s="140" t="str">
        <f t="shared" si="291"/>
        <v>Đường 16</v>
      </c>
      <c r="X131" s="140" t="str">
        <f t="shared" si="291"/>
        <v xml:space="preserve"> đoạn từ Đường tỉnh 768</v>
      </c>
      <c r="Y131" s="140" t="str">
        <f t="shared" si="292"/>
        <v xml:space="preserve"> đến Đường D1</v>
      </c>
      <c r="Z131" s="140" t="s">
        <v>400</v>
      </c>
      <c r="AA131" s="140">
        <v>0</v>
      </c>
      <c r="AB131" s="140">
        <v>0</v>
      </c>
      <c r="AC131" s="140">
        <v>0</v>
      </c>
      <c r="AD131" s="114"/>
      <c r="AE131" s="114"/>
      <c r="AF131" s="114"/>
      <c r="AG131" s="114"/>
      <c r="AH131" s="114"/>
      <c r="AI131" s="114"/>
    </row>
    <row r="132" spans="1:35" ht="31.5">
      <c r="A132" s="106">
        <f t="shared" si="174"/>
        <v>127</v>
      </c>
      <c r="B132" s="106" t="str">
        <f>'Đầu vào (2)'!G127</f>
        <v>VC47NT2_D2</v>
      </c>
      <c r="C132" s="106" t="str">
        <f>$B$132</f>
        <v>VC47NT2_D2</v>
      </c>
      <c r="D132" s="107" t="str">
        <f>'Đầu vào (2)'!H127</f>
        <v>Đường 16</v>
      </c>
      <c r="E132" s="107" t="str">
        <f>'Đầu vào (2)'!I127</f>
        <v>Đường D1</v>
      </c>
      <c r="F132" s="107" t="str">
        <f>'Đầu vào (2)'!J127</f>
        <v>Hết đường</v>
      </c>
      <c r="G132" s="142">
        <v>6800</v>
      </c>
      <c r="H132" s="143">
        <v>4800</v>
      </c>
      <c r="I132" s="143">
        <v>4100</v>
      </c>
      <c r="J132" s="144">
        <f>VLOOKUP(C132,'[1]1. MA DO'!$E$5:$AA$1933,23,0)</f>
        <v>1.1000000000000001</v>
      </c>
      <c r="K132" s="145">
        <f t="shared" si="171"/>
        <v>1.1000000000000001</v>
      </c>
      <c r="L132" s="145">
        <f t="shared" si="172"/>
        <v>1.1000000000000001</v>
      </c>
      <c r="M132" s="139">
        <f>'Đầu vào (2)'!K127</f>
        <v>5000</v>
      </c>
      <c r="N132" s="139">
        <f>'Đầu vào (2)'!L127</f>
        <v>2000</v>
      </c>
      <c r="O132" s="139">
        <f>'Đầu vào (2)'!M127</f>
        <v>1200</v>
      </c>
      <c r="P132" s="139">
        <f>'Đầu vào (2)'!N127</f>
        <v>900</v>
      </c>
      <c r="Q132" s="140">
        <f>VLOOKUP(B132,'[2]Giá đề xuất ODT'!$G$11:$AD$2233,21,0)</f>
        <v>6800</v>
      </c>
      <c r="R132" s="140">
        <f>VLOOKUP(B132,'[2]Giá đề xuất ODT'!$G$11:$AD$2233,22,0)</f>
        <v>2700</v>
      </c>
      <c r="S132" s="140">
        <f>VLOOKUP(B132,'[2]Giá đề xuất ODT'!$G$11:$AD$2233,23,0)</f>
        <v>1600</v>
      </c>
      <c r="T132" s="140">
        <f>VLOOKUP(B132,'[2]Giá đề xuất ODT'!$G$11:$AD$2233,24,0)</f>
        <v>1200</v>
      </c>
      <c r="U132" s="114">
        <v>3</v>
      </c>
      <c r="V132" s="114"/>
      <c r="W132" s="140" t="str">
        <f>D132</f>
        <v>Đường 16</v>
      </c>
      <c r="X132" s="140" t="str">
        <f>" đoạn từ "&amp;E132</f>
        <v xml:space="preserve"> đoạn từ Đường D1</v>
      </c>
      <c r="Y132" s="140" t="str">
        <f>" đến "&amp;F132</f>
        <v xml:space="preserve"> đến Hết đường</v>
      </c>
      <c r="Z132" s="114"/>
      <c r="AA132" s="114"/>
      <c r="AB132" s="114"/>
      <c r="AC132" s="114"/>
      <c r="AD132" s="140">
        <f>AD125+7</f>
        <v>127</v>
      </c>
      <c r="AE132" s="140" t="b">
        <f>AD132=A132</f>
        <v>1</v>
      </c>
      <c r="AF132" s="114"/>
      <c r="AG132" s="114"/>
      <c r="AH132" s="114"/>
      <c r="AI132" s="114"/>
    </row>
    <row r="133" spans="1:35" ht="78.75">
      <c r="A133" s="106">
        <f t="shared" si="174"/>
        <v>128</v>
      </c>
      <c r="B133" s="106" t="str">
        <f t="shared" ref="B133:B138" si="293">B126</f>
        <v>VT2</v>
      </c>
      <c r="C133" s="106" t="str">
        <f t="shared" ref="C133:C138" si="294">$B$132</f>
        <v>VC47NT2_D2</v>
      </c>
      <c r="D133" s="147" t="str">
        <f>V133&amp;W133&amp;X133&amp;Y133&amp;Z133&amp;"
"&amp;AA133&amp;"
"
&amp;AB133</f>
        <v>Các tuyến đường giao thông đấu nối trực tiếp ra Đường 16 đoạn từ Đường D1 đến Hết đường có hiện trạng là đường nhựa, bê tông xi măng:
- Có bề rộng ≥5m, cách đường giao thông ≤1.000m.
- Có bề rộng từ ≥3m đến &lt;5m, cách đường giao thông ≤500m.</v>
      </c>
      <c r="E133" s="147"/>
      <c r="F133" s="147"/>
      <c r="G133" s="143">
        <v>2700</v>
      </c>
      <c r="H133" s="143">
        <v>1900</v>
      </c>
      <c r="I133" s="143">
        <v>1600</v>
      </c>
      <c r="J133" s="144">
        <f>VLOOKUP(C133,'[1]1. MA DO'!$E$5:$AA$1933,23,0)</f>
        <v>1.1000000000000001</v>
      </c>
      <c r="K133" s="145">
        <f t="shared" si="171"/>
        <v>1.1000000000000001</v>
      </c>
      <c r="L133" s="145">
        <f t="shared" si="172"/>
        <v>1.1000000000000001</v>
      </c>
      <c r="M133" s="139">
        <f t="shared" ref="M133:M138" si="295">M132</f>
        <v>5000</v>
      </c>
      <c r="N133" s="139">
        <f t="shared" ref="N133:N138" si="296">N132</f>
        <v>2000</v>
      </c>
      <c r="O133" s="139">
        <f t="shared" ref="O133:O138" si="297">O132</f>
        <v>1200</v>
      </c>
      <c r="P133" s="139">
        <f t="shared" ref="P133:P138" si="298">P132</f>
        <v>900</v>
      </c>
      <c r="Q133" s="140">
        <f t="shared" ref="Q133:Q138" si="299">Q132</f>
        <v>6800</v>
      </c>
      <c r="R133" s="140">
        <f t="shared" ref="R133:R138" si="300">R132</f>
        <v>2700</v>
      </c>
      <c r="S133" s="140">
        <f t="shared" ref="S133:S138" si="301">S132</f>
        <v>1600</v>
      </c>
      <c r="T133" s="140">
        <f t="shared" ref="T133:U138" si="302">T132</f>
        <v>1200</v>
      </c>
      <c r="U133" s="140">
        <f t="shared" si="302"/>
        <v>3</v>
      </c>
      <c r="V133" s="140" t="str">
        <f t="shared" ref="V133:V138" si="303">V126</f>
        <v xml:space="preserve">Các tuyến đường giao thông đấu nối trực tiếp ra </v>
      </c>
      <c r="W133" s="140" t="str">
        <f t="shared" ref="W133:X138" si="304">W132</f>
        <v>Đường 16</v>
      </c>
      <c r="X133" s="140" t="str">
        <f t="shared" si="304"/>
        <v xml:space="preserve"> đoạn từ Đường D1</v>
      </c>
      <c r="Y133" s="140" t="str">
        <f t="shared" ref="Y133:Y138" si="305">Y132</f>
        <v xml:space="preserve"> đến Hết đường</v>
      </c>
      <c r="Z133" s="140" t="s">
        <v>385</v>
      </c>
      <c r="AA133" s="141" t="s">
        <v>135</v>
      </c>
      <c r="AB133" s="141" t="s">
        <v>136</v>
      </c>
      <c r="AC133" s="140">
        <v>0</v>
      </c>
      <c r="AD133" s="114"/>
      <c r="AE133" s="114"/>
      <c r="AF133" s="114"/>
      <c r="AG133" s="114"/>
      <c r="AH133" s="114"/>
      <c r="AI133" s="114"/>
    </row>
    <row r="134" spans="1:35" ht="78.75">
      <c r="A134" s="106">
        <f t="shared" si="174"/>
        <v>129</v>
      </c>
      <c r="B134" s="106" t="str">
        <f t="shared" si="293"/>
        <v>VT3</v>
      </c>
      <c r="C134" s="106" t="str">
        <f t="shared" si="294"/>
        <v>VC47NT2_D2</v>
      </c>
      <c r="D134" s="147" t="str">
        <f>V134&amp;W134&amp;X134&amp;Y134&amp;Z134&amp;"
"&amp;AA134&amp;"
"&amp;AB134&amp;"
"&amp;AC134</f>
        <v>Các tuyến đường giao thông đấu nối trực tiếp ra Đường 16 đoạn từ Đường D1 đến Hết đường có hiện trạng là đường nhựa, bê tông xi măng:
- Có bề rộng ≥5m, cách đường giao thông &gt;1.000m.
- Có bề rộng từ ≥3m đến &lt;5m, cách đường giao thông từ &gt;500m đến ≤1.000m.
- Có bề rộng &lt;3m, cách đường giao thông ≤200m.</v>
      </c>
      <c r="E134" s="147"/>
      <c r="F134" s="147"/>
      <c r="G134" s="143">
        <v>1600</v>
      </c>
      <c r="H134" s="143">
        <v>1100</v>
      </c>
      <c r="I134" s="143">
        <v>960</v>
      </c>
      <c r="J134" s="144">
        <f>VLOOKUP(C134,'[1]1. MA DO'!$E$5:$AA$1933,23,0)</f>
        <v>1.1000000000000001</v>
      </c>
      <c r="K134" s="145">
        <f t="shared" si="171"/>
        <v>1.1000000000000001</v>
      </c>
      <c r="L134" s="145">
        <f t="shared" si="172"/>
        <v>1.1000000000000001</v>
      </c>
      <c r="M134" s="139">
        <f t="shared" si="295"/>
        <v>5000</v>
      </c>
      <c r="N134" s="139">
        <f t="shared" si="296"/>
        <v>2000</v>
      </c>
      <c r="O134" s="139">
        <f t="shared" si="297"/>
        <v>1200</v>
      </c>
      <c r="P134" s="139">
        <f t="shared" si="298"/>
        <v>900</v>
      </c>
      <c r="Q134" s="140">
        <f t="shared" si="299"/>
        <v>6800</v>
      </c>
      <c r="R134" s="140">
        <f t="shared" si="300"/>
        <v>2700</v>
      </c>
      <c r="S134" s="140">
        <f t="shared" si="301"/>
        <v>1600</v>
      </c>
      <c r="T134" s="140">
        <f t="shared" si="302"/>
        <v>1200</v>
      </c>
      <c r="U134" s="140">
        <f t="shared" si="302"/>
        <v>3</v>
      </c>
      <c r="V134" s="140" t="str">
        <f t="shared" si="303"/>
        <v xml:space="preserve">Các tuyến đường giao thông đấu nối trực tiếp ra </v>
      </c>
      <c r="W134" s="140" t="str">
        <f t="shared" si="304"/>
        <v>Đường 16</v>
      </c>
      <c r="X134" s="140" t="str">
        <f t="shared" si="304"/>
        <v xml:space="preserve"> đoạn từ Đường D1</v>
      </c>
      <c r="Y134" s="140" t="str">
        <f t="shared" si="305"/>
        <v xml:space="preserve"> đến Hết đường</v>
      </c>
      <c r="Z134" s="140" t="s">
        <v>385</v>
      </c>
      <c r="AA134" s="141" t="s">
        <v>137</v>
      </c>
      <c r="AB134" s="141" t="s">
        <v>138</v>
      </c>
      <c r="AC134" s="141" t="s">
        <v>134</v>
      </c>
      <c r="AD134" s="114"/>
      <c r="AE134" s="114"/>
      <c r="AF134" s="114"/>
      <c r="AG134" s="114"/>
      <c r="AH134" s="114"/>
      <c r="AI134" s="114"/>
    </row>
    <row r="135" spans="1:35" ht="94.5">
      <c r="A135" s="106">
        <f t="shared" si="174"/>
        <v>130</v>
      </c>
      <c r="B135" s="106" t="str">
        <f t="shared" si="293"/>
        <v>VT4</v>
      </c>
      <c r="C135" s="106" t="str">
        <f t="shared" si="294"/>
        <v>VC47NT2_D2</v>
      </c>
      <c r="D135" s="147" t="str">
        <f>V135&amp;W135&amp;X135&amp;Y135&amp;Z135</f>
        <v>Các tuyến đường giao thông đấu nối trực tiếp ra Đường 16 đoạn từ Đường D1 đến Hết đường có hiện trạng là đường nhựa, bê tông xi măng:
- Có bề rộng từ ≥3m đến &lt;5m, cách đường giao thông &gt;1.000m.
- Có bề rộng &lt;3m, cách đường giao thông &gt;200m.</v>
      </c>
      <c r="E135" s="147"/>
      <c r="F135" s="147"/>
      <c r="G135" s="143">
        <v>1200</v>
      </c>
      <c r="H135" s="143">
        <v>840</v>
      </c>
      <c r="I135" s="143">
        <v>720</v>
      </c>
      <c r="J135" s="144">
        <f>VLOOKUP(C135,'[1]1. MA DO'!$E$5:$AA$1933,23,0)</f>
        <v>1.1000000000000001</v>
      </c>
      <c r="K135" s="145">
        <f t="shared" ref="K135:K198" si="306">J135</f>
        <v>1.1000000000000001</v>
      </c>
      <c r="L135" s="145">
        <f t="shared" ref="L135:L198" si="307">J135</f>
        <v>1.1000000000000001</v>
      </c>
      <c r="M135" s="139">
        <f t="shared" si="295"/>
        <v>5000</v>
      </c>
      <c r="N135" s="139">
        <f t="shared" si="296"/>
        <v>2000</v>
      </c>
      <c r="O135" s="139">
        <f t="shared" si="297"/>
        <v>1200</v>
      </c>
      <c r="P135" s="139">
        <f t="shared" si="298"/>
        <v>900</v>
      </c>
      <c r="Q135" s="140">
        <f t="shared" si="299"/>
        <v>6800</v>
      </c>
      <c r="R135" s="140">
        <f t="shared" si="300"/>
        <v>2700</v>
      </c>
      <c r="S135" s="140">
        <f t="shared" si="301"/>
        <v>1600</v>
      </c>
      <c r="T135" s="140">
        <f t="shared" si="302"/>
        <v>1200</v>
      </c>
      <c r="U135" s="140">
        <f t="shared" si="302"/>
        <v>3</v>
      </c>
      <c r="V135" s="140" t="str">
        <f t="shared" si="303"/>
        <v xml:space="preserve">Các tuyến đường giao thông đấu nối trực tiếp ra </v>
      </c>
      <c r="W135" s="140" t="str">
        <f t="shared" si="304"/>
        <v>Đường 16</v>
      </c>
      <c r="X135" s="140" t="str">
        <f t="shared" si="304"/>
        <v xml:space="preserve"> đoạn từ Đường D1</v>
      </c>
      <c r="Y135" s="140" t="str">
        <f t="shared" si="305"/>
        <v xml:space="preserve"> đến Hết đường</v>
      </c>
      <c r="Z135" s="140" t="s">
        <v>400</v>
      </c>
      <c r="AA135" s="140">
        <v>0</v>
      </c>
      <c r="AB135" s="140">
        <v>0</v>
      </c>
      <c r="AC135" s="140">
        <v>0</v>
      </c>
      <c r="AD135" s="114"/>
      <c r="AE135" s="114"/>
      <c r="AF135" s="114"/>
      <c r="AG135" s="114"/>
      <c r="AH135" s="114"/>
      <c r="AI135" s="114"/>
    </row>
    <row r="136" spans="1:35" ht="94.5">
      <c r="A136" s="106">
        <f t="shared" ref="A136:A199" si="308">A135+1</f>
        <v>131</v>
      </c>
      <c r="B136" s="106" t="str">
        <f t="shared" si="293"/>
        <v>VT2*0,8</v>
      </c>
      <c r="C136" s="106" t="str">
        <f t="shared" si="294"/>
        <v>VC47NT2_D2</v>
      </c>
      <c r="D136" s="147" t="str">
        <f>V136&amp;W136&amp;X136&amp;Y136&amp;Z136&amp;"
"&amp;AA136&amp;"
"
&amp;AB136</f>
        <v>Các tuyến đường giao thông không đấu nối trực tiếp và thông ra Đường 16 đoạn từ Đường D1 đến Hết đường có hiện trạng là đường nhựa, bê tông xi măng:
- Có bề rộng ≥5m, cách đường giao thông ≤1.000m.
- Có bề rộng từ ≥3m đến &lt;5m, cách đường giao thông ≤500m.</v>
      </c>
      <c r="E136" s="147"/>
      <c r="F136" s="147"/>
      <c r="G136" s="143">
        <v>2400</v>
      </c>
      <c r="H136" s="143">
        <v>1700</v>
      </c>
      <c r="I136" s="143">
        <v>1400</v>
      </c>
      <c r="J136" s="144">
        <f>VLOOKUP(C136,'[1]1. MA DO'!$E$5:$AA$1933,23,0)</f>
        <v>1.1000000000000001</v>
      </c>
      <c r="K136" s="145">
        <f t="shared" si="306"/>
        <v>1.1000000000000001</v>
      </c>
      <c r="L136" s="145">
        <f t="shared" si="307"/>
        <v>1.1000000000000001</v>
      </c>
      <c r="M136" s="139">
        <f t="shared" si="295"/>
        <v>5000</v>
      </c>
      <c r="N136" s="139">
        <f t="shared" si="296"/>
        <v>2000</v>
      </c>
      <c r="O136" s="139">
        <f t="shared" si="297"/>
        <v>1200</v>
      </c>
      <c r="P136" s="139">
        <f t="shared" si="298"/>
        <v>900</v>
      </c>
      <c r="Q136" s="140">
        <f t="shared" si="299"/>
        <v>6800</v>
      </c>
      <c r="R136" s="140">
        <f t="shared" si="300"/>
        <v>2700</v>
      </c>
      <c r="S136" s="140">
        <f t="shared" si="301"/>
        <v>1600</v>
      </c>
      <c r="T136" s="140">
        <f t="shared" si="302"/>
        <v>1200</v>
      </c>
      <c r="U136" s="140">
        <f t="shared" si="302"/>
        <v>3</v>
      </c>
      <c r="V136" s="140" t="str">
        <f t="shared" si="303"/>
        <v xml:space="preserve">Các tuyến đường giao thông không đấu nối trực tiếp và thông ra </v>
      </c>
      <c r="W136" s="140" t="str">
        <f t="shared" si="304"/>
        <v>Đường 16</v>
      </c>
      <c r="X136" s="140" t="str">
        <f t="shared" si="304"/>
        <v xml:space="preserve"> đoạn từ Đường D1</v>
      </c>
      <c r="Y136" s="140" t="str">
        <f t="shared" si="305"/>
        <v xml:space="preserve"> đến Hết đường</v>
      </c>
      <c r="Z136" s="140" t="s">
        <v>385</v>
      </c>
      <c r="AA136" s="141" t="s">
        <v>135</v>
      </c>
      <c r="AB136" s="141" t="s">
        <v>136</v>
      </c>
      <c r="AC136" s="140">
        <v>0</v>
      </c>
      <c r="AD136" s="114"/>
      <c r="AE136" s="114"/>
      <c r="AF136" s="114"/>
      <c r="AG136" s="114"/>
      <c r="AH136" s="114"/>
      <c r="AI136" s="114"/>
    </row>
    <row r="137" spans="1:35" ht="94.5">
      <c r="A137" s="106">
        <f t="shared" si="308"/>
        <v>132</v>
      </c>
      <c r="B137" s="106" t="str">
        <f t="shared" si="293"/>
        <v>VT3*0,8</v>
      </c>
      <c r="C137" s="106" t="str">
        <f t="shared" si="294"/>
        <v>VC47NT2_D2</v>
      </c>
      <c r="D137" s="147" t="str">
        <f>V137&amp;W137&amp;X137&amp;Y137&amp;Z137&amp;"
"&amp;AA137&amp;"
"
&amp;AB137&amp;"
"&amp;AC137</f>
        <v>Các tuyến đường giao thông không đấu nối trực tiếp và thông ra Đường 16 đoạn từ Đường D1 đến Hết đường có hiện trạng là đường nhựa, bê tông xi măng:
- Có bề rộng ≥5m, cách đường giao thông &gt;1.000m.
- Có bề rộng từ ≥3m đến &lt;5m, cách đường giao thông từ &gt;500m đến ≤1.000m.
- Có bề rộng &lt;3m, cách đường giao thông ≤200m.</v>
      </c>
      <c r="E137" s="147"/>
      <c r="F137" s="147"/>
      <c r="G137" s="143">
        <v>1400</v>
      </c>
      <c r="H137" s="143">
        <v>980</v>
      </c>
      <c r="I137" s="143">
        <v>840</v>
      </c>
      <c r="J137" s="144">
        <f>VLOOKUP(C137,'[1]1. MA DO'!$E$5:$AA$1933,23,0)</f>
        <v>1.1000000000000001</v>
      </c>
      <c r="K137" s="145">
        <f t="shared" si="306"/>
        <v>1.1000000000000001</v>
      </c>
      <c r="L137" s="145">
        <f t="shared" si="307"/>
        <v>1.1000000000000001</v>
      </c>
      <c r="M137" s="139">
        <f t="shared" si="295"/>
        <v>5000</v>
      </c>
      <c r="N137" s="139">
        <f t="shared" si="296"/>
        <v>2000</v>
      </c>
      <c r="O137" s="139">
        <f t="shared" si="297"/>
        <v>1200</v>
      </c>
      <c r="P137" s="139">
        <f t="shared" si="298"/>
        <v>900</v>
      </c>
      <c r="Q137" s="140">
        <f t="shared" si="299"/>
        <v>6800</v>
      </c>
      <c r="R137" s="140">
        <f t="shared" si="300"/>
        <v>2700</v>
      </c>
      <c r="S137" s="140">
        <f t="shared" si="301"/>
        <v>1600</v>
      </c>
      <c r="T137" s="140">
        <f t="shared" si="302"/>
        <v>1200</v>
      </c>
      <c r="U137" s="140">
        <f t="shared" si="302"/>
        <v>3</v>
      </c>
      <c r="V137" s="140" t="str">
        <f t="shared" si="303"/>
        <v xml:space="preserve">Các tuyến đường giao thông không đấu nối trực tiếp và thông ra </v>
      </c>
      <c r="W137" s="140" t="str">
        <f t="shared" si="304"/>
        <v>Đường 16</v>
      </c>
      <c r="X137" s="140" t="str">
        <f t="shared" si="304"/>
        <v xml:space="preserve"> đoạn từ Đường D1</v>
      </c>
      <c r="Y137" s="140" t="str">
        <f t="shared" si="305"/>
        <v xml:space="preserve"> đến Hết đường</v>
      </c>
      <c r="Z137" s="140" t="s">
        <v>385</v>
      </c>
      <c r="AA137" s="141" t="s">
        <v>137</v>
      </c>
      <c r="AB137" s="141" t="s">
        <v>138</v>
      </c>
      <c r="AC137" s="141" t="s">
        <v>134</v>
      </c>
      <c r="AD137" s="114"/>
      <c r="AE137" s="114"/>
      <c r="AF137" s="114"/>
      <c r="AG137" s="114"/>
      <c r="AH137" s="114"/>
      <c r="AI137" s="114"/>
    </row>
    <row r="138" spans="1:35" ht="94.5">
      <c r="A138" s="106">
        <f t="shared" si="308"/>
        <v>133</v>
      </c>
      <c r="B138" s="106" t="str">
        <f t="shared" si="293"/>
        <v>VT4*0,8</v>
      </c>
      <c r="C138" s="106" t="str">
        <f t="shared" si="294"/>
        <v>VC47NT2_D2</v>
      </c>
      <c r="D138" s="147" t="str">
        <f>V138&amp;W138&amp;X138&amp;Y138&amp;Z138</f>
        <v>Các tuyến đường giao thông không đấu nối trực tiếp và thông ra Đường 16 đoạn từ Đường D1 đến Hết đường có hiện trạng là đường nhựa, bê tông xi măng:
- Có bề rộng từ ≥3m đến &lt;5m, cách đường giao thông &gt;1.000m.
- Có bề rộng &lt;3m, cách đường giao thông &gt;200m.</v>
      </c>
      <c r="E138" s="147"/>
      <c r="F138" s="147"/>
      <c r="G138" s="143">
        <v>1100</v>
      </c>
      <c r="H138" s="143">
        <v>770</v>
      </c>
      <c r="I138" s="143">
        <v>660</v>
      </c>
      <c r="J138" s="144">
        <f>VLOOKUP(C138,'[1]1. MA DO'!$E$5:$AA$1933,23,0)</f>
        <v>1.1000000000000001</v>
      </c>
      <c r="K138" s="145">
        <f t="shared" si="306"/>
        <v>1.1000000000000001</v>
      </c>
      <c r="L138" s="145">
        <f t="shared" si="307"/>
        <v>1.1000000000000001</v>
      </c>
      <c r="M138" s="139">
        <f t="shared" si="295"/>
        <v>5000</v>
      </c>
      <c r="N138" s="139">
        <f t="shared" si="296"/>
        <v>2000</v>
      </c>
      <c r="O138" s="139">
        <f t="shared" si="297"/>
        <v>1200</v>
      </c>
      <c r="P138" s="139">
        <f t="shared" si="298"/>
        <v>900</v>
      </c>
      <c r="Q138" s="140">
        <f t="shared" si="299"/>
        <v>6800</v>
      </c>
      <c r="R138" s="140">
        <f t="shared" si="300"/>
        <v>2700</v>
      </c>
      <c r="S138" s="140">
        <f t="shared" si="301"/>
        <v>1600</v>
      </c>
      <c r="T138" s="140">
        <f t="shared" si="302"/>
        <v>1200</v>
      </c>
      <c r="U138" s="140">
        <f t="shared" si="302"/>
        <v>3</v>
      </c>
      <c r="V138" s="140" t="str">
        <f t="shared" si="303"/>
        <v xml:space="preserve">Các tuyến đường giao thông không đấu nối trực tiếp và thông ra </v>
      </c>
      <c r="W138" s="140" t="str">
        <f t="shared" si="304"/>
        <v>Đường 16</v>
      </c>
      <c r="X138" s="140" t="str">
        <f t="shared" si="304"/>
        <v xml:space="preserve"> đoạn từ Đường D1</v>
      </c>
      <c r="Y138" s="140" t="str">
        <f t="shared" si="305"/>
        <v xml:space="preserve"> đến Hết đường</v>
      </c>
      <c r="Z138" s="140" t="s">
        <v>400</v>
      </c>
      <c r="AA138" s="140">
        <v>0</v>
      </c>
      <c r="AB138" s="140">
        <v>0</v>
      </c>
      <c r="AC138" s="140">
        <v>0</v>
      </c>
      <c r="AD138" s="114"/>
      <c r="AE138" s="114"/>
      <c r="AF138" s="114"/>
      <c r="AG138" s="114"/>
      <c r="AH138" s="114"/>
      <c r="AI138" s="114"/>
    </row>
    <row r="139" spans="1:35" ht="78.75">
      <c r="A139" s="106">
        <f t="shared" si="308"/>
        <v>134</v>
      </c>
      <c r="B139" s="106" t="str">
        <f>'Đầu vào (2)'!G134</f>
        <v>VC48NT</v>
      </c>
      <c r="C139" s="106" t="str">
        <f>$B$139</f>
        <v>VC48NT</v>
      </c>
      <c r="D139" s="107" t="str">
        <f>'Đầu vào (2)'!H134</f>
        <v>Đường 5 - 7</v>
      </c>
      <c r="E139" s="107" t="str">
        <f>'Đầu vào (2)'!I134</f>
        <v>Đường tỉnh 768</v>
      </c>
      <c r="F139" s="107" t="str">
        <f>'Đầu vào (2)'!J134</f>
        <v>Bên phải: Hết ranh thửa đất số 947, tờ bản đồ số 25, BĐĐC phường Tân Triều Bên trái: hết ranh thửa đất số 948, tờ bản đồ số 25, BĐĐC phường Tân Triều</v>
      </c>
      <c r="G139" s="142">
        <v>6100</v>
      </c>
      <c r="H139" s="143">
        <v>4300</v>
      </c>
      <c r="I139" s="143">
        <v>3700</v>
      </c>
      <c r="J139" s="144">
        <f>VLOOKUP(C139,'[1]1. MA DO'!$E$5:$AA$1933,23,0)</f>
        <v>1.1200000000000001</v>
      </c>
      <c r="K139" s="145">
        <f t="shared" si="306"/>
        <v>1.1200000000000001</v>
      </c>
      <c r="L139" s="145">
        <f t="shared" si="307"/>
        <v>1.1200000000000001</v>
      </c>
      <c r="M139" s="139">
        <f>'Đầu vào (2)'!K134</f>
        <v>4500</v>
      </c>
      <c r="N139" s="139">
        <f>'Đầu vào (2)'!L134</f>
        <v>2000</v>
      </c>
      <c r="O139" s="139">
        <f>'Đầu vào (2)'!M134</f>
        <v>1100</v>
      </c>
      <c r="P139" s="139">
        <f>'Đầu vào (2)'!N134</f>
        <v>900</v>
      </c>
      <c r="Q139" s="140">
        <f>VLOOKUP(B139,'[2]Giá đề xuất ODT'!$G$11:$AD$2233,21,0)</f>
        <v>6100</v>
      </c>
      <c r="R139" s="140">
        <f>VLOOKUP(B139,'[2]Giá đề xuất ODT'!$G$11:$AD$2233,22,0)</f>
        <v>2700</v>
      </c>
      <c r="S139" s="140">
        <f>VLOOKUP(B139,'[2]Giá đề xuất ODT'!$G$11:$AD$2233,23,0)</f>
        <v>1500</v>
      </c>
      <c r="T139" s="140">
        <f>VLOOKUP(B139,'[2]Giá đề xuất ODT'!$G$11:$AD$2233,24,0)</f>
        <v>1200</v>
      </c>
      <c r="U139" s="114">
        <v>2</v>
      </c>
      <c r="V139" s="114"/>
      <c r="W139" s="140" t="str">
        <f>D139</f>
        <v>Đường 5 - 7</v>
      </c>
      <c r="X139" s="140" t="str">
        <f>" đoạn từ "&amp;E139</f>
        <v xml:space="preserve"> đoạn từ Đường tỉnh 768</v>
      </c>
      <c r="Y139" s="140" t="str">
        <f>" đến "&amp;F139</f>
        <v xml:space="preserve"> đến Bên phải: Hết ranh thửa đất số 947, tờ bản đồ số 25, BĐĐC phường Tân Triều Bên trái: hết ranh thửa đất số 948, tờ bản đồ số 25, BĐĐC phường Tân Triều</v>
      </c>
      <c r="Z139" s="114"/>
      <c r="AA139" s="114"/>
      <c r="AB139" s="114"/>
      <c r="AC139" s="114"/>
      <c r="AD139" s="140">
        <f>AD132+7</f>
        <v>134</v>
      </c>
      <c r="AE139" s="140" t="b">
        <f>AD139=A139</f>
        <v>1</v>
      </c>
      <c r="AF139" s="114"/>
      <c r="AG139" s="114"/>
      <c r="AH139" s="114"/>
      <c r="AI139" s="114"/>
    </row>
    <row r="140" spans="1:35" ht="78.75">
      <c r="A140" s="106">
        <f t="shared" si="308"/>
        <v>135</v>
      </c>
      <c r="B140" s="106" t="str">
        <f t="shared" ref="B140:B145" si="309">B133</f>
        <v>VT2</v>
      </c>
      <c r="C140" s="106" t="str">
        <f t="shared" ref="C140:C145" si="310">$B$139</f>
        <v>VC48NT</v>
      </c>
      <c r="D140" s="147" t="str">
        <f>V140&amp;W140&amp;X140&amp;Y140&amp;Z140&amp;"
"&amp;AA140&amp;"
"
&amp;AB140</f>
        <v>Các tuyến đường giao thông đấu nối trực tiếp ra Đường 5 - 7 đoạn từ Đường tỉnh 768 đến Bên phải: Hết ranh thửa đất số 947, tờ bản đồ số 25, BĐĐC phường Tân Triều Bên trái: hết ranh thửa đất số 948, tờ bản đồ số 25, BĐĐC phường Tân Triều có hiện trạng là đường nhựa, bê tông xi măng:
- Có bề rộng ≥5m, cách đường giao thông ≤1.000m.
- Có bề rộng từ ≥3m đến &lt;5m, cách đường giao thông ≤500m.</v>
      </c>
      <c r="E140" s="147"/>
      <c r="F140" s="147"/>
      <c r="G140" s="143">
        <v>2700</v>
      </c>
      <c r="H140" s="143">
        <v>1900</v>
      </c>
      <c r="I140" s="143">
        <v>1600</v>
      </c>
      <c r="J140" s="144">
        <f>VLOOKUP(C140,'[1]1. MA DO'!$E$5:$AA$1933,23,0)</f>
        <v>1.1200000000000001</v>
      </c>
      <c r="K140" s="145">
        <f t="shared" si="306"/>
        <v>1.1200000000000001</v>
      </c>
      <c r="L140" s="145">
        <f t="shared" si="307"/>
        <v>1.1200000000000001</v>
      </c>
      <c r="M140" s="139">
        <f t="shared" ref="M140:M145" si="311">M139</f>
        <v>4500</v>
      </c>
      <c r="N140" s="139">
        <f t="shared" ref="N140:N145" si="312">N139</f>
        <v>2000</v>
      </c>
      <c r="O140" s="139">
        <f t="shared" ref="O140:O145" si="313">O139</f>
        <v>1100</v>
      </c>
      <c r="P140" s="139">
        <f t="shared" ref="P140:P145" si="314">P139</f>
        <v>900</v>
      </c>
      <c r="Q140" s="140">
        <f t="shared" ref="Q140:Q145" si="315">Q139</f>
        <v>6100</v>
      </c>
      <c r="R140" s="140">
        <f t="shared" ref="R140:R145" si="316">R139</f>
        <v>2700</v>
      </c>
      <c r="S140" s="140">
        <f t="shared" ref="S140:S145" si="317">S139</f>
        <v>1500</v>
      </c>
      <c r="T140" s="140">
        <f t="shared" ref="T140:U145" si="318">T139</f>
        <v>1200</v>
      </c>
      <c r="U140" s="140">
        <f t="shared" si="318"/>
        <v>2</v>
      </c>
      <c r="V140" s="140" t="str">
        <f t="shared" ref="V140:V145" si="319">V133</f>
        <v xml:space="preserve">Các tuyến đường giao thông đấu nối trực tiếp ra </v>
      </c>
      <c r="W140" s="140" t="str">
        <f t="shared" ref="W140:X145" si="320">W139</f>
        <v>Đường 5 - 7</v>
      </c>
      <c r="X140" s="140" t="str">
        <f t="shared" si="320"/>
        <v xml:space="preserve"> đoạn từ Đường tỉnh 768</v>
      </c>
      <c r="Y140" s="140" t="str">
        <f t="shared" ref="Y140:Y145" si="321">Y139</f>
        <v xml:space="preserve"> đến Bên phải: Hết ranh thửa đất số 947, tờ bản đồ số 25, BĐĐC phường Tân Triều Bên trái: hết ranh thửa đất số 948, tờ bản đồ số 25, BĐĐC phường Tân Triều</v>
      </c>
      <c r="Z140" s="140" t="s">
        <v>385</v>
      </c>
      <c r="AA140" s="141" t="s">
        <v>135</v>
      </c>
      <c r="AB140" s="141" t="s">
        <v>136</v>
      </c>
      <c r="AC140" s="140">
        <v>0</v>
      </c>
      <c r="AD140" s="114"/>
      <c r="AE140" s="114"/>
      <c r="AF140" s="114"/>
      <c r="AG140" s="114"/>
      <c r="AH140" s="114"/>
      <c r="AI140" s="114"/>
    </row>
    <row r="141" spans="1:35" ht="78.75">
      <c r="A141" s="106">
        <f t="shared" si="308"/>
        <v>136</v>
      </c>
      <c r="B141" s="106" t="str">
        <f t="shared" si="309"/>
        <v>VT3</v>
      </c>
      <c r="C141" s="106" t="str">
        <f t="shared" si="310"/>
        <v>VC48NT</v>
      </c>
      <c r="D141" s="147" t="str">
        <f>V141&amp;W141&amp;X141&amp;Y141&amp;Z141&amp;"
"&amp;AA141&amp;"
"&amp;AB141&amp;"
"&amp;AC141</f>
        <v>Các tuyến đường giao thông đấu nối trực tiếp ra Đường 5 - 7 đoạn từ Đường tỉnh 768 đến Bên phải: Hết ranh thửa đất số 947, tờ bản đồ số 25, BĐĐC phường Tân Triều Bên trái: hết ranh thửa đất số 948, tờ bản đồ số 25, BĐĐC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E141" s="147"/>
      <c r="F141" s="147"/>
      <c r="G141" s="143">
        <v>1500</v>
      </c>
      <c r="H141" s="143">
        <v>1100</v>
      </c>
      <c r="I141" s="143">
        <v>900</v>
      </c>
      <c r="J141" s="144">
        <f>VLOOKUP(C141,'[1]1. MA DO'!$E$5:$AA$1933,23,0)</f>
        <v>1.1200000000000001</v>
      </c>
      <c r="K141" s="145">
        <f t="shared" si="306"/>
        <v>1.1200000000000001</v>
      </c>
      <c r="L141" s="145">
        <f t="shared" si="307"/>
        <v>1.1200000000000001</v>
      </c>
      <c r="M141" s="139">
        <f t="shared" si="311"/>
        <v>4500</v>
      </c>
      <c r="N141" s="139">
        <f t="shared" si="312"/>
        <v>2000</v>
      </c>
      <c r="O141" s="139">
        <f t="shared" si="313"/>
        <v>1100</v>
      </c>
      <c r="P141" s="139">
        <f t="shared" si="314"/>
        <v>900</v>
      </c>
      <c r="Q141" s="140">
        <f t="shared" si="315"/>
        <v>6100</v>
      </c>
      <c r="R141" s="140">
        <f t="shared" si="316"/>
        <v>2700</v>
      </c>
      <c r="S141" s="140">
        <f t="shared" si="317"/>
        <v>1500</v>
      </c>
      <c r="T141" s="140">
        <f t="shared" si="318"/>
        <v>1200</v>
      </c>
      <c r="U141" s="140">
        <f t="shared" si="318"/>
        <v>2</v>
      </c>
      <c r="V141" s="140" t="str">
        <f t="shared" si="319"/>
        <v xml:space="preserve">Các tuyến đường giao thông đấu nối trực tiếp ra </v>
      </c>
      <c r="W141" s="140" t="str">
        <f t="shared" si="320"/>
        <v>Đường 5 - 7</v>
      </c>
      <c r="X141" s="140" t="str">
        <f t="shared" si="320"/>
        <v xml:space="preserve"> đoạn từ Đường tỉnh 768</v>
      </c>
      <c r="Y141" s="140" t="str">
        <f t="shared" si="321"/>
        <v xml:space="preserve"> đến Bên phải: Hết ranh thửa đất số 947, tờ bản đồ số 25, BĐĐC phường Tân Triều Bên trái: hết ranh thửa đất số 948, tờ bản đồ số 25, BĐĐC phường Tân Triều</v>
      </c>
      <c r="Z141" s="140" t="s">
        <v>385</v>
      </c>
      <c r="AA141" s="141" t="s">
        <v>137</v>
      </c>
      <c r="AB141" s="141" t="s">
        <v>138</v>
      </c>
      <c r="AC141" s="141" t="s">
        <v>134</v>
      </c>
      <c r="AD141" s="114"/>
      <c r="AE141" s="114"/>
      <c r="AF141" s="114"/>
      <c r="AG141" s="114"/>
      <c r="AH141" s="114"/>
      <c r="AI141" s="114"/>
    </row>
    <row r="142" spans="1:35" ht="94.5">
      <c r="A142" s="106">
        <f t="shared" si="308"/>
        <v>137</v>
      </c>
      <c r="B142" s="106" t="str">
        <f t="shared" si="309"/>
        <v>VT4</v>
      </c>
      <c r="C142" s="106" t="str">
        <f t="shared" si="310"/>
        <v>VC48NT</v>
      </c>
      <c r="D142" s="147" t="str">
        <f>V142&amp;W142&amp;X142&amp;Y142&amp;Z142</f>
        <v>Các tuyến đường giao thông đấu nối trực tiếp ra Đường 5 - 7 đoạn từ Đường tỉnh 768 đến Bên phải: Hết ranh thửa đất số 947, tờ bản đồ số 25, BĐĐC phường Tân Triều Bên trái: hết ranh thửa đất số 948, tờ bản đồ số 25, BĐĐC phường Tân Triều có hiện trạng là đường nhựa, bê tông xi măng:
- Có bề rộng từ ≥3m đến &lt;5m, cách đường giao thông &gt;1.000m.
- Có bề rộng &lt;3m, cách đường giao thông &gt;200m.</v>
      </c>
      <c r="E142" s="147"/>
      <c r="F142" s="147"/>
      <c r="G142" s="143">
        <v>1200</v>
      </c>
      <c r="H142" s="143">
        <v>840</v>
      </c>
      <c r="I142" s="143">
        <v>720</v>
      </c>
      <c r="J142" s="144">
        <f>VLOOKUP(C142,'[1]1. MA DO'!$E$5:$AA$1933,23,0)</f>
        <v>1.1200000000000001</v>
      </c>
      <c r="K142" s="145">
        <f t="shared" si="306"/>
        <v>1.1200000000000001</v>
      </c>
      <c r="L142" s="145">
        <f t="shared" si="307"/>
        <v>1.1200000000000001</v>
      </c>
      <c r="M142" s="139">
        <f t="shared" si="311"/>
        <v>4500</v>
      </c>
      <c r="N142" s="139">
        <f t="shared" si="312"/>
        <v>2000</v>
      </c>
      <c r="O142" s="139">
        <f t="shared" si="313"/>
        <v>1100</v>
      </c>
      <c r="P142" s="139">
        <f t="shared" si="314"/>
        <v>900</v>
      </c>
      <c r="Q142" s="140">
        <f t="shared" si="315"/>
        <v>6100</v>
      </c>
      <c r="R142" s="140">
        <f t="shared" si="316"/>
        <v>2700</v>
      </c>
      <c r="S142" s="140">
        <f t="shared" si="317"/>
        <v>1500</v>
      </c>
      <c r="T142" s="140">
        <f t="shared" si="318"/>
        <v>1200</v>
      </c>
      <c r="U142" s="140">
        <f t="shared" si="318"/>
        <v>2</v>
      </c>
      <c r="V142" s="140" t="str">
        <f t="shared" si="319"/>
        <v xml:space="preserve">Các tuyến đường giao thông đấu nối trực tiếp ra </v>
      </c>
      <c r="W142" s="140" t="str">
        <f t="shared" si="320"/>
        <v>Đường 5 - 7</v>
      </c>
      <c r="X142" s="140" t="str">
        <f t="shared" si="320"/>
        <v xml:space="preserve"> đoạn từ Đường tỉnh 768</v>
      </c>
      <c r="Y142" s="140" t="str">
        <f t="shared" si="321"/>
        <v xml:space="preserve"> đến Bên phải: Hết ranh thửa đất số 947, tờ bản đồ số 25, BĐĐC phường Tân Triều Bên trái: hết ranh thửa đất số 948, tờ bản đồ số 25, BĐĐC phường Tân Triều</v>
      </c>
      <c r="Z142" s="140" t="s">
        <v>400</v>
      </c>
      <c r="AA142" s="140">
        <v>0</v>
      </c>
      <c r="AB142" s="140">
        <v>0</v>
      </c>
      <c r="AC142" s="140">
        <v>0</v>
      </c>
      <c r="AD142" s="114"/>
      <c r="AE142" s="114"/>
      <c r="AF142" s="114"/>
      <c r="AG142" s="114"/>
      <c r="AH142" s="114"/>
      <c r="AI142" s="114"/>
    </row>
    <row r="143" spans="1:35" ht="94.5">
      <c r="A143" s="106">
        <f t="shared" si="308"/>
        <v>138</v>
      </c>
      <c r="B143" s="106" t="str">
        <f t="shared" si="309"/>
        <v>VT2*0,8</v>
      </c>
      <c r="C143" s="106" t="str">
        <f t="shared" si="310"/>
        <v>VC48NT</v>
      </c>
      <c r="D143" s="147" t="str">
        <f>V143&amp;W143&amp;X143&amp;Y143&amp;Z143&amp;"
"&amp;AA143&amp;"
"
&amp;AB143</f>
        <v>Các tuyến đường giao thông không đấu nối trực tiếp và thông ra Đường 5 - 7 đoạn từ Đường tỉnh 768 đến Bên phải: Hết ranh thửa đất số 947, tờ bản đồ số 25, BĐĐC phường Tân Triều Bên trái: hết ranh thửa đất số 948, tờ bản đồ số 25, BĐĐC phường Tân Triều có hiện trạng là đường nhựa, bê tông xi măng:
- Có bề rộng ≥5m, cách đường giao thông ≤1.000m.
- Có bề rộng từ ≥3m đến &lt;5m, cách đường giao thông ≤500m.</v>
      </c>
      <c r="E143" s="147"/>
      <c r="F143" s="147"/>
      <c r="G143" s="143">
        <v>2400</v>
      </c>
      <c r="H143" s="143">
        <v>1700</v>
      </c>
      <c r="I143" s="143">
        <v>1400</v>
      </c>
      <c r="J143" s="144">
        <f>VLOOKUP(C143,'[1]1. MA DO'!$E$5:$AA$1933,23,0)</f>
        <v>1.1200000000000001</v>
      </c>
      <c r="K143" s="145">
        <f t="shared" si="306"/>
        <v>1.1200000000000001</v>
      </c>
      <c r="L143" s="145">
        <f t="shared" si="307"/>
        <v>1.1200000000000001</v>
      </c>
      <c r="M143" s="139">
        <f t="shared" si="311"/>
        <v>4500</v>
      </c>
      <c r="N143" s="139">
        <f t="shared" si="312"/>
        <v>2000</v>
      </c>
      <c r="O143" s="139">
        <f t="shared" si="313"/>
        <v>1100</v>
      </c>
      <c r="P143" s="139">
        <f t="shared" si="314"/>
        <v>900</v>
      </c>
      <c r="Q143" s="140">
        <f t="shared" si="315"/>
        <v>6100</v>
      </c>
      <c r="R143" s="140">
        <f t="shared" si="316"/>
        <v>2700</v>
      </c>
      <c r="S143" s="140">
        <f t="shared" si="317"/>
        <v>1500</v>
      </c>
      <c r="T143" s="140">
        <f t="shared" si="318"/>
        <v>1200</v>
      </c>
      <c r="U143" s="140">
        <f t="shared" si="318"/>
        <v>2</v>
      </c>
      <c r="V143" s="140" t="str">
        <f t="shared" si="319"/>
        <v xml:space="preserve">Các tuyến đường giao thông không đấu nối trực tiếp và thông ra </v>
      </c>
      <c r="W143" s="140" t="str">
        <f t="shared" si="320"/>
        <v>Đường 5 - 7</v>
      </c>
      <c r="X143" s="140" t="str">
        <f t="shared" si="320"/>
        <v xml:space="preserve"> đoạn từ Đường tỉnh 768</v>
      </c>
      <c r="Y143" s="140" t="str">
        <f t="shared" si="321"/>
        <v xml:space="preserve"> đến Bên phải: Hết ranh thửa đất số 947, tờ bản đồ số 25, BĐĐC phường Tân Triều Bên trái: hết ranh thửa đất số 948, tờ bản đồ số 25, BĐĐC phường Tân Triều</v>
      </c>
      <c r="Z143" s="140" t="s">
        <v>385</v>
      </c>
      <c r="AA143" s="141" t="s">
        <v>135</v>
      </c>
      <c r="AB143" s="141" t="s">
        <v>136</v>
      </c>
      <c r="AC143" s="140">
        <v>0</v>
      </c>
      <c r="AD143" s="114"/>
      <c r="AE143" s="114"/>
      <c r="AF143" s="114"/>
      <c r="AG143" s="114"/>
      <c r="AH143" s="114"/>
      <c r="AI143" s="114"/>
    </row>
    <row r="144" spans="1:35" ht="94.5">
      <c r="A144" s="106">
        <f t="shared" si="308"/>
        <v>139</v>
      </c>
      <c r="B144" s="106" t="str">
        <f t="shared" si="309"/>
        <v>VT3*0,8</v>
      </c>
      <c r="C144" s="106" t="str">
        <f t="shared" si="310"/>
        <v>VC48NT</v>
      </c>
      <c r="D144" s="147" t="str">
        <f>V144&amp;W144&amp;X144&amp;Y144&amp;Z144&amp;"
"&amp;AA144&amp;"
"
&amp;AB144&amp;"
"&amp;AC144</f>
        <v>Các tuyến đường giao thông không đấu nối trực tiếp và thông ra Đường 5 - 7 đoạn từ Đường tỉnh 768 đến Bên phải: Hết ranh thửa đất số 947, tờ bản đồ số 25, BĐĐC phường Tân Triều Bên trái: hết ranh thửa đất số 948, tờ bản đồ số 25, BĐĐC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E144" s="147"/>
      <c r="F144" s="147"/>
      <c r="G144" s="143">
        <v>1400</v>
      </c>
      <c r="H144" s="143">
        <v>980</v>
      </c>
      <c r="I144" s="143">
        <v>840</v>
      </c>
      <c r="J144" s="144">
        <f>VLOOKUP(C144,'[1]1. MA DO'!$E$5:$AA$1933,23,0)</f>
        <v>1.1200000000000001</v>
      </c>
      <c r="K144" s="145">
        <f t="shared" si="306"/>
        <v>1.1200000000000001</v>
      </c>
      <c r="L144" s="145">
        <f t="shared" si="307"/>
        <v>1.1200000000000001</v>
      </c>
      <c r="M144" s="139">
        <f t="shared" si="311"/>
        <v>4500</v>
      </c>
      <c r="N144" s="139">
        <f t="shared" si="312"/>
        <v>2000</v>
      </c>
      <c r="O144" s="139">
        <f t="shared" si="313"/>
        <v>1100</v>
      </c>
      <c r="P144" s="139">
        <f t="shared" si="314"/>
        <v>900</v>
      </c>
      <c r="Q144" s="140">
        <f t="shared" si="315"/>
        <v>6100</v>
      </c>
      <c r="R144" s="140">
        <f t="shared" si="316"/>
        <v>2700</v>
      </c>
      <c r="S144" s="140">
        <f t="shared" si="317"/>
        <v>1500</v>
      </c>
      <c r="T144" s="140">
        <f t="shared" si="318"/>
        <v>1200</v>
      </c>
      <c r="U144" s="140">
        <f t="shared" si="318"/>
        <v>2</v>
      </c>
      <c r="V144" s="140" t="str">
        <f t="shared" si="319"/>
        <v xml:space="preserve">Các tuyến đường giao thông không đấu nối trực tiếp và thông ra </v>
      </c>
      <c r="W144" s="140" t="str">
        <f t="shared" si="320"/>
        <v>Đường 5 - 7</v>
      </c>
      <c r="X144" s="140" t="str">
        <f t="shared" si="320"/>
        <v xml:space="preserve"> đoạn từ Đường tỉnh 768</v>
      </c>
      <c r="Y144" s="140" t="str">
        <f t="shared" si="321"/>
        <v xml:space="preserve"> đến Bên phải: Hết ranh thửa đất số 947, tờ bản đồ số 25, BĐĐC phường Tân Triều Bên trái: hết ranh thửa đất số 948, tờ bản đồ số 25, BĐĐC phường Tân Triều</v>
      </c>
      <c r="Z144" s="140" t="s">
        <v>385</v>
      </c>
      <c r="AA144" s="141" t="s">
        <v>137</v>
      </c>
      <c r="AB144" s="141" t="s">
        <v>138</v>
      </c>
      <c r="AC144" s="141" t="s">
        <v>134</v>
      </c>
      <c r="AD144" s="114"/>
      <c r="AE144" s="114"/>
      <c r="AF144" s="114"/>
      <c r="AG144" s="114"/>
      <c r="AH144" s="114"/>
      <c r="AI144" s="114"/>
    </row>
    <row r="145" spans="1:35" ht="94.5">
      <c r="A145" s="106">
        <f t="shared" si="308"/>
        <v>140</v>
      </c>
      <c r="B145" s="106" t="str">
        <f t="shared" si="309"/>
        <v>VT4*0,8</v>
      </c>
      <c r="C145" s="106" t="str">
        <f t="shared" si="310"/>
        <v>VC48NT</v>
      </c>
      <c r="D145" s="147" t="str">
        <f>V145&amp;W145&amp;X145&amp;Y145&amp;Z145</f>
        <v>Các tuyến đường giao thông không đấu nối trực tiếp và thông ra Đường 5 - 7 đoạn từ Đường tỉnh 768 đến Bên phải: Hết ranh thửa đất số 947, tờ bản đồ số 25, BĐĐC phường Tân Triều Bên trái: hết ranh thửa đất số 948, tờ bản đồ số 25, BĐĐC phường Tân Triều có hiện trạng là đường nhựa, bê tông xi măng:
- Có bề rộng từ ≥3m đến &lt;5m, cách đường giao thông &gt;1.000m.
- Có bề rộng &lt;3m, cách đường giao thông &gt;200m.</v>
      </c>
      <c r="E145" s="147"/>
      <c r="F145" s="147"/>
      <c r="G145" s="143">
        <v>1100</v>
      </c>
      <c r="H145" s="143">
        <v>770</v>
      </c>
      <c r="I145" s="143">
        <v>660</v>
      </c>
      <c r="J145" s="144">
        <f>VLOOKUP(C145,'[1]1. MA DO'!$E$5:$AA$1933,23,0)</f>
        <v>1.1200000000000001</v>
      </c>
      <c r="K145" s="145">
        <f t="shared" si="306"/>
        <v>1.1200000000000001</v>
      </c>
      <c r="L145" s="145">
        <f t="shared" si="307"/>
        <v>1.1200000000000001</v>
      </c>
      <c r="M145" s="139">
        <f t="shared" si="311"/>
        <v>4500</v>
      </c>
      <c r="N145" s="139">
        <f t="shared" si="312"/>
        <v>2000</v>
      </c>
      <c r="O145" s="139">
        <f t="shared" si="313"/>
        <v>1100</v>
      </c>
      <c r="P145" s="139">
        <f t="shared" si="314"/>
        <v>900</v>
      </c>
      <c r="Q145" s="140">
        <f t="shared" si="315"/>
        <v>6100</v>
      </c>
      <c r="R145" s="140">
        <f t="shared" si="316"/>
        <v>2700</v>
      </c>
      <c r="S145" s="140">
        <f t="shared" si="317"/>
        <v>1500</v>
      </c>
      <c r="T145" s="140">
        <f t="shared" si="318"/>
        <v>1200</v>
      </c>
      <c r="U145" s="140">
        <f t="shared" si="318"/>
        <v>2</v>
      </c>
      <c r="V145" s="140" t="str">
        <f t="shared" si="319"/>
        <v xml:space="preserve">Các tuyến đường giao thông không đấu nối trực tiếp và thông ra </v>
      </c>
      <c r="W145" s="140" t="str">
        <f t="shared" si="320"/>
        <v>Đường 5 - 7</v>
      </c>
      <c r="X145" s="140" t="str">
        <f t="shared" si="320"/>
        <v xml:space="preserve"> đoạn từ Đường tỉnh 768</v>
      </c>
      <c r="Y145" s="140" t="str">
        <f t="shared" si="321"/>
        <v xml:space="preserve"> đến Bên phải: Hết ranh thửa đất số 947, tờ bản đồ số 25, BĐĐC phường Tân Triều Bên trái: hết ranh thửa đất số 948, tờ bản đồ số 25, BĐĐC phường Tân Triều</v>
      </c>
      <c r="Z145" s="140" t="s">
        <v>400</v>
      </c>
      <c r="AA145" s="140">
        <v>0</v>
      </c>
      <c r="AB145" s="140">
        <v>0</v>
      </c>
      <c r="AC145" s="140">
        <v>0</v>
      </c>
      <c r="AD145" s="114"/>
      <c r="AE145" s="114"/>
      <c r="AF145" s="114"/>
      <c r="AG145" s="114"/>
      <c r="AH145" s="114"/>
      <c r="AI145" s="114"/>
    </row>
    <row r="146" spans="1:35" ht="31.5">
      <c r="A146" s="106">
        <f t="shared" si="308"/>
        <v>141</v>
      </c>
      <c r="B146" s="106" t="str">
        <f>'Đầu vào (2)'!G141</f>
        <v>VC8NT2_D1</v>
      </c>
      <c r="C146" s="106" t="str">
        <f>$B$146</f>
        <v>VC8NT2_D1</v>
      </c>
      <c r="D146" s="107" t="str">
        <f>'Đầu vào (2)'!H141</f>
        <v>Hương lộ 15</v>
      </c>
      <c r="E146" s="107" t="str">
        <f>'Đầu vào (2)'!I141</f>
        <v>Đường tỉnh 768</v>
      </c>
      <c r="F146" s="107" t="str">
        <f>'Đầu vào (2)'!J141</f>
        <v>Ngã 3 Hương lộ 6</v>
      </c>
      <c r="G146" s="142">
        <v>8200</v>
      </c>
      <c r="H146" s="143">
        <v>5700</v>
      </c>
      <c r="I146" s="143">
        <v>4900</v>
      </c>
      <c r="J146" s="144">
        <f>VLOOKUP(C146,'[1]1. MA DO'!$E$5:$AA$1933,23,0)</f>
        <v>1.1299999999999999</v>
      </c>
      <c r="K146" s="145">
        <f t="shared" si="306"/>
        <v>1.1299999999999999</v>
      </c>
      <c r="L146" s="145">
        <f t="shared" si="307"/>
        <v>1.1299999999999999</v>
      </c>
      <c r="M146" s="139">
        <f>'Đầu vào (2)'!K141</f>
        <v>5500</v>
      </c>
      <c r="N146" s="139">
        <f>'Đầu vào (2)'!L141</f>
        <v>2500</v>
      </c>
      <c r="O146" s="139">
        <f>'Đầu vào (2)'!M141</f>
        <v>1200</v>
      </c>
      <c r="P146" s="139">
        <f>'Đầu vào (2)'!N141</f>
        <v>1000</v>
      </c>
      <c r="Q146" s="140">
        <f>VLOOKUP(B146,'[2]Giá đề xuất ODT'!$G$11:$AD$2233,21,0)</f>
        <v>8200</v>
      </c>
      <c r="R146" s="140">
        <f>VLOOKUP(B146,'[2]Giá đề xuất ODT'!$G$11:$AD$2233,22,0)</f>
        <v>3700</v>
      </c>
      <c r="S146" s="140">
        <f>VLOOKUP(B146,'[2]Giá đề xuất ODT'!$G$11:$AD$2233,23,0)</f>
        <v>1800</v>
      </c>
      <c r="T146" s="140">
        <f>VLOOKUP(B146,'[2]Giá đề xuất ODT'!$G$11:$AD$2233,24,0)</f>
        <v>1500</v>
      </c>
      <c r="U146" s="114">
        <v>3</v>
      </c>
      <c r="V146" s="114"/>
      <c r="W146" s="140" t="str">
        <f>D146</f>
        <v>Hương lộ 15</v>
      </c>
      <c r="X146" s="140" t="str">
        <f>" đoạn từ "&amp;E146</f>
        <v xml:space="preserve"> đoạn từ Đường tỉnh 768</v>
      </c>
      <c r="Y146" s="140" t="str">
        <f>" đến "&amp;F146</f>
        <v xml:space="preserve"> đến Ngã 3 Hương lộ 6</v>
      </c>
      <c r="Z146" s="114"/>
      <c r="AA146" s="114"/>
      <c r="AB146" s="114"/>
      <c r="AC146" s="114"/>
      <c r="AD146" s="140">
        <f>AD139+7</f>
        <v>141</v>
      </c>
      <c r="AE146" s="140" t="b">
        <f>AD146=A146</f>
        <v>1</v>
      </c>
      <c r="AF146" s="114"/>
      <c r="AG146" s="114"/>
      <c r="AH146" s="114"/>
      <c r="AI146" s="114"/>
    </row>
    <row r="147" spans="1:35" ht="78.75">
      <c r="A147" s="106">
        <f t="shared" si="308"/>
        <v>142</v>
      </c>
      <c r="B147" s="106" t="str">
        <f t="shared" ref="B147:B152" si="322">B140</f>
        <v>VT2</v>
      </c>
      <c r="C147" s="106" t="str">
        <f t="shared" ref="C147:C152" si="323">$B$146</f>
        <v>VC8NT2_D1</v>
      </c>
      <c r="D147" s="147" t="str">
        <f>V147&amp;W147&amp;X147&amp;Y147&amp;Z147&amp;"
"&amp;AA147&amp;"
"
&amp;AB147</f>
        <v>Các tuyến đường giao thông đấu nối trực tiếp ra Hương lộ 15 đoạn từ Đường tỉnh 768 đến Ngã 3 Hương lộ 6 có hiện trạng là đường nhựa, bê tông xi măng:
- Có bề rộng ≥5m, cách đường giao thông ≤1.000m.
- Có bề rộng từ ≥3m đến &lt;5m, cách đường giao thông ≤500m.</v>
      </c>
      <c r="E147" s="147"/>
      <c r="F147" s="147"/>
      <c r="G147" s="143">
        <v>3700</v>
      </c>
      <c r="H147" s="143">
        <v>2600</v>
      </c>
      <c r="I147" s="143">
        <v>2200</v>
      </c>
      <c r="J147" s="144">
        <f>VLOOKUP(C147,'[1]1. MA DO'!$E$5:$AA$1933,23,0)</f>
        <v>1.1299999999999999</v>
      </c>
      <c r="K147" s="145">
        <f t="shared" si="306"/>
        <v>1.1299999999999999</v>
      </c>
      <c r="L147" s="145">
        <f t="shared" si="307"/>
        <v>1.1299999999999999</v>
      </c>
      <c r="M147" s="139">
        <f t="shared" ref="M147:M152" si="324">M146</f>
        <v>5500</v>
      </c>
      <c r="N147" s="139">
        <f t="shared" ref="N147:N152" si="325">N146</f>
        <v>2500</v>
      </c>
      <c r="O147" s="139">
        <f t="shared" ref="O147:O152" si="326">O146</f>
        <v>1200</v>
      </c>
      <c r="P147" s="139">
        <f t="shared" ref="P147:P152" si="327">P146</f>
        <v>1000</v>
      </c>
      <c r="Q147" s="140">
        <f t="shared" ref="Q147:Q152" si="328">Q146</f>
        <v>8200</v>
      </c>
      <c r="R147" s="140">
        <f t="shared" ref="R147:R152" si="329">R146</f>
        <v>3700</v>
      </c>
      <c r="S147" s="140">
        <f t="shared" ref="S147:S152" si="330">S146</f>
        <v>1800</v>
      </c>
      <c r="T147" s="140">
        <f t="shared" ref="T147:U152" si="331">T146</f>
        <v>1500</v>
      </c>
      <c r="U147" s="140">
        <f t="shared" si="331"/>
        <v>3</v>
      </c>
      <c r="V147" s="140" t="str">
        <f t="shared" ref="V147:V152" si="332">V140</f>
        <v xml:space="preserve">Các tuyến đường giao thông đấu nối trực tiếp ra </v>
      </c>
      <c r="W147" s="140" t="str">
        <f t="shared" ref="W147:X152" si="333">W146</f>
        <v>Hương lộ 15</v>
      </c>
      <c r="X147" s="140" t="str">
        <f t="shared" si="333"/>
        <v xml:space="preserve"> đoạn từ Đường tỉnh 768</v>
      </c>
      <c r="Y147" s="140" t="str">
        <f t="shared" ref="Y147:Y152" si="334">Y146</f>
        <v xml:space="preserve"> đến Ngã 3 Hương lộ 6</v>
      </c>
      <c r="Z147" s="140" t="s">
        <v>385</v>
      </c>
      <c r="AA147" s="141" t="s">
        <v>135</v>
      </c>
      <c r="AB147" s="141" t="s">
        <v>136</v>
      </c>
      <c r="AC147" s="140">
        <v>0</v>
      </c>
      <c r="AD147" s="114"/>
      <c r="AE147" s="114"/>
      <c r="AF147" s="114"/>
      <c r="AG147" s="114"/>
      <c r="AH147" s="114"/>
      <c r="AI147" s="114"/>
    </row>
    <row r="148" spans="1:35" ht="78.75">
      <c r="A148" s="106">
        <f t="shared" si="308"/>
        <v>143</v>
      </c>
      <c r="B148" s="106" t="str">
        <f t="shared" si="322"/>
        <v>VT3</v>
      </c>
      <c r="C148" s="106" t="str">
        <f t="shared" si="323"/>
        <v>VC8NT2_D1</v>
      </c>
      <c r="D148" s="147" t="str">
        <f>V148&amp;W148&amp;X148&amp;Y148&amp;Z148&amp;"
"&amp;AA148&amp;"
"&amp;AB148&amp;"
"&amp;AC148</f>
        <v>Các tuyến đường giao thông đấu nối trực tiếp ra Hương lộ 15 đoạn từ Đường tỉnh 768 đến Ngã 3 Hương lộ 6 có hiện trạng là đường nhựa, bê tông xi măng:
- Có bề rộng ≥5m, cách đường giao thông &gt;1.000m.
- Có bề rộng từ ≥3m đến &lt;5m, cách đường giao thông từ &gt;500m đến ≤1.000m.
- Có bề rộng &lt;3m, cách đường giao thông ≤200m.</v>
      </c>
      <c r="E148" s="147"/>
      <c r="F148" s="147"/>
      <c r="G148" s="143">
        <v>1800</v>
      </c>
      <c r="H148" s="143">
        <v>1300</v>
      </c>
      <c r="I148" s="143">
        <v>1100</v>
      </c>
      <c r="J148" s="144">
        <f>VLOOKUP(C148,'[1]1. MA DO'!$E$5:$AA$1933,23,0)</f>
        <v>1.1299999999999999</v>
      </c>
      <c r="K148" s="145">
        <f t="shared" si="306"/>
        <v>1.1299999999999999</v>
      </c>
      <c r="L148" s="145">
        <f t="shared" si="307"/>
        <v>1.1299999999999999</v>
      </c>
      <c r="M148" s="139">
        <f t="shared" si="324"/>
        <v>5500</v>
      </c>
      <c r="N148" s="139">
        <f t="shared" si="325"/>
        <v>2500</v>
      </c>
      <c r="O148" s="139">
        <f t="shared" si="326"/>
        <v>1200</v>
      </c>
      <c r="P148" s="139">
        <f t="shared" si="327"/>
        <v>1000</v>
      </c>
      <c r="Q148" s="140">
        <f t="shared" si="328"/>
        <v>8200</v>
      </c>
      <c r="R148" s="140">
        <f t="shared" si="329"/>
        <v>3700</v>
      </c>
      <c r="S148" s="140">
        <f t="shared" si="330"/>
        <v>1800</v>
      </c>
      <c r="T148" s="140">
        <f t="shared" si="331"/>
        <v>1500</v>
      </c>
      <c r="U148" s="140">
        <f t="shared" si="331"/>
        <v>3</v>
      </c>
      <c r="V148" s="140" t="str">
        <f t="shared" si="332"/>
        <v xml:space="preserve">Các tuyến đường giao thông đấu nối trực tiếp ra </v>
      </c>
      <c r="W148" s="140" t="str">
        <f t="shared" si="333"/>
        <v>Hương lộ 15</v>
      </c>
      <c r="X148" s="140" t="str">
        <f t="shared" si="333"/>
        <v xml:space="preserve"> đoạn từ Đường tỉnh 768</v>
      </c>
      <c r="Y148" s="140" t="str">
        <f t="shared" si="334"/>
        <v xml:space="preserve"> đến Ngã 3 Hương lộ 6</v>
      </c>
      <c r="Z148" s="140" t="s">
        <v>385</v>
      </c>
      <c r="AA148" s="141" t="s">
        <v>137</v>
      </c>
      <c r="AB148" s="141" t="s">
        <v>138</v>
      </c>
      <c r="AC148" s="141" t="s">
        <v>134</v>
      </c>
      <c r="AD148" s="114"/>
      <c r="AE148" s="114"/>
      <c r="AF148" s="114"/>
      <c r="AG148" s="114"/>
      <c r="AH148" s="114"/>
      <c r="AI148" s="114"/>
    </row>
    <row r="149" spans="1:35" ht="94.5">
      <c r="A149" s="106">
        <f t="shared" si="308"/>
        <v>144</v>
      </c>
      <c r="B149" s="106" t="str">
        <f t="shared" si="322"/>
        <v>VT4</v>
      </c>
      <c r="C149" s="106" t="str">
        <f t="shared" si="323"/>
        <v>VC8NT2_D1</v>
      </c>
      <c r="D149" s="147" t="str">
        <f>V149&amp;W149&amp;X149&amp;Y149&amp;Z149</f>
        <v>Các tuyến đường giao thông đấu nối trực tiếp ra Hương lộ 15 đoạn từ Đường tỉnh 768 đến Ngã 3 Hương lộ 6 có hiện trạng là đường nhựa, bê tông xi măng:
- Có bề rộng từ ≥3m đến &lt;5m, cách đường giao thông &gt;1.000m.
- Có bề rộng &lt;3m, cách đường giao thông &gt;200m.</v>
      </c>
      <c r="E149" s="147"/>
      <c r="F149" s="147"/>
      <c r="G149" s="143">
        <v>1500</v>
      </c>
      <c r="H149" s="143">
        <v>1100</v>
      </c>
      <c r="I149" s="143">
        <v>900</v>
      </c>
      <c r="J149" s="144">
        <f>VLOOKUP(C149,'[1]1. MA DO'!$E$5:$AA$1933,23,0)</f>
        <v>1.1299999999999999</v>
      </c>
      <c r="K149" s="145">
        <f t="shared" si="306"/>
        <v>1.1299999999999999</v>
      </c>
      <c r="L149" s="145">
        <f t="shared" si="307"/>
        <v>1.1299999999999999</v>
      </c>
      <c r="M149" s="139">
        <f t="shared" si="324"/>
        <v>5500</v>
      </c>
      <c r="N149" s="139">
        <f t="shared" si="325"/>
        <v>2500</v>
      </c>
      <c r="O149" s="139">
        <f t="shared" si="326"/>
        <v>1200</v>
      </c>
      <c r="P149" s="139">
        <f t="shared" si="327"/>
        <v>1000</v>
      </c>
      <c r="Q149" s="140">
        <f t="shared" si="328"/>
        <v>8200</v>
      </c>
      <c r="R149" s="140">
        <f t="shared" si="329"/>
        <v>3700</v>
      </c>
      <c r="S149" s="140">
        <f t="shared" si="330"/>
        <v>1800</v>
      </c>
      <c r="T149" s="140">
        <f t="shared" si="331"/>
        <v>1500</v>
      </c>
      <c r="U149" s="140">
        <f t="shared" si="331"/>
        <v>3</v>
      </c>
      <c r="V149" s="140" t="str">
        <f t="shared" si="332"/>
        <v xml:space="preserve">Các tuyến đường giao thông đấu nối trực tiếp ra </v>
      </c>
      <c r="W149" s="140" t="str">
        <f t="shared" si="333"/>
        <v>Hương lộ 15</v>
      </c>
      <c r="X149" s="140" t="str">
        <f t="shared" si="333"/>
        <v xml:space="preserve"> đoạn từ Đường tỉnh 768</v>
      </c>
      <c r="Y149" s="140" t="str">
        <f t="shared" si="334"/>
        <v xml:space="preserve"> đến Ngã 3 Hương lộ 6</v>
      </c>
      <c r="Z149" s="140" t="s">
        <v>400</v>
      </c>
      <c r="AA149" s="140">
        <v>0</v>
      </c>
      <c r="AB149" s="140">
        <v>0</v>
      </c>
      <c r="AC149" s="140">
        <v>0</v>
      </c>
      <c r="AD149" s="114"/>
      <c r="AE149" s="114"/>
      <c r="AF149" s="114"/>
      <c r="AG149" s="114"/>
      <c r="AH149" s="114"/>
      <c r="AI149" s="114"/>
    </row>
    <row r="150" spans="1:35" ht="94.5">
      <c r="A150" s="106">
        <f t="shared" si="308"/>
        <v>145</v>
      </c>
      <c r="B150" s="106" t="str">
        <f t="shared" si="322"/>
        <v>VT2*0,8</v>
      </c>
      <c r="C150" s="106" t="str">
        <f t="shared" si="323"/>
        <v>VC8NT2_D1</v>
      </c>
      <c r="D150" s="147" t="str">
        <f>V150&amp;W150&amp;X150&amp;Y150&amp;Z150&amp;"
"&amp;AA150&amp;"
"
&amp;AB150</f>
        <v>Các tuyến đường giao thông không đấu nối trực tiếp và thông ra Hương lộ 15 đoạn từ Đường tỉnh 768 đến Ngã 3 Hương lộ 6 có hiện trạng là đường nhựa, bê tông xi măng:
- Có bề rộng ≥5m, cách đường giao thông ≤1.000m.
- Có bề rộng từ ≥3m đến &lt;5m, cách đường giao thông ≤500m.</v>
      </c>
      <c r="E150" s="147"/>
      <c r="F150" s="147"/>
      <c r="G150" s="143">
        <v>3300</v>
      </c>
      <c r="H150" s="143">
        <v>2300</v>
      </c>
      <c r="I150" s="143">
        <v>2000</v>
      </c>
      <c r="J150" s="144">
        <f>VLOOKUP(C150,'[1]1. MA DO'!$E$5:$AA$1933,23,0)</f>
        <v>1.1299999999999999</v>
      </c>
      <c r="K150" s="145">
        <f t="shared" si="306"/>
        <v>1.1299999999999999</v>
      </c>
      <c r="L150" s="145">
        <f t="shared" si="307"/>
        <v>1.1299999999999999</v>
      </c>
      <c r="M150" s="139">
        <f t="shared" si="324"/>
        <v>5500</v>
      </c>
      <c r="N150" s="139">
        <f t="shared" si="325"/>
        <v>2500</v>
      </c>
      <c r="O150" s="139">
        <f t="shared" si="326"/>
        <v>1200</v>
      </c>
      <c r="P150" s="139">
        <f t="shared" si="327"/>
        <v>1000</v>
      </c>
      <c r="Q150" s="140">
        <f t="shared" si="328"/>
        <v>8200</v>
      </c>
      <c r="R150" s="140">
        <f t="shared" si="329"/>
        <v>3700</v>
      </c>
      <c r="S150" s="140">
        <f t="shared" si="330"/>
        <v>1800</v>
      </c>
      <c r="T150" s="140">
        <f t="shared" si="331"/>
        <v>1500</v>
      </c>
      <c r="U150" s="140">
        <f t="shared" si="331"/>
        <v>3</v>
      </c>
      <c r="V150" s="140" t="str">
        <f t="shared" si="332"/>
        <v xml:space="preserve">Các tuyến đường giao thông không đấu nối trực tiếp và thông ra </v>
      </c>
      <c r="W150" s="140" t="str">
        <f t="shared" si="333"/>
        <v>Hương lộ 15</v>
      </c>
      <c r="X150" s="140" t="str">
        <f t="shared" si="333"/>
        <v xml:space="preserve"> đoạn từ Đường tỉnh 768</v>
      </c>
      <c r="Y150" s="140" t="str">
        <f t="shared" si="334"/>
        <v xml:space="preserve"> đến Ngã 3 Hương lộ 6</v>
      </c>
      <c r="Z150" s="140" t="s">
        <v>385</v>
      </c>
      <c r="AA150" s="141" t="s">
        <v>135</v>
      </c>
      <c r="AB150" s="141" t="s">
        <v>136</v>
      </c>
      <c r="AC150" s="140">
        <v>0</v>
      </c>
      <c r="AD150" s="114"/>
      <c r="AE150" s="114"/>
      <c r="AF150" s="114"/>
      <c r="AG150" s="114"/>
      <c r="AH150" s="114"/>
      <c r="AI150" s="114"/>
    </row>
    <row r="151" spans="1:35" ht="94.5">
      <c r="A151" s="106">
        <f t="shared" si="308"/>
        <v>146</v>
      </c>
      <c r="B151" s="106" t="str">
        <f t="shared" si="322"/>
        <v>VT3*0,8</v>
      </c>
      <c r="C151" s="106" t="str">
        <f t="shared" si="323"/>
        <v>VC8NT2_D1</v>
      </c>
      <c r="D151" s="147" t="str">
        <f>V151&amp;W151&amp;X151&amp;Y151&amp;Z151&amp;"
"&amp;AA151&amp;"
"
&amp;AB151&amp;"
"&amp;AC151</f>
        <v>Các tuyến đường giao thông không đấu nối trực tiếp và thông ra Hương lộ 15 đoạn từ Đường tỉnh 768 đến Ngã 3 Hương lộ 6 có hiện trạng là đường nhựa, bê tông xi măng:
- Có bề rộng ≥5m, cách đường giao thông &gt;1.000m.
- Có bề rộng từ ≥3m đến &lt;5m, cách đường giao thông từ &gt;500m đến ≤1.000m.
- Có bề rộng &lt;3m, cách đường giao thông ≤200m.</v>
      </c>
      <c r="E151" s="147"/>
      <c r="F151" s="147"/>
      <c r="G151" s="143">
        <v>1600</v>
      </c>
      <c r="H151" s="143">
        <v>1100</v>
      </c>
      <c r="I151" s="143">
        <v>960</v>
      </c>
      <c r="J151" s="144">
        <f>VLOOKUP(C151,'[1]1. MA DO'!$E$5:$AA$1933,23,0)</f>
        <v>1.1299999999999999</v>
      </c>
      <c r="K151" s="145">
        <f t="shared" si="306"/>
        <v>1.1299999999999999</v>
      </c>
      <c r="L151" s="145">
        <f t="shared" si="307"/>
        <v>1.1299999999999999</v>
      </c>
      <c r="M151" s="139">
        <f t="shared" si="324"/>
        <v>5500</v>
      </c>
      <c r="N151" s="139">
        <f t="shared" si="325"/>
        <v>2500</v>
      </c>
      <c r="O151" s="139">
        <f t="shared" si="326"/>
        <v>1200</v>
      </c>
      <c r="P151" s="139">
        <f t="shared" si="327"/>
        <v>1000</v>
      </c>
      <c r="Q151" s="140">
        <f t="shared" si="328"/>
        <v>8200</v>
      </c>
      <c r="R151" s="140">
        <f t="shared" si="329"/>
        <v>3700</v>
      </c>
      <c r="S151" s="140">
        <f t="shared" si="330"/>
        <v>1800</v>
      </c>
      <c r="T151" s="140">
        <f t="shared" si="331"/>
        <v>1500</v>
      </c>
      <c r="U151" s="140">
        <f t="shared" si="331"/>
        <v>3</v>
      </c>
      <c r="V151" s="140" t="str">
        <f t="shared" si="332"/>
        <v xml:space="preserve">Các tuyến đường giao thông không đấu nối trực tiếp và thông ra </v>
      </c>
      <c r="W151" s="140" t="str">
        <f t="shared" si="333"/>
        <v>Hương lộ 15</v>
      </c>
      <c r="X151" s="140" t="str">
        <f t="shared" si="333"/>
        <v xml:space="preserve"> đoạn từ Đường tỉnh 768</v>
      </c>
      <c r="Y151" s="140" t="str">
        <f t="shared" si="334"/>
        <v xml:space="preserve"> đến Ngã 3 Hương lộ 6</v>
      </c>
      <c r="Z151" s="140" t="s">
        <v>385</v>
      </c>
      <c r="AA151" s="141" t="s">
        <v>137</v>
      </c>
      <c r="AB151" s="141" t="s">
        <v>138</v>
      </c>
      <c r="AC151" s="141" t="s">
        <v>134</v>
      </c>
      <c r="AD151" s="114"/>
      <c r="AE151" s="114"/>
      <c r="AF151" s="114"/>
      <c r="AG151" s="114"/>
      <c r="AH151" s="114"/>
      <c r="AI151" s="114"/>
    </row>
    <row r="152" spans="1:35" ht="94.5">
      <c r="A152" s="106">
        <f t="shared" si="308"/>
        <v>147</v>
      </c>
      <c r="B152" s="106" t="str">
        <f t="shared" si="322"/>
        <v>VT4*0,8</v>
      </c>
      <c r="C152" s="106" t="str">
        <f t="shared" si="323"/>
        <v>VC8NT2_D1</v>
      </c>
      <c r="D152" s="147" t="str">
        <f>V152&amp;W152&amp;X152&amp;Y152&amp;Z152</f>
        <v>Các tuyến đường giao thông không đấu nối trực tiếp và thông ra Hương lộ 15 đoạn từ Đường tỉnh 768 đến Ngã 3 Hương lộ 6 có hiện trạng là đường nhựa, bê tông xi măng:
- Có bề rộng từ ≥3m đến &lt;5m, cách đường giao thông &gt;1.000m.
- Có bề rộng &lt;3m, cách đường giao thông &gt;200m.</v>
      </c>
      <c r="E152" s="147"/>
      <c r="F152" s="147"/>
      <c r="G152" s="143">
        <v>1400</v>
      </c>
      <c r="H152" s="143">
        <v>980</v>
      </c>
      <c r="I152" s="143">
        <v>840</v>
      </c>
      <c r="J152" s="144">
        <f>VLOOKUP(C152,'[1]1. MA DO'!$E$5:$AA$1933,23,0)</f>
        <v>1.1299999999999999</v>
      </c>
      <c r="K152" s="145">
        <f t="shared" si="306"/>
        <v>1.1299999999999999</v>
      </c>
      <c r="L152" s="145">
        <f t="shared" si="307"/>
        <v>1.1299999999999999</v>
      </c>
      <c r="M152" s="139">
        <f t="shared" si="324"/>
        <v>5500</v>
      </c>
      <c r="N152" s="139">
        <f t="shared" si="325"/>
        <v>2500</v>
      </c>
      <c r="O152" s="139">
        <f t="shared" si="326"/>
        <v>1200</v>
      </c>
      <c r="P152" s="139">
        <f t="shared" si="327"/>
        <v>1000</v>
      </c>
      <c r="Q152" s="140">
        <f t="shared" si="328"/>
        <v>8200</v>
      </c>
      <c r="R152" s="140">
        <f t="shared" si="329"/>
        <v>3700</v>
      </c>
      <c r="S152" s="140">
        <f t="shared" si="330"/>
        <v>1800</v>
      </c>
      <c r="T152" s="140">
        <f t="shared" si="331"/>
        <v>1500</v>
      </c>
      <c r="U152" s="140">
        <f t="shared" si="331"/>
        <v>3</v>
      </c>
      <c r="V152" s="140" t="str">
        <f t="shared" si="332"/>
        <v xml:space="preserve">Các tuyến đường giao thông không đấu nối trực tiếp và thông ra </v>
      </c>
      <c r="W152" s="140" t="str">
        <f t="shared" si="333"/>
        <v>Hương lộ 15</v>
      </c>
      <c r="X152" s="140" t="str">
        <f t="shared" si="333"/>
        <v xml:space="preserve"> đoạn từ Đường tỉnh 768</v>
      </c>
      <c r="Y152" s="140" t="str">
        <f t="shared" si="334"/>
        <v xml:space="preserve"> đến Ngã 3 Hương lộ 6</v>
      </c>
      <c r="Z152" s="140" t="s">
        <v>400</v>
      </c>
      <c r="AA152" s="140">
        <v>0</v>
      </c>
      <c r="AB152" s="140">
        <v>0</v>
      </c>
      <c r="AC152" s="140">
        <v>0</v>
      </c>
      <c r="AD152" s="114"/>
      <c r="AE152" s="114"/>
      <c r="AF152" s="114"/>
      <c r="AG152" s="114"/>
      <c r="AH152" s="114"/>
      <c r="AI152" s="114"/>
    </row>
    <row r="153" spans="1:35" ht="31.5">
      <c r="A153" s="106">
        <f t="shared" si="308"/>
        <v>148</v>
      </c>
      <c r="B153" s="106" t="str">
        <f>'Đầu vào (2)'!G148</f>
        <v>VC8NT2_D2</v>
      </c>
      <c r="C153" s="106" t="str">
        <f>$B$153</f>
        <v>VC8NT2_D2</v>
      </c>
      <c r="D153" s="107" t="str">
        <f>'Đầu vào (2)'!H148</f>
        <v>Hương lộ 15</v>
      </c>
      <c r="E153" s="107" t="str">
        <f>'Đầu vào (2)'!I148</f>
        <v>Ngã 3 Hương lộ 6</v>
      </c>
      <c r="F153" s="107" t="str">
        <f>'Đầu vào (2)'!J148</f>
        <v>Cổng số 10 (ấp 6 cũ)</v>
      </c>
      <c r="G153" s="142">
        <v>6000</v>
      </c>
      <c r="H153" s="143">
        <v>4200</v>
      </c>
      <c r="I153" s="143">
        <v>3600</v>
      </c>
      <c r="J153" s="144">
        <f>VLOOKUP(C153,'[1]1. MA DO'!$E$5:$AA$1933,23,0)</f>
        <v>1.1299999999999999</v>
      </c>
      <c r="K153" s="145">
        <f t="shared" si="306"/>
        <v>1.1299999999999999</v>
      </c>
      <c r="L153" s="145">
        <f t="shared" si="307"/>
        <v>1.1299999999999999</v>
      </c>
      <c r="M153" s="139">
        <f>'Đầu vào (2)'!K148</f>
        <v>4000</v>
      </c>
      <c r="N153" s="139">
        <f>'Đầu vào (2)'!L148</f>
        <v>2000</v>
      </c>
      <c r="O153" s="139">
        <f>'Đầu vào (2)'!M148</f>
        <v>1200</v>
      </c>
      <c r="P153" s="139">
        <f>'Đầu vào (2)'!N148</f>
        <v>1000</v>
      </c>
      <c r="Q153" s="140">
        <f>VLOOKUP(B153,'[2]Giá đề xuất ODT'!$G$11:$AD$2233,21,0)</f>
        <v>6000</v>
      </c>
      <c r="R153" s="140">
        <f>VLOOKUP(B153,'[2]Giá đề xuất ODT'!$G$11:$AD$2233,22,0)</f>
        <v>3000</v>
      </c>
      <c r="S153" s="140">
        <f>VLOOKUP(B153,'[2]Giá đề xuất ODT'!$G$11:$AD$2233,23,0)</f>
        <v>1800</v>
      </c>
      <c r="T153" s="140">
        <f>VLOOKUP(B153,'[2]Giá đề xuất ODT'!$G$11:$AD$2233,24,0)</f>
        <v>1500</v>
      </c>
      <c r="U153" s="114">
        <v>3</v>
      </c>
      <c r="V153" s="114"/>
      <c r="W153" s="140" t="str">
        <f>D153</f>
        <v>Hương lộ 15</v>
      </c>
      <c r="X153" s="140" t="str">
        <f>" đoạn từ "&amp;E153</f>
        <v xml:space="preserve"> đoạn từ Ngã 3 Hương lộ 6</v>
      </c>
      <c r="Y153" s="140" t="str">
        <f>" đến "&amp;F153</f>
        <v xml:space="preserve"> đến Cổng số 10 (ấp 6 cũ)</v>
      </c>
      <c r="Z153" s="114"/>
      <c r="AA153" s="114"/>
      <c r="AB153" s="114"/>
      <c r="AC153" s="114"/>
      <c r="AD153" s="140">
        <f>AD146+7</f>
        <v>148</v>
      </c>
      <c r="AE153" s="140" t="b">
        <f>AD153=A153</f>
        <v>1</v>
      </c>
      <c r="AF153" s="114"/>
      <c r="AG153" s="114"/>
      <c r="AH153" s="114"/>
      <c r="AI153" s="114"/>
    </row>
    <row r="154" spans="1:35" ht="78.75">
      <c r="A154" s="106">
        <f t="shared" si="308"/>
        <v>149</v>
      </c>
      <c r="B154" s="106" t="str">
        <f t="shared" ref="B154:B159" si="335">B147</f>
        <v>VT2</v>
      </c>
      <c r="C154" s="106" t="str">
        <f t="shared" ref="C154:C159" si="336">$B$153</f>
        <v>VC8NT2_D2</v>
      </c>
      <c r="D154" s="147" t="str">
        <f>V154&amp;W154&amp;X154&amp;Y154&amp;Z154&amp;"
"&amp;AA154&amp;"
"
&amp;AB154</f>
        <v>Các tuyến đường giao thông đấu nối trực tiếp ra Hương lộ 15 đoạn từ Ngã 3 Hương lộ 6 đến Cổng số 10 (ấp 6 cũ) có hiện trạng là đường nhựa, bê tông xi măng:
- Có bề rộng ≥5m, cách đường giao thông ≤1.000m.
- Có bề rộng từ ≥3m đến &lt;5m, cách đường giao thông ≤500m.</v>
      </c>
      <c r="E154" s="147"/>
      <c r="F154" s="147"/>
      <c r="G154" s="143">
        <v>3000</v>
      </c>
      <c r="H154" s="143">
        <v>2100</v>
      </c>
      <c r="I154" s="143">
        <v>1800</v>
      </c>
      <c r="J154" s="144">
        <f>VLOOKUP(C154,'[1]1. MA DO'!$E$5:$AA$1933,23,0)</f>
        <v>1.1299999999999999</v>
      </c>
      <c r="K154" s="145">
        <f t="shared" si="306"/>
        <v>1.1299999999999999</v>
      </c>
      <c r="L154" s="145">
        <f t="shared" si="307"/>
        <v>1.1299999999999999</v>
      </c>
      <c r="M154" s="139">
        <f t="shared" ref="M154:M159" si="337">M153</f>
        <v>4000</v>
      </c>
      <c r="N154" s="139">
        <f t="shared" ref="N154:N159" si="338">N153</f>
        <v>2000</v>
      </c>
      <c r="O154" s="139">
        <f t="shared" ref="O154:O159" si="339">O153</f>
        <v>1200</v>
      </c>
      <c r="P154" s="139">
        <f t="shared" ref="P154:P159" si="340">P153</f>
        <v>1000</v>
      </c>
      <c r="Q154" s="140">
        <f t="shared" ref="Q154:Q159" si="341">Q153</f>
        <v>6000</v>
      </c>
      <c r="R154" s="140">
        <f t="shared" ref="R154:R159" si="342">R153</f>
        <v>3000</v>
      </c>
      <c r="S154" s="140">
        <f t="shared" ref="S154:S159" si="343">S153</f>
        <v>1800</v>
      </c>
      <c r="T154" s="140">
        <f t="shared" ref="T154:U159" si="344">T153</f>
        <v>1500</v>
      </c>
      <c r="U154" s="140">
        <f t="shared" si="344"/>
        <v>3</v>
      </c>
      <c r="V154" s="140" t="str">
        <f t="shared" ref="V154:V159" si="345">V147</f>
        <v xml:space="preserve">Các tuyến đường giao thông đấu nối trực tiếp ra </v>
      </c>
      <c r="W154" s="140" t="str">
        <f t="shared" ref="W154:X159" si="346">W153</f>
        <v>Hương lộ 15</v>
      </c>
      <c r="X154" s="140" t="str">
        <f t="shared" si="346"/>
        <v xml:space="preserve"> đoạn từ Ngã 3 Hương lộ 6</v>
      </c>
      <c r="Y154" s="140" t="str">
        <f t="shared" ref="Y154:Y159" si="347">Y153</f>
        <v xml:space="preserve"> đến Cổng số 10 (ấp 6 cũ)</v>
      </c>
      <c r="Z154" s="140" t="s">
        <v>385</v>
      </c>
      <c r="AA154" s="141" t="s">
        <v>135</v>
      </c>
      <c r="AB154" s="141" t="s">
        <v>136</v>
      </c>
      <c r="AC154" s="140">
        <v>0</v>
      </c>
      <c r="AD154" s="114"/>
      <c r="AE154" s="114"/>
      <c r="AF154" s="114"/>
      <c r="AG154" s="114"/>
      <c r="AH154" s="114"/>
      <c r="AI154" s="114"/>
    </row>
    <row r="155" spans="1:35" ht="78.75">
      <c r="A155" s="106">
        <f t="shared" si="308"/>
        <v>150</v>
      </c>
      <c r="B155" s="106" t="str">
        <f t="shared" si="335"/>
        <v>VT3</v>
      </c>
      <c r="C155" s="106" t="str">
        <f t="shared" si="336"/>
        <v>VC8NT2_D2</v>
      </c>
      <c r="D155" s="147" t="str">
        <f>V155&amp;W155&amp;X155&amp;Y155&amp;Z155&amp;"
"&amp;AA155&amp;"
"&amp;AB155&amp;"
"&amp;AC155</f>
        <v>Các tuyến đường giao thông đấu nối trực tiếp ra Hương lộ 15 đoạn từ Ngã 3 Hương lộ 6 đến Cổng số 10 (ấp 6 cũ) có hiện trạng là đường nhựa, bê tông xi măng:
- Có bề rộng ≥5m, cách đường giao thông &gt;1.000m.
- Có bề rộng từ ≥3m đến &lt;5m, cách đường giao thông từ &gt;500m đến ≤1.000m.
- Có bề rộng &lt;3m, cách đường giao thông ≤200m.</v>
      </c>
      <c r="E155" s="147"/>
      <c r="F155" s="147"/>
      <c r="G155" s="143">
        <v>1800</v>
      </c>
      <c r="H155" s="143">
        <v>1300</v>
      </c>
      <c r="I155" s="143">
        <v>1100</v>
      </c>
      <c r="J155" s="144">
        <f>VLOOKUP(C155,'[1]1. MA DO'!$E$5:$AA$1933,23,0)</f>
        <v>1.1299999999999999</v>
      </c>
      <c r="K155" s="145">
        <f t="shared" si="306"/>
        <v>1.1299999999999999</v>
      </c>
      <c r="L155" s="145">
        <f t="shared" si="307"/>
        <v>1.1299999999999999</v>
      </c>
      <c r="M155" s="139">
        <f t="shared" si="337"/>
        <v>4000</v>
      </c>
      <c r="N155" s="139">
        <f t="shared" si="338"/>
        <v>2000</v>
      </c>
      <c r="O155" s="139">
        <f t="shared" si="339"/>
        <v>1200</v>
      </c>
      <c r="P155" s="139">
        <f t="shared" si="340"/>
        <v>1000</v>
      </c>
      <c r="Q155" s="140">
        <f t="shared" si="341"/>
        <v>6000</v>
      </c>
      <c r="R155" s="140">
        <f t="shared" si="342"/>
        <v>3000</v>
      </c>
      <c r="S155" s="140">
        <f t="shared" si="343"/>
        <v>1800</v>
      </c>
      <c r="T155" s="140">
        <f t="shared" si="344"/>
        <v>1500</v>
      </c>
      <c r="U155" s="140">
        <f t="shared" si="344"/>
        <v>3</v>
      </c>
      <c r="V155" s="140" t="str">
        <f t="shared" si="345"/>
        <v xml:space="preserve">Các tuyến đường giao thông đấu nối trực tiếp ra </v>
      </c>
      <c r="W155" s="140" t="str">
        <f t="shared" si="346"/>
        <v>Hương lộ 15</v>
      </c>
      <c r="X155" s="140" t="str">
        <f t="shared" si="346"/>
        <v xml:space="preserve"> đoạn từ Ngã 3 Hương lộ 6</v>
      </c>
      <c r="Y155" s="140" t="str">
        <f t="shared" si="347"/>
        <v xml:space="preserve"> đến Cổng số 10 (ấp 6 cũ)</v>
      </c>
      <c r="Z155" s="140" t="s">
        <v>385</v>
      </c>
      <c r="AA155" s="141" t="s">
        <v>137</v>
      </c>
      <c r="AB155" s="141" t="s">
        <v>138</v>
      </c>
      <c r="AC155" s="141" t="s">
        <v>134</v>
      </c>
      <c r="AD155" s="114"/>
      <c r="AE155" s="114"/>
      <c r="AF155" s="114"/>
      <c r="AG155" s="114"/>
      <c r="AH155" s="114"/>
      <c r="AI155" s="114"/>
    </row>
    <row r="156" spans="1:35" ht="94.5">
      <c r="A156" s="106">
        <f t="shared" si="308"/>
        <v>151</v>
      </c>
      <c r="B156" s="106" t="str">
        <f t="shared" si="335"/>
        <v>VT4</v>
      </c>
      <c r="C156" s="106" t="str">
        <f t="shared" si="336"/>
        <v>VC8NT2_D2</v>
      </c>
      <c r="D156" s="147" t="str">
        <f>V156&amp;W156&amp;X156&amp;Y156&amp;Z156</f>
        <v>Các tuyến đường giao thông đấu nối trực tiếp ra Hương lộ 15 đoạn từ Ngã 3 Hương lộ 6 đến Cổng số 10 (ấp 6 cũ) có hiện trạng là đường nhựa, bê tông xi măng:
- Có bề rộng từ ≥3m đến &lt;5m, cách đường giao thông &gt;1.000m.
- Có bề rộng &lt;3m, cách đường giao thông &gt;200m.</v>
      </c>
      <c r="E156" s="147"/>
      <c r="F156" s="147"/>
      <c r="G156" s="143">
        <v>1500</v>
      </c>
      <c r="H156" s="143">
        <v>1100</v>
      </c>
      <c r="I156" s="143">
        <v>900</v>
      </c>
      <c r="J156" s="144">
        <f>VLOOKUP(C156,'[1]1. MA DO'!$E$5:$AA$1933,23,0)</f>
        <v>1.1299999999999999</v>
      </c>
      <c r="K156" s="145">
        <f t="shared" si="306"/>
        <v>1.1299999999999999</v>
      </c>
      <c r="L156" s="145">
        <f t="shared" si="307"/>
        <v>1.1299999999999999</v>
      </c>
      <c r="M156" s="139">
        <f t="shared" si="337"/>
        <v>4000</v>
      </c>
      <c r="N156" s="139">
        <f t="shared" si="338"/>
        <v>2000</v>
      </c>
      <c r="O156" s="139">
        <f t="shared" si="339"/>
        <v>1200</v>
      </c>
      <c r="P156" s="139">
        <f t="shared" si="340"/>
        <v>1000</v>
      </c>
      <c r="Q156" s="140">
        <f t="shared" si="341"/>
        <v>6000</v>
      </c>
      <c r="R156" s="140">
        <f t="shared" si="342"/>
        <v>3000</v>
      </c>
      <c r="S156" s="140">
        <f t="shared" si="343"/>
        <v>1800</v>
      </c>
      <c r="T156" s="140">
        <f t="shared" si="344"/>
        <v>1500</v>
      </c>
      <c r="U156" s="140">
        <f t="shared" si="344"/>
        <v>3</v>
      </c>
      <c r="V156" s="140" t="str">
        <f t="shared" si="345"/>
        <v xml:space="preserve">Các tuyến đường giao thông đấu nối trực tiếp ra </v>
      </c>
      <c r="W156" s="140" t="str">
        <f t="shared" si="346"/>
        <v>Hương lộ 15</v>
      </c>
      <c r="X156" s="140" t="str">
        <f t="shared" si="346"/>
        <v xml:space="preserve"> đoạn từ Ngã 3 Hương lộ 6</v>
      </c>
      <c r="Y156" s="140" t="str">
        <f t="shared" si="347"/>
        <v xml:space="preserve"> đến Cổng số 10 (ấp 6 cũ)</v>
      </c>
      <c r="Z156" s="140" t="s">
        <v>400</v>
      </c>
      <c r="AA156" s="140">
        <v>0</v>
      </c>
      <c r="AB156" s="140">
        <v>0</v>
      </c>
      <c r="AC156" s="140">
        <v>0</v>
      </c>
      <c r="AD156" s="114"/>
      <c r="AE156" s="114"/>
      <c r="AF156" s="114"/>
      <c r="AG156" s="114"/>
      <c r="AH156" s="114"/>
      <c r="AI156" s="114"/>
    </row>
    <row r="157" spans="1:35" ht="94.5">
      <c r="A157" s="106">
        <f t="shared" si="308"/>
        <v>152</v>
      </c>
      <c r="B157" s="106" t="str">
        <f t="shared" si="335"/>
        <v>VT2*0,8</v>
      </c>
      <c r="C157" s="106" t="str">
        <f t="shared" si="336"/>
        <v>VC8NT2_D2</v>
      </c>
      <c r="D157" s="147" t="str">
        <f>V157&amp;W157&amp;X157&amp;Y157&amp;Z157&amp;"
"&amp;AA157&amp;"
"
&amp;AB157</f>
        <v>Các tuyến đường giao thông không đấu nối trực tiếp và thông ra Hương lộ 15 đoạn từ Ngã 3 Hương lộ 6 đến Cổng số 10 (ấp 6 cũ) có hiện trạng là đường nhựa, bê tông xi măng:
- Có bề rộng ≥5m, cách đường giao thông ≤1.000m.
- Có bề rộng từ ≥3m đến &lt;5m, cách đường giao thông ≤500m.</v>
      </c>
      <c r="E157" s="147"/>
      <c r="F157" s="147"/>
      <c r="G157" s="143">
        <v>2700</v>
      </c>
      <c r="H157" s="143">
        <v>1900</v>
      </c>
      <c r="I157" s="143">
        <v>1600</v>
      </c>
      <c r="J157" s="144">
        <f>VLOOKUP(C157,'[1]1. MA DO'!$E$5:$AA$1933,23,0)</f>
        <v>1.1299999999999999</v>
      </c>
      <c r="K157" s="145">
        <f t="shared" si="306"/>
        <v>1.1299999999999999</v>
      </c>
      <c r="L157" s="145">
        <f t="shared" si="307"/>
        <v>1.1299999999999999</v>
      </c>
      <c r="M157" s="139">
        <f t="shared" si="337"/>
        <v>4000</v>
      </c>
      <c r="N157" s="139">
        <f t="shared" si="338"/>
        <v>2000</v>
      </c>
      <c r="O157" s="139">
        <f t="shared" si="339"/>
        <v>1200</v>
      </c>
      <c r="P157" s="139">
        <f t="shared" si="340"/>
        <v>1000</v>
      </c>
      <c r="Q157" s="140">
        <f t="shared" si="341"/>
        <v>6000</v>
      </c>
      <c r="R157" s="140">
        <f t="shared" si="342"/>
        <v>3000</v>
      </c>
      <c r="S157" s="140">
        <f t="shared" si="343"/>
        <v>1800</v>
      </c>
      <c r="T157" s="140">
        <f t="shared" si="344"/>
        <v>1500</v>
      </c>
      <c r="U157" s="140">
        <f t="shared" si="344"/>
        <v>3</v>
      </c>
      <c r="V157" s="140" t="str">
        <f t="shared" si="345"/>
        <v xml:space="preserve">Các tuyến đường giao thông không đấu nối trực tiếp và thông ra </v>
      </c>
      <c r="W157" s="140" t="str">
        <f t="shared" si="346"/>
        <v>Hương lộ 15</v>
      </c>
      <c r="X157" s="140" t="str">
        <f t="shared" si="346"/>
        <v xml:space="preserve"> đoạn từ Ngã 3 Hương lộ 6</v>
      </c>
      <c r="Y157" s="140" t="str">
        <f t="shared" si="347"/>
        <v xml:space="preserve"> đến Cổng số 10 (ấp 6 cũ)</v>
      </c>
      <c r="Z157" s="140" t="s">
        <v>385</v>
      </c>
      <c r="AA157" s="141" t="s">
        <v>135</v>
      </c>
      <c r="AB157" s="141" t="s">
        <v>136</v>
      </c>
      <c r="AC157" s="140">
        <v>0</v>
      </c>
      <c r="AD157" s="114"/>
      <c r="AE157" s="114"/>
      <c r="AF157" s="114"/>
      <c r="AG157" s="114"/>
      <c r="AH157" s="114"/>
      <c r="AI157" s="114"/>
    </row>
    <row r="158" spans="1:35" ht="94.5">
      <c r="A158" s="106">
        <f t="shared" si="308"/>
        <v>153</v>
      </c>
      <c r="B158" s="106" t="str">
        <f t="shared" si="335"/>
        <v>VT3*0,8</v>
      </c>
      <c r="C158" s="106" t="str">
        <f t="shared" si="336"/>
        <v>VC8NT2_D2</v>
      </c>
      <c r="D158" s="147" t="str">
        <f>V158&amp;W158&amp;X158&amp;Y158&amp;Z158&amp;"
"&amp;AA158&amp;"
"
&amp;AB158&amp;"
"&amp;AC158</f>
        <v>Các tuyến đường giao thông không đấu nối trực tiếp và thông ra Hương lộ 15 đoạn từ Ngã 3 Hương lộ 6 đến Cổng số 10 (ấp 6 cũ) có hiện trạng là đường nhựa, bê tông xi măng:
- Có bề rộng ≥5m, cách đường giao thông &gt;1.000m.
- Có bề rộng từ ≥3m đến &lt;5m, cách đường giao thông từ &gt;500m đến ≤1.000m.
- Có bề rộng &lt;3m, cách đường giao thông ≤200m.</v>
      </c>
      <c r="E158" s="147"/>
      <c r="F158" s="147"/>
      <c r="G158" s="143">
        <v>1600</v>
      </c>
      <c r="H158" s="143">
        <v>1100</v>
      </c>
      <c r="I158" s="143">
        <v>960</v>
      </c>
      <c r="J158" s="144">
        <f>VLOOKUP(C158,'[1]1. MA DO'!$E$5:$AA$1933,23,0)</f>
        <v>1.1299999999999999</v>
      </c>
      <c r="K158" s="145">
        <f t="shared" si="306"/>
        <v>1.1299999999999999</v>
      </c>
      <c r="L158" s="145">
        <f t="shared" si="307"/>
        <v>1.1299999999999999</v>
      </c>
      <c r="M158" s="139">
        <f t="shared" si="337"/>
        <v>4000</v>
      </c>
      <c r="N158" s="139">
        <f t="shared" si="338"/>
        <v>2000</v>
      </c>
      <c r="O158" s="139">
        <f t="shared" si="339"/>
        <v>1200</v>
      </c>
      <c r="P158" s="139">
        <f t="shared" si="340"/>
        <v>1000</v>
      </c>
      <c r="Q158" s="140">
        <f t="shared" si="341"/>
        <v>6000</v>
      </c>
      <c r="R158" s="140">
        <f t="shared" si="342"/>
        <v>3000</v>
      </c>
      <c r="S158" s="140">
        <f t="shared" si="343"/>
        <v>1800</v>
      </c>
      <c r="T158" s="140">
        <f t="shared" si="344"/>
        <v>1500</v>
      </c>
      <c r="U158" s="140">
        <f t="shared" si="344"/>
        <v>3</v>
      </c>
      <c r="V158" s="140" t="str">
        <f t="shared" si="345"/>
        <v xml:space="preserve">Các tuyến đường giao thông không đấu nối trực tiếp và thông ra </v>
      </c>
      <c r="W158" s="140" t="str">
        <f t="shared" si="346"/>
        <v>Hương lộ 15</v>
      </c>
      <c r="X158" s="140" t="str">
        <f t="shared" si="346"/>
        <v xml:space="preserve"> đoạn từ Ngã 3 Hương lộ 6</v>
      </c>
      <c r="Y158" s="140" t="str">
        <f t="shared" si="347"/>
        <v xml:space="preserve"> đến Cổng số 10 (ấp 6 cũ)</v>
      </c>
      <c r="Z158" s="140" t="s">
        <v>385</v>
      </c>
      <c r="AA158" s="141" t="s">
        <v>137</v>
      </c>
      <c r="AB158" s="141" t="s">
        <v>138</v>
      </c>
      <c r="AC158" s="141" t="s">
        <v>134</v>
      </c>
      <c r="AD158" s="114"/>
      <c r="AE158" s="114"/>
      <c r="AF158" s="114"/>
      <c r="AG158" s="114"/>
      <c r="AH158" s="114"/>
      <c r="AI158" s="114"/>
    </row>
    <row r="159" spans="1:35" ht="94.5">
      <c r="A159" s="106">
        <f t="shared" si="308"/>
        <v>154</v>
      </c>
      <c r="B159" s="106" t="str">
        <f t="shared" si="335"/>
        <v>VT4*0,8</v>
      </c>
      <c r="C159" s="106" t="str">
        <f t="shared" si="336"/>
        <v>VC8NT2_D2</v>
      </c>
      <c r="D159" s="147" t="str">
        <f>V159&amp;W159&amp;X159&amp;Y159&amp;Z159</f>
        <v>Các tuyến đường giao thông không đấu nối trực tiếp và thông ra Hương lộ 15 đoạn từ Ngã 3 Hương lộ 6 đến Cổng số 10 (ấp 6 cũ) có hiện trạng là đường nhựa, bê tông xi măng:
- Có bề rộng từ ≥3m đến &lt;5m, cách đường giao thông &gt;1.000m.
- Có bề rộng &lt;3m, cách đường giao thông &gt;200m.</v>
      </c>
      <c r="E159" s="147"/>
      <c r="F159" s="147"/>
      <c r="G159" s="143">
        <v>1400</v>
      </c>
      <c r="H159" s="143">
        <v>980</v>
      </c>
      <c r="I159" s="143">
        <v>840</v>
      </c>
      <c r="J159" s="144">
        <f>VLOOKUP(C159,'[1]1. MA DO'!$E$5:$AA$1933,23,0)</f>
        <v>1.1299999999999999</v>
      </c>
      <c r="K159" s="145">
        <f t="shared" si="306"/>
        <v>1.1299999999999999</v>
      </c>
      <c r="L159" s="145">
        <f t="shared" si="307"/>
        <v>1.1299999999999999</v>
      </c>
      <c r="M159" s="139">
        <f t="shared" si="337"/>
        <v>4000</v>
      </c>
      <c r="N159" s="139">
        <f t="shared" si="338"/>
        <v>2000</v>
      </c>
      <c r="O159" s="139">
        <f t="shared" si="339"/>
        <v>1200</v>
      </c>
      <c r="P159" s="139">
        <f t="shared" si="340"/>
        <v>1000</v>
      </c>
      <c r="Q159" s="140">
        <f t="shared" si="341"/>
        <v>6000</v>
      </c>
      <c r="R159" s="140">
        <f t="shared" si="342"/>
        <v>3000</v>
      </c>
      <c r="S159" s="140">
        <f t="shared" si="343"/>
        <v>1800</v>
      </c>
      <c r="T159" s="140">
        <f t="shared" si="344"/>
        <v>1500</v>
      </c>
      <c r="U159" s="140">
        <f t="shared" si="344"/>
        <v>3</v>
      </c>
      <c r="V159" s="140" t="str">
        <f t="shared" si="345"/>
        <v xml:space="preserve">Các tuyến đường giao thông không đấu nối trực tiếp và thông ra </v>
      </c>
      <c r="W159" s="140" t="str">
        <f t="shared" si="346"/>
        <v>Hương lộ 15</v>
      </c>
      <c r="X159" s="140" t="str">
        <f t="shared" si="346"/>
        <v xml:space="preserve"> đoạn từ Ngã 3 Hương lộ 6</v>
      </c>
      <c r="Y159" s="140" t="str">
        <f t="shared" si="347"/>
        <v xml:space="preserve"> đến Cổng số 10 (ấp 6 cũ)</v>
      </c>
      <c r="Z159" s="140" t="s">
        <v>400</v>
      </c>
      <c r="AA159" s="140">
        <v>0</v>
      </c>
      <c r="AB159" s="140">
        <v>0</v>
      </c>
      <c r="AC159" s="140">
        <v>0</v>
      </c>
      <c r="AD159" s="114"/>
      <c r="AE159" s="114"/>
      <c r="AF159" s="114"/>
      <c r="AG159" s="114"/>
      <c r="AH159" s="114"/>
      <c r="AI159" s="114"/>
    </row>
    <row r="160" spans="1:35" ht="63">
      <c r="A160" s="106">
        <f t="shared" si="308"/>
        <v>155</v>
      </c>
      <c r="B160" s="106" t="str">
        <f>'Đầu vào (2)'!G155</f>
        <v>VC8NT2_D3</v>
      </c>
      <c r="C160" s="106" t="str">
        <f>$B$160</f>
        <v>VC8NT2_D3</v>
      </c>
      <c r="D160" s="107" t="str">
        <f>'Đầu vào (2)'!H155</f>
        <v>Hương lộ 15</v>
      </c>
      <c r="E160" s="107" t="str">
        <f>'Đầu vào (2)'!I155</f>
        <v>Cổng số 10 (ấp 6 cũ)</v>
      </c>
      <c r="F160" s="107" t="str">
        <f>'Đầu vào (2)'!J155</f>
        <v>Bên trái: hết ranh thửa đất số 36, tờ BĐĐC số 63; Bên phải: hết ranh thửa đất số 249, tờ BĐĐC số 2</v>
      </c>
      <c r="G160" s="143">
        <v>5200</v>
      </c>
      <c r="H160" s="143">
        <v>3600</v>
      </c>
      <c r="I160" s="143">
        <v>3100</v>
      </c>
      <c r="J160" s="144">
        <f>VLOOKUP(C160,'[1]1. MA DO'!$E$5:$AA$1933,23,0)</f>
        <v>1.1299999999999999</v>
      </c>
      <c r="K160" s="145">
        <f t="shared" si="306"/>
        <v>1.1299999999999999</v>
      </c>
      <c r="L160" s="145">
        <f t="shared" si="307"/>
        <v>1.1299999999999999</v>
      </c>
      <c r="M160" s="139">
        <f>'Đầu vào (2)'!K155</f>
        <v>3500</v>
      </c>
      <c r="N160" s="139">
        <f>'Đầu vào (2)'!L155</f>
        <v>1700</v>
      </c>
      <c r="O160" s="139">
        <f>'Đầu vào (2)'!M155</f>
        <v>1000</v>
      </c>
      <c r="P160" s="139">
        <f>'Đầu vào (2)'!N155</f>
        <v>800</v>
      </c>
      <c r="Q160" s="140">
        <f>VLOOKUP(B160,'[2]Giá đề xuất ODT'!$G$11:$AD$2233,21,0)</f>
        <v>5200</v>
      </c>
      <c r="R160" s="140">
        <f>VLOOKUP(B160,'[2]Giá đề xuất ODT'!$G$11:$AD$2233,22,0)</f>
        <v>2500</v>
      </c>
      <c r="S160" s="140">
        <f>VLOOKUP(B160,'[2]Giá đề xuất ODT'!$G$11:$AD$2233,23,0)</f>
        <v>1500</v>
      </c>
      <c r="T160" s="140">
        <f>VLOOKUP(B160,'[2]Giá đề xuất ODT'!$G$11:$AD$2233,24,0)</f>
        <v>1200</v>
      </c>
      <c r="U160" s="114">
        <v>3</v>
      </c>
      <c r="V160" s="114"/>
      <c r="W160" s="140" t="str">
        <f>D160</f>
        <v>Hương lộ 15</v>
      </c>
      <c r="X160" s="140" t="str">
        <f>" đoạn từ "&amp;E160</f>
        <v xml:space="preserve"> đoạn từ Cổng số 10 (ấp 6 cũ)</v>
      </c>
      <c r="Y160" s="140" t="str">
        <f>" đến "&amp;F160</f>
        <v xml:space="preserve"> đến Bên trái: hết ranh thửa đất số 36, tờ BĐĐC số 63; Bên phải: hết ranh thửa đất số 249, tờ BĐĐC số 2</v>
      </c>
      <c r="Z160" s="114"/>
      <c r="AA160" s="114"/>
      <c r="AB160" s="114"/>
      <c r="AC160" s="114"/>
      <c r="AD160" s="140">
        <f>AD153+7</f>
        <v>155</v>
      </c>
      <c r="AE160" s="140" t="b">
        <f>AD160=A160</f>
        <v>1</v>
      </c>
      <c r="AF160" s="114"/>
      <c r="AG160" s="114"/>
      <c r="AH160" s="114"/>
      <c r="AI160" s="114"/>
    </row>
    <row r="161" spans="1:35" ht="78.75">
      <c r="A161" s="106">
        <f t="shared" si="308"/>
        <v>156</v>
      </c>
      <c r="B161" s="106" t="str">
        <f t="shared" ref="B161:B166" si="348">B154</f>
        <v>VT2</v>
      </c>
      <c r="C161" s="106" t="str">
        <f t="shared" ref="C161:C166" si="349">$B$160</f>
        <v>VC8NT2_D3</v>
      </c>
      <c r="D161" s="147" t="str">
        <f>V161&amp;W161&amp;X161&amp;Y161&amp;Z161&amp;"
"&amp;AA161&amp;"
"
&amp;AB161</f>
        <v>Các tuyến đường giao thông đấu nối trực tiếp ra Hương lộ 15 đoạn từ Cổng số 10 (ấp 6 cũ) đến Bên trái: hết ranh thửa đất số 36, tờ BĐĐC số 63; Bên phải: hết ranh thửa đất số 249, tờ BĐĐC số 2 có hiện trạng là đường nhựa, bê tông xi măng:
- Có bề rộng ≥5m, cách đường giao thông ≤1.000m.
- Có bề rộng từ ≥3m đến &lt;5m, cách đường giao thông ≤500m.</v>
      </c>
      <c r="E161" s="147"/>
      <c r="F161" s="147"/>
      <c r="G161" s="143">
        <v>2500</v>
      </c>
      <c r="H161" s="143">
        <v>1800</v>
      </c>
      <c r="I161" s="143">
        <v>1500</v>
      </c>
      <c r="J161" s="144">
        <f>VLOOKUP(C161,'[1]1. MA DO'!$E$5:$AA$1933,23,0)</f>
        <v>1.1299999999999999</v>
      </c>
      <c r="K161" s="145">
        <f t="shared" si="306"/>
        <v>1.1299999999999999</v>
      </c>
      <c r="L161" s="145">
        <f t="shared" si="307"/>
        <v>1.1299999999999999</v>
      </c>
      <c r="M161" s="139">
        <f t="shared" ref="M161:M166" si="350">M160</f>
        <v>3500</v>
      </c>
      <c r="N161" s="139">
        <f t="shared" ref="N161:N166" si="351">N160</f>
        <v>1700</v>
      </c>
      <c r="O161" s="139">
        <f t="shared" ref="O161:O166" si="352">O160</f>
        <v>1000</v>
      </c>
      <c r="P161" s="139">
        <f t="shared" ref="P161:P166" si="353">P160</f>
        <v>800</v>
      </c>
      <c r="Q161" s="140">
        <f t="shared" ref="Q161:Q166" si="354">Q160</f>
        <v>5200</v>
      </c>
      <c r="R161" s="140">
        <f t="shared" ref="R161:R166" si="355">R160</f>
        <v>2500</v>
      </c>
      <c r="S161" s="140">
        <f t="shared" ref="S161:S166" si="356">S160</f>
        <v>1500</v>
      </c>
      <c r="T161" s="140">
        <f t="shared" ref="T161:U166" si="357">T160</f>
        <v>1200</v>
      </c>
      <c r="U161" s="140">
        <f t="shared" si="357"/>
        <v>3</v>
      </c>
      <c r="V161" s="140" t="str">
        <f t="shared" ref="V161:V166" si="358">V154</f>
        <v xml:space="preserve">Các tuyến đường giao thông đấu nối trực tiếp ra </v>
      </c>
      <c r="W161" s="140" t="str">
        <f t="shared" ref="W161:X166" si="359">W160</f>
        <v>Hương lộ 15</v>
      </c>
      <c r="X161" s="140" t="str">
        <f t="shared" si="359"/>
        <v xml:space="preserve"> đoạn từ Cổng số 10 (ấp 6 cũ)</v>
      </c>
      <c r="Y161" s="140" t="str">
        <f t="shared" ref="Y161:Y166" si="360">Y160</f>
        <v xml:space="preserve"> đến Bên trái: hết ranh thửa đất số 36, tờ BĐĐC số 63; Bên phải: hết ranh thửa đất số 249, tờ BĐĐC số 2</v>
      </c>
      <c r="Z161" s="140" t="s">
        <v>385</v>
      </c>
      <c r="AA161" s="141" t="s">
        <v>135</v>
      </c>
      <c r="AB161" s="141" t="s">
        <v>136</v>
      </c>
      <c r="AC161" s="140">
        <v>0</v>
      </c>
      <c r="AD161" s="114"/>
      <c r="AE161" s="114"/>
      <c r="AF161" s="114"/>
      <c r="AG161" s="114"/>
      <c r="AH161" s="114"/>
      <c r="AI161" s="114"/>
    </row>
    <row r="162" spans="1:35" ht="78.75">
      <c r="A162" s="106">
        <f t="shared" si="308"/>
        <v>157</v>
      </c>
      <c r="B162" s="106" t="str">
        <f t="shared" si="348"/>
        <v>VT3</v>
      </c>
      <c r="C162" s="106" t="str">
        <f t="shared" si="349"/>
        <v>VC8NT2_D3</v>
      </c>
      <c r="D162" s="147" t="str">
        <f>V162&amp;W162&amp;X162&amp;Y162&amp;Z162&amp;"
"&amp;AA162&amp;"
"&amp;AB162&amp;"
"&amp;AC162</f>
        <v>Các tuyến đường giao thông đấu nối trực tiếp ra Hương lộ 15 đoạn từ Cổng số 10 (ấp 6 cũ) đến Bên trái: hết ranh thửa đất số 36, tờ BĐĐC số 63; Bên phải: hết ranh thửa đất số 249, tờ BĐĐC số 2 có hiện trạng là đường nhựa, bê tông xi măng:
- Có bề rộng ≥5m, cách đường giao thông &gt;1.000m.
- Có bề rộng từ ≥3m đến &lt;5m, cách đường giao thông từ &gt;500m đến ≤1.000m.
- Có bề rộng &lt;3m, cách đường giao thông ≤200m.</v>
      </c>
      <c r="E162" s="147"/>
      <c r="F162" s="147"/>
      <c r="G162" s="143">
        <v>1500</v>
      </c>
      <c r="H162" s="143">
        <v>1100</v>
      </c>
      <c r="I162" s="143">
        <v>900</v>
      </c>
      <c r="J162" s="144">
        <f>VLOOKUP(C162,'[1]1. MA DO'!$E$5:$AA$1933,23,0)</f>
        <v>1.1299999999999999</v>
      </c>
      <c r="K162" s="145">
        <f t="shared" si="306"/>
        <v>1.1299999999999999</v>
      </c>
      <c r="L162" s="145">
        <f t="shared" si="307"/>
        <v>1.1299999999999999</v>
      </c>
      <c r="M162" s="139">
        <f t="shared" si="350"/>
        <v>3500</v>
      </c>
      <c r="N162" s="139">
        <f t="shared" si="351"/>
        <v>1700</v>
      </c>
      <c r="O162" s="139">
        <f t="shared" si="352"/>
        <v>1000</v>
      </c>
      <c r="P162" s="139">
        <f t="shared" si="353"/>
        <v>800</v>
      </c>
      <c r="Q162" s="140">
        <f t="shared" si="354"/>
        <v>5200</v>
      </c>
      <c r="R162" s="140">
        <f t="shared" si="355"/>
        <v>2500</v>
      </c>
      <c r="S162" s="140">
        <f t="shared" si="356"/>
        <v>1500</v>
      </c>
      <c r="T162" s="140">
        <f t="shared" si="357"/>
        <v>1200</v>
      </c>
      <c r="U162" s="140">
        <f t="shared" si="357"/>
        <v>3</v>
      </c>
      <c r="V162" s="140" t="str">
        <f t="shared" si="358"/>
        <v xml:space="preserve">Các tuyến đường giao thông đấu nối trực tiếp ra </v>
      </c>
      <c r="W162" s="140" t="str">
        <f t="shared" si="359"/>
        <v>Hương lộ 15</v>
      </c>
      <c r="X162" s="140" t="str">
        <f t="shared" si="359"/>
        <v xml:space="preserve"> đoạn từ Cổng số 10 (ấp 6 cũ)</v>
      </c>
      <c r="Y162" s="140" t="str">
        <f t="shared" si="360"/>
        <v xml:space="preserve"> đến Bên trái: hết ranh thửa đất số 36, tờ BĐĐC số 63; Bên phải: hết ranh thửa đất số 249, tờ BĐĐC số 2</v>
      </c>
      <c r="Z162" s="140" t="s">
        <v>385</v>
      </c>
      <c r="AA162" s="141" t="s">
        <v>137</v>
      </c>
      <c r="AB162" s="141" t="s">
        <v>138</v>
      </c>
      <c r="AC162" s="141" t="s">
        <v>134</v>
      </c>
      <c r="AD162" s="114"/>
      <c r="AE162" s="114"/>
      <c r="AF162" s="114"/>
      <c r="AG162" s="114"/>
      <c r="AH162" s="114"/>
      <c r="AI162" s="114"/>
    </row>
    <row r="163" spans="1:35" ht="94.5">
      <c r="A163" s="106">
        <f t="shared" si="308"/>
        <v>158</v>
      </c>
      <c r="B163" s="106" t="str">
        <f t="shared" si="348"/>
        <v>VT4</v>
      </c>
      <c r="C163" s="106" t="str">
        <f t="shared" si="349"/>
        <v>VC8NT2_D3</v>
      </c>
      <c r="D163" s="147" t="str">
        <f>V163&amp;W163&amp;X163&amp;Y163&amp;Z163</f>
        <v>Các tuyến đường giao thông đấu nối trực tiếp ra Hương lộ 15 đoạn từ Cổng số 10 (ấp 6 cũ) đến Bên trái: hết ranh thửa đất số 36, tờ BĐĐC số 63; Bên phải: hết ranh thửa đất số 249, tờ BĐĐC số 2 có hiện trạng là đường nhựa, bê tông xi măng:
- Có bề rộng từ ≥3m đến &lt;5m, cách đường giao thông &gt;1.000m.
- Có bề rộng &lt;3m, cách đường giao thông &gt;200m.</v>
      </c>
      <c r="E163" s="147"/>
      <c r="F163" s="147"/>
      <c r="G163" s="143">
        <v>1200</v>
      </c>
      <c r="H163" s="143">
        <v>840</v>
      </c>
      <c r="I163" s="143">
        <v>720</v>
      </c>
      <c r="J163" s="144">
        <f>VLOOKUP(C163,'[1]1. MA DO'!$E$5:$AA$1933,23,0)</f>
        <v>1.1299999999999999</v>
      </c>
      <c r="K163" s="145">
        <f t="shared" si="306"/>
        <v>1.1299999999999999</v>
      </c>
      <c r="L163" s="145">
        <f t="shared" si="307"/>
        <v>1.1299999999999999</v>
      </c>
      <c r="M163" s="139">
        <f t="shared" si="350"/>
        <v>3500</v>
      </c>
      <c r="N163" s="139">
        <f t="shared" si="351"/>
        <v>1700</v>
      </c>
      <c r="O163" s="139">
        <f t="shared" si="352"/>
        <v>1000</v>
      </c>
      <c r="P163" s="139">
        <f t="shared" si="353"/>
        <v>800</v>
      </c>
      <c r="Q163" s="140">
        <f t="shared" si="354"/>
        <v>5200</v>
      </c>
      <c r="R163" s="140">
        <f t="shared" si="355"/>
        <v>2500</v>
      </c>
      <c r="S163" s="140">
        <f t="shared" si="356"/>
        <v>1500</v>
      </c>
      <c r="T163" s="140">
        <f t="shared" si="357"/>
        <v>1200</v>
      </c>
      <c r="U163" s="140">
        <f t="shared" si="357"/>
        <v>3</v>
      </c>
      <c r="V163" s="140" t="str">
        <f t="shared" si="358"/>
        <v xml:space="preserve">Các tuyến đường giao thông đấu nối trực tiếp ra </v>
      </c>
      <c r="W163" s="140" t="str">
        <f t="shared" si="359"/>
        <v>Hương lộ 15</v>
      </c>
      <c r="X163" s="140" t="str">
        <f t="shared" si="359"/>
        <v xml:space="preserve"> đoạn từ Cổng số 10 (ấp 6 cũ)</v>
      </c>
      <c r="Y163" s="140" t="str">
        <f t="shared" si="360"/>
        <v xml:space="preserve"> đến Bên trái: hết ranh thửa đất số 36, tờ BĐĐC số 63; Bên phải: hết ranh thửa đất số 249, tờ BĐĐC số 2</v>
      </c>
      <c r="Z163" s="140" t="s">
        <v>400</v>
      </c>
      <c r="AA163" s="140">
        <v>0</v>
      </c>
      <c r="AB163" s="140">
        <v>0</v>
      </c>
      <c r="AC163" s="140">
        <v>0</v>
      </c>
      <c r="AD163" s="114"/>
      <c r="AE163" s="114"/>
      <c r="AF163" s="114"/>
      <c r="AG163" s="114"/>
      <c r="AH163" s="114"/>
      <c r="AI163" s="114"/>
    </row>
    <row r="164" spans="1:35" ht="94.5">
      <c r="A164" s="106">
        <f t="shared" si="308"/>
        <v>159</v>
      </c>
      <c r="B164" s="106" t="str">
        <f t="shared" si="348"/>
        <v>VT2*0,8</v>
      </c>
      <c r="C164" s="106" t="str">
        <f t="shared" si="349"/>
        <v>VC8NT2_D3</v>
      </c>
      <c r="D164" s="147" t="str">
        <f>V164&amp;W164&amp;X164&amp;Y164&amp;Z164&amp;"
"&amp;AA164&amp;"
"
&amp;AB164</f>
        <v>Các tuyến đường giao thông không đấu nối trực tiếp và thông ra Hương lộ 15 đoạn từ Cổng số 10 (ấp 6 cũ) đến Bên trái: hết ranh thửa đất số 36, tờ BĐĐC số 63; Bên phải: hết ranh thửa đất số 249, tờ BĐĐC số 2 có hiện trạng là đường nhựa, bê tông xi măng:
- Có bề rộng ≥5m, cách đường giao thông ≤1.000m.
- Có bề rộng từ ≥3m đến &lt;5m, cách đường giao thông ≤500m.</v>
      </c>
      <c r="E164" s="147"/>
      <c r="F164" s="147"/>
      <c r="G164" s="143">
        <v>2300</v>
      </c>
      <c r="H164" s="143">
        <v>1600</v>
      </c>
      <c r="I164" s="143">
        <v>1400</v>
      </c>
      <c r="J164" s="144">
        <f>VLOOKUP(C164,'[1]1. MA DO'!$E$5:$AA$1933,23,0)</f>
        <v>1.1299999999999999</v>
      </c>
      <c r="K164" s="145">
        <f t="shared" si="306"/>
        <v>1.1299999999999999</v>
      </c>
      <c r="L164" s="145">
        <f t="shared" si="307"/>
        <v>1.1299999999999999</v>
      </c>
      <c r="M164" s="139">
        <f t="shared" si="350"/>
        <v>3500</v>
      </c>
      <c r="N164" s="139">
        <f t="shared" si="351"/>
        <v>1700</v>
      </c>
      <c r="O164" s="139">
        <f t="shared" si="352"/>
        <v>1000</v>
      </c>
      <c r="P164" s="139">
        <f t="shared" si="353"/>
        <v>800</v>
      </c>
      <c r="Q164" s="140">
        <f t="shared" si="354"/>
        <v>5200</v>
      </c>
      <c r="R164" s="140">
        <f t="shared" si="355"/>
        <v>2500</v>
      </c>
      <c r="S164" s="140">
        <f t="shared" si="356"/>
        <v>1500</v>
      </c>
      <c r="T164" s="140">
        <f t="shared" si="357"/>
        <v>1200</v>
      </c>
      <c r="U164" s="140">
        <f t="shared" si="357"/>
        <v>3</v>
      </c>
      <c r="V164" s="140" t="str">
        <f t="shared" si="358"/>
        <v xml:space="preserve">Các tuyến đường giao thông không đấu nối trực tiếp và thông ra </v>
      </c>
      <c r="W164" s="140" t="str">
        <f t="shared" si="359"/>
        <v>Hương lộ 15</v>
      </c>
      <c r="X164" s="140" t="str">
        <f t="shared" si="359"/>
        <v xml:space="preserve"> đoạn từ Cổng số 10 (ấp 6 cũ)</v>
      </c>
      <c r="Y164" s="140" t="str">
        <f t="shared" si="360"/>
        <v xml:space="preserve"> đến Bên trái: hết ranh thửa đất số 36, tờ BĐĐC số 63; Bên phải: hết ranh thửa đất số 249, tờ BĐĐC số 2</v>
      </c>
      <c r="Z164" s="140" t="s">
        <v>385</v>
      </c>
      <c r="AA164" s="141" t="s">
        <v>135</v>
      </c>
      <c r="AB164" s="141" t="s">
        <v>136</v>
      </c>
      <c r="AC164" s="140">
        <v>0</v>
      </c>
      <c r="AD164" s="114"/>
      <c r="AE164" s="114"/>
      <c r="AF164" s="114"/>
      <c r="AG164" s="114"/>
      <c r="AH164" s="114"/>
      <c r="AI164" s="114"/>
    </row>
    <row r="165" spans="1:35" ht="94.5">
      <c r="A165" s="106">
        <f t="shared" si="308"/>
        <v>160</v>
      </c>
      <c r="B165" s="106" t="str">
        <f t="shared" si="348"/>
        <v>VT3*0,8</v>
      </c>
      <c r="C165" s="106" t="str">
        <f t="shared" si="349"/>
        <v>VC8NT2_D3</v>
      </c>
      <c r="D165" s="147" t="str">
        <f>V165&amp;W165&amp;X165&amp;Y165&amp;Z165&amp;"
"&amp;AA165&amp;"
"
&amp;AB165&amp;"
"&amp;AC165</f>
        <v>Các tuyến đường giao thông không đấu nối trực tiếp và thông ra Hương lộ 15 đoạn từ Cổng số 10 (ấp 6 cũ) đến Bên trái: hết ranh thửa đất số 36, tờ BĐĐC số 63; Bên phải: hết ranh thửa đất số 249, tờ BĐĐC số 2 có hiện trạng là đường nhựa, bê tông xi măng:
- Có bề rộng ≥5m, cách đường giao thông &gt;1.000m.
- Có bề rộng từ ≥3m đến &lt;5m, cách đường giao thông từ &gt;500m đến ≤1.000m.
- Có bề rộng &lt;3m, cách đường giao thông ≤200m.</v>
      </c>
      <c r="E165" s="147"/>
      <c r="F165" s="147"/>
      <c r="G165" s="143">
        <v>1400</v>
      </c>
      <c r="H165" s="143">
        <v>980</v>
      </c>
      <c r="I165" s="143">
        <v>840</v>
      </c>
      <c r="J165" s="144">
        <f>VLOOKUP(C165,'[1]1. MA DO'!$E$5:$AA$1933,23,0)</f>
        <v>1.1299999999999999</v>
      </c>
      <c r="K165" s="145">
        <f t="shared" si="306"/>
        <v>1.1299999999999999</v>
      </c>
      <c r="L165" s="145">
        <f t="shared" si="307"/>
        <v>1.1299999999999999</v>
      </c>
      <c r="M165" s="139">
        <f t="shared" si="350"/>
        <v>3500</v>
      </c>
      <c r="N165" s="139">
        <f t="shared" si="351"/>
        <v>1700</v>
      </c>
      <c r="O165" s="139">
        <f t="shared" si="352"/>
        <v>1000</v>
      </c>
      <c r="P165" s="139">
        <f t="shared" si="353"/>
        <v>800</v>
      </c>
      <c r="Q165" s="140">
        <f t="shared" si="354"/>
        <v>5200</v>
      </c>
      <c r="R165" s="140">
        <f t="shared" si="355"/>
        <v>2500</v>
      </c>
      <c r="S165" s="140">
        <f t="shared" si="356"/>
        <v>1500</v>
      </c>
      <c r="T165" s="140">
        <f t="shared" si="357"/>
        <v>1200</v>
      </c>
      <c r="U165" s="140">
        <f t="shared" si="357"/>
        <v>3</v>
      </c>
      <c r="V165" s="140" t="str">
        <f t="shared" si="358"/>
        <v xml:space="preserve">Các tuyến đường giao thông không đấu nối trực tiếp và thông ra </v>
      </c>
      <c r="W165" s="140" t="str">
        <f t="shared" si="359"/>
        <v>Hương lộ 15</v>
      </c>
      <c r="X165" s="140" t="str">
        <f t="shared" si="359"/>
        <v xml:space="preserve"> đoạn từ Cổng số 10 (ấp 6 cũ)</v>
      </c>
      <c r="Y165" s="140" t="str">
        <f t="shared" si="360"/>
        <v xml:space="preserve"> đến Bên trái: hết ranh thửa đất số 36, tờ BĐĐC số 63; Bên phải: hết ranh thửa đất số 249, tờ BĐĐC số 2</v>
      </c>
      <c r="Z165" s="140" t="s">
        <v>385</v>
      </c>
      <c r="AA165" s="141" t="s">
        <v>137</v>
      </c>
      <c r="AB165" s="141" t="s">
        <v>138</v>
      </c>
      <c r="AC165" s="141" t="s">
        <v>134</v>
      </c>
      <c r="AD165" s="114"/>
      <c r="AE165" s="114"/>
      <c r="AF165" s="114"/>
      <c r="AG165" s="114"/>
      <c r="AH165" s="114"/>
      <c r="AI165" s="114"/>
    </row>
    <row r="166" spans="1:35" ht="94.5">
      <c r="A166" s="106">
        <f t="shared" si="308"/>
        <v>161</v>
      </c>
      <c r="B166" s="106" t="str">
        <f t="shared" si="348"/>
        <v>VT4*0,8</v>
      </c>
      <c r="C166" s="106" t="str">
        <f t="shared" si="349"/>
        <v>VC8NT2_D3</v>
      </c>
      <c r="D166" s="147" t="str">
        <f>V166&amp;W166&amp;X166&amp;Y166&amp;Z166</f>
        <v>Các tuyến đường giao thông không đấu nối trực tiếp và thông ra Hương lộ 15 đoạn từ Cổng số 10 (ấp 6 cũ) đến Bên trái: hết ranh thửa đất số 36, tờ BĐĐC số 63; Bên phải: hết ranh thửa đất số 249, tờ BĐĐC số 2 có hiện trạng là đường nhựa, bê tông xi măng:
- Có bề rộng từ ≥3m đến &lt;5m, cách đường giao thông &gt;1.000m.
- Có bề rộng &lt;3m, cách đường giao thông &gt;200m.</v>
      </c>
      <c r="E166" s="147"/>
      <c r="F166" s="147"/>
      <c r="G166" s="143">
        <v>1100</v>
      </c>
      <c r="H166" s="143">
        <v>770</v>
      </c>
      <c r="I166" s="143">
        <v>660</v>
      </c>
      <c r="J166" s="144">
        <f>VLOOKUP(C166,'[1]1. MA DO'!$E$5:$AA$1933,23,0)</f>
        <v>1.1299999999999999</v>
      </c>
      <c r="K166" s="145">
        <f t="shared" si="306"/>
        <v>1.1299999999999999</v>
      </c>
      <c r="L166" s="145">
        <f t="shared" si="307"/>
        <v>1.1299999999999999</v>
      </c>
      <c r="M166" s="139">
        <f t="shared" si="350"/>
        <v>3500</v>
      </c>
      <c r="N166" s="139">
        <f t="shared" si="351"/>
        <v>1700</v>
      </c>
      <c r="O166" s="139">
        <f t="shared" si="352"/>
        <v>1000</v>
      </c>
      <c r="P166" s="139">
        <f t="shared" si="353"/>
        <v>800</v>
      </c>
      <c r="Q166" s="140">
        <f t="shared" si="354"/>
        <v>5200</v>
      </c>
      <c r="R166" s="140">
        <f t="shared" si="355"/>
        <v>2500</v>
      </c>
      <c r="S166" s="140">
        <f t="shared" si="356"/>
        <v>1500</v>
      </c>
      <c r="T166" s="140">
        <f t="shared" si="357"/>
        <v>1200</v>
      </c>
      <c r="U166" s="140">
        <f t="shared" si="357"/>
        <v>3</v>
      </c>
      <c r="V166" s="140" t="str">
        <f t="shared" si="358"/>
        <v xml:space="preserve">Các tuyến đường giao thông không đấu nối trực tiếp và thông ra </v>
      </c>
      <c r="W166" s="140" t="str">
        <f t="shared" si="359"/>
        <v>Hương lộ 15</v>
      </c>
      <c r="X166" s="140" t="str">
        <f t="shared" si="359"/>
        <v xml:space="preserve"> đoạn từ Cổng số 10 (ấp 6 cũ)</v>
      </c>
      <c r="Y166" s="140" t="str">
        <f t="shared" si="360"/>
        <v xml:space="preserve"> đến Bên trái: hết ranh thửa đất số 36, tờ BĐĐC số 63; Bên phải: hết ranh thửa đất số 249, tờ BĐĐC số 2</v>
      </c>
      <c r="Z166" s="140" t="s">
        <v>400</v>
      </c>
      <c r="AA166" s="140">
        <v>0</v>
      </c>
      <c r="AB166" s="140">
        <v>0</v>
      </c>
      <c r="AC166" s="140">
        <v>0</v>
      </c>
      <c r="AD166" s="114"/>
      <c r="AE166" s="114"/>
      <c r="AF166" s="114"/>
      <c r="AG166" s="114"/>
      <c r="AH166" s="114"/>
      <c r="AI166" s="114"/>
    </row>
    <row r="167" spans="1:35" ht="87" customHeight="1">
      <c r="A167" s="106">
        <f t="shared" si="308"/>
        <v>162</v>
      </c>
      <c r="B167" s="106" t="str">
        <f>'Đầu vào (2)'!G162</f>
        <v>VC8NT2_D4</v>
      </c>
      <c r="C167" s="106" t="str">
        <f>$B$167</f>
        <v>VC8NT2_D4</v>
      </c>
      <c r="D167" s="107" t="str">
        <f>'Đầu vào (2)'!H162</f>
        <v>Hương lộ 15</v>
      </c>
      <c r="E167" s="107" t="str">
        <f>'Đầu vào (2)'!I162</f>
        <v>Bên trái: hết ranh thửa đất số 36, tờ BĐĐC số 63; Bên phải: hết ranh thửa đất số 249, tờ BĐĐC số 2</v>
      </c>
      <c r="F167" s="107" t="str">
        <f>'Đầu vào (2)'!J162</f>
        <v>Bên trái: hết ranh thửa đất số 114, tờ BĐĐC số 54; bên phải: hết ranh thửa đất số 361, tờ BĐĐC số 51</v>
      </c>
      <c r="G167" s="143">
        <v>3700</v>
      </c>
      <c r="H167" s="143">
        <v>2600</v>
      </c>
      <c r="I167" s="143">
        <v>2200</v>
      </c>
      <c r="J167" s="144">
        <f>VLOOKUP(C167,'[1]1. MA DO'!$E$5:$AA$1933,23,0)</f>
        <v>1.1299999999999999</v>
      </c>
      <c r="K167" s="145">
        <f t="shared" si="306"/>
        <v>1.1299999999999999</v>
      </c>
      <c r="L167" s="145">
        <f t="shared" si="307"/>
        <v>1.1299999999999999</v>
      </c>
      <c r="M167" s="139">
        <f>'Đầu vào (2)'!K162</f>
        <v>2500</v>
      </c>
      <c r="N167" s="139">
        <f>'Đầu vào (2)'!L162</f>
        <v>1200</v>
      </c>
      <c r="O167" s="139">
        <f>'Đầu vào (2)'!M162</f>
        <v>1000</v>
      </c>
      <c r="P167" s="139">
        <f>'Đầu vào (2)'!N162</f>
        <v>800</v>
      </c>
      <c r="Q167" s="140">
        <f>VLOOKUP(B167,'[2]Giá đề xuất ODT'!$G$11:$AD$2233,21,0)</f>
        <v>3700</v>
      </c>
      <c r="R167" s="140">
        <f>VLOOKUP(B167,'[2]Giá đề xuất ODT'!$G$11:$AD$2233,22,0)</f>
        <v>1800</v>
      </c>
      <c r="S167" s="140">
        <f>VLOOKUP(B167,'[2]Giá đề xuất ODT'!$G$11:$AD$2233,23,0)</f>
        <v>1500</v>
      </c>
      <c r="T167" s="140">
        <f>VLOOKUP(B167,'[2]Giá đề xuất ODT'!$G$11:$AD$2233,24,0)</f>
        <v>1200</v>
      </c>
      <c r="U167" s="114">
        <v>3</v>
      </c>
      <c r="V167" s="114"/>
      <c r="W167" s="140" t="str">
        <f>D167</f>
        <v>Hương lộ 15</v>
      </c>
      <c r="X167" s="140" t="str">
        <f>" đoạn từ "&amp;E167</f>
        <v xml:space="preserve"> đoạn từ Bên trái: hết ranh thửa đất số 36, tờ BĐĐC số 63; Bên phải: hết ranh thửa đất số 249, tờ BĐĐC số 2</v>
      </c>
      <c r="Y167" s="140" t="str">
        <f>" đến "&amp;F167</f>
        <v xml:space="preserve"> đến Bên trái: hết ranh thửa đất số 114, tờ BĐĐC số 54; bên phải: hết ranh thửa đất số 361, tờ BĐĐC số 51</v>
      </c>
      <c r="Z167" s="114"/>
      <c r="AA167" s="114"/>
      <c r="AB167" s="114"/>
      <c r="AC167" s="114"/>
      <c r="AD167" s="140">
        <f>AD160+7</f>
        <v>162</v>
      </c>
      <c r="AE167" s="140" t="b">
        <f>AD167=A167</f>
        <v>1</v>
      </c>
      <c r="AF167" s="114"/>
      <c r="AG167" s="114"/>
      <c r="AH167" s="114"/>
      <c r="AI167" s="114"/>
    </row>
    <row r="168" spans="1:35" ht="110.25">
      <c r="A168" s="106">
        <f t="shared" si="308"/>
        <v>163</v>
      </c>
      <c r="B168" s="106" t="str">
        <f t="shared" ref="B168:B173" si="361">B161</f>
        <v>VT2</v>
      </c>
      <c r="C168" s="106" t="str">
        <f t="shared" ref="C168:C173" si="362">$B$167</f>
        <v>VC8NT2_D4</v>
      </c>
      <c r="D168" s="147" t="str">
        <f>V168&amp;W168&amp;X168&amp;Y168&amp;Z168&amp;"
"&amp;AA168&amp;"
"
&amp;AB168</f>
        <v>Các tuyến đường giao thông đấu nối trực tiếp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có hiện trạng là đường nhựa, bê tông xi măng:
- Có bề rộng ≥5m, cách đường giao thông ≤1.000m.
- Có bề rộng từ ≥3m đến &lt;5m, cách đường giao thông ≤500m.</v>
      </c>
      <c r="E168" s="147"/>
      <c r="F168" s="147"/>
      <c r="G168" s="143">
        <v>1800</v>
      </c>
      <c r="H168" s="143">
        <v>1300</v>
      </c>
      <c r="I168" s="143">
        <v>1100</v>
      </c>
      <c r="J168" s="144">
        <f>VLOOKUP(C168,'[1]1. MA DO'!$E$5:$AA$1933,23,0)</f>
        <v>1.1299999999999999</v>
      </c>
      <c r="K168" s="145">
        <f t="shared" si="306"/>
        <v>1.1299999999999999</v>
      </c>
      <c r="L168" s="145">
        <f t="shared" si="307"/>
        <v>1.1299999999999999</v>
      </c>
      <c r="M168" s="139">
        <f t="shared" ref="M168:M173" si="363">M167</f>
        <v>2500</v>
      </c>
      <c r="N168" s="139">
        <f t="shared" ref="N168:N173" si="364">N167</f>
        <v>1200</v>
      </c>
      <c r="O168" s="139">
        <f t="shared" ref="O168:O173" si="365">O167</f>
        <v>1000</v>
      </c>
      <c r="P168" s="139">
        <f t="shared" ref="P168:P173" si="366">P167</f>
        <v>800</v>
      </c>
      <c r="Q168" s="140">
        <f t="shared" ref="Q168:Q173" si="367">Q167</f>
        <v>3700</v>
      </c>
      <c r="R168" s="140">
        <f t="shared" ref="R168:R173" si="368">R167</f>
        <v>1800</v>
      </c>
      <c r="S168" s="140">
        <f t="shared" ref="S168:S173" si="369">S167</f>
        <v>1500</v>
      </c>
      <c r="T168" s="140">
        <f t="shared" ref="T168:U173" si="370">T167</f>
        <v>1200</v>
      </c>
      <c r="U168" s="140">
        <f t="shared" si="370"/>
        <v>3</v>
      </c>
      <c r="V168" s="140" t="str">
        <f t="shared" ref="V168:V173" si="371">V161</f>
        <v xml:space="preserve">Các tuyến đường giao thông đấu nối trực tiếp ra </v>
      </c>
      <c r="W168" s="140" t="str">
        <f t="shared" ref="W168:X173" si="372">W167</f>
        <v>Hương lộ 15</v>
      </c>
      <c r="X168" s="140" t="str">
        <f t="shared" si="372"/>
        <v xml:space="preserve"> đoạn từ Bên trái: hết ranh thửa đất số 36, tờ BĐĐC số 63; Bên phải: hết ranh thửa đất số 249, tờ BĐĐC số 2</v>
      </c>
      <c r="Y168" s="140" t="str">
        <f t="shared" ref="Y168:Y173" si="373">Y167</f>
        <v xml:space="preserve"> đến Bên trái: hết ranh thửa đất số 114, tờ BĐĐC số 54; bên phải: hết ranh thửa đất số 361, tờ BĐĐC số 51</v>
      </c>
      <c r="Z168" s="140" t="s">
        <v>385</v>
      </c>
      <c r="AA168" s="141" t="s">
        <v>135</v>
      </c>
      <c r="AB168" s="141" t="s">
        <v>136</v>
      </c>
      <c r="AC168" s="140">
        <v>0</v>
      </c>
      <c r="AD168" s="114"/>
      <c r="AE168" s="114"/>
      <c r="AF168" s="114"/>
      <c r="AG168" s="114"/>
      <c r="AH168" s="114"/>
      <c r="AI168" s="114"/>
    </row>
    <row r="169" spans="1:35" ht="114" customHeight="1">
      <c r="A169" s="106">
        <f t="shared" si="308"/>
        <v>164</v>
      </c>
      <c r="B169" s="106" t="str">
        <f t="shared" si="361"/>
        <v>VT3</v>
      </c>
      <c r="C169" s="106" t="str">
        <f t="shared" si="362"/>
        <v>VC8NT2_D4</v>
      </c>
      <c r="D169" s="147" t="str">
        <f>V169&amp;W169&amp;X169&amp;Y169&amp;Z169&amp;"
"&amp;AA169&amp;"
"&amp;AB169&amp;"
"&amp;AC169</f>
        <v>Các tuyến đường giao thông đấu nối trực tiếp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có hiện trạng là đường nhựa, bê tông xi măng:
- Có bề rộng ≥5m, cách đường giao thông &gt;1.000m.
- Có bề rộng từ ≥3m đến &lt;5m, cách đường giao thông từ &gt;500m đến ≤1.000m.
- Có bề rộng &lt;3m, cách đường giao thông ≤200m.</v>
      </c>
      <c r="E169" s="147"/>
      <c r="F169" s="147"/>
      <c r="G169" s="143">
        <v>1500</v>
      </c>
      <c r="H169" s="143">
        <v>1100</v>
      </c>
      <c r="I169" s="143">
        <v>900</v>
      </c>
      <c r="J169" s="144">
        <f>VLOOKUP(C169,'[1]1. MA DO'!$E$5:$AA$1933,23,0)</f>
        <v>1.1299999999999999</v>
      </c>
      <c r="K169" s="145">
        <f t="shared" si="306"/>
        <v>1.1299999999999999</v>
      </c>
      <c r="L169" s="145">
        <f t="shared" si="307"/>
        <v>1.1299999999999999</v>
      </c>
      <c r="M169" s="139">
        <f t="shared" si="363"/>
        <v>2500</v>
      </c>
      <c r="N169" s="139">
        <f t="shared" si="364"/>
        <v>1200</v>
      </c>
      <c r="O169" s="139">
        <f t="shared" si="365"/>
        <v>1000</v>
      </c>
      <c r="P169" s="139">
        <f t="shared" si="366"/>
        <v>800</v>
      </c>
      <c r="Q169" s="140">
        <f t="shared" si="367"/>
        <v>3700</v>
      </c>
      <c r="R169" s="140">
        <f t="shared" si="368"/>
        <v>1800</v>
      </c>
      <c r="S169" s="140">
        <f t="shared" si="369"/>
        <v>1500</v>
      </c>
      <c r="T169" s="140">
        <f t="shared" si="370"/>
        <v>1200</v>
      </c>
      <c r="U169" s="140">
        <f t="shared" si="370"/>
        <v>3</v>
      </c>
      <c r="V169" s="140" t="str">
        <f t="shared" si="371"/>
        <v xml:space="preserve">Các tuyến đường giao thông đấu nối trực tiếp ra </v>
      </c>
      <c r="W169" s="140" t="str">
        <f t="shared" si="372"/>
        <v>Hương lộ 15</v>
      </c>
      <c r="X169" s="140" t="str">
        <f t="shared" si="372"/>
        <v xml:space="preserve"> đoạn từ Bên trái: hết ranh thửa đất số 36, tờ BĐĐC số 63; Bên phải: hết ranh thửa đất số 249, tờ BĐĐC số 2</v>
      </c>
      <c r="Y169" s="140" t="str">
        <f t="shared" si="373"/>
        <v xml:space="preserve"> đến Bên trái: hết ranh thửa đất số 114, tờ BĐĐC số 54; bên phải: hết ranh thửa đất số 361, tờ BĐĐC số 51</v>
      </c>
      <c r="Z169" s="140" t="s">
        <v>385</v>
      </c>
      <c r="AA169" s="141" t="s">
        <v>137</v>
      </c>
      <c r="AB169" s="141" t="s">
        <v>138</v>
      </c>
      <c r="AC169" s="141" t="s">
        <v>134</v>
      </c>
      <c r="AD169" s="114"/>
      <c r="AE169" s="114"/>
      <c r="AF169" s="114"/>
      <c r="AG169" s="114"/>
      <c r="AH169" s="114"/>
      <c r="AI169" s="114"/>
    </row>
    <row r="170" spans="1:35" ht="126" customHeight="1">
      <c r="A170" s="106">
        <f t="shared" si="308"/>
        <v>165</v>
      </c>
      <c r="B170" s="106" t="str">
        <f t="shared" si="361"/>
        <v>VT4</v>
      </c>
      <c r="C170" s="106" t="str">
        <f t="shared" si="362"/>
        <v>VC8NT2_D4</v>
      </c>
      <c r="D170" s="147" t="str">
        <f>V170&amp;W170&amp;X170&amp;Y170&amp;Z170</f>
        <v>Các tuyến đường giao thông đấu nối trực tiếp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có hiện trạng là đường nhựa, bê tông xi măng:
- Có bề rộng từ ≥3m đến &lt;5m, cách đường giao thông &gt;1.000m.
- Có bề rộng &lt;3m, cách đường giao thông &gt;200m.</v>
      </c>
      <c r="E170" s="147"/>
      <c r="F170" s="147"/>
      <c r="G170" s="143">
        <v>1200</v>
      </c>
      <c r="H170" s="143">
        <v>840</v>
      </c>
      <c r="I170" s="143">
        <v>720</v>
      </c>
      <c r="J170" s="144">
        <f>VLOOKUP(C170,'[1]1. MA DO'!$E$5:$AA$1933,23,0)</f>
        <v>1.1299999999999999</v>
      </c>
      <c r="K170" s="145">
        <f t="shared" si="306"/>
        <v>1.1299999999999999</v>
      </c>
      <c r="L170" s="145">
        <f t="shared" si="307"/>
        <v>1.1299999999999999</v>
      </c>
      <c r="M170" s="139">
        <f t="shared" si="363"/>
        <v>2500</v>
      </c>
      <c r="N170" s="139">
        <f t="shared" si="364"/>
        <v>1200</v>
      </c>
      <c r="O170" s="139">
        <f t="shared" si="365"/>
        <v>1000</v>
      </c>
      <c r="P170" s="139">
        <f t="shared" si="366"/>
        <v>800</v>
      </c>
      <c r="Q170" s="140">
        <f t="shared" si="367"/>
        <v>3700</v>
      </c>
      <c r="R170" s="140">
        <f t="shared" si="368"/>
        <v>1800</v>
      </c>
      <c r="S170" s="140">
        <f t="shared" si="369"/>
        <v>1500</v>
      </c>
      <c r="T170" s="140">
        <f t="shared" si="370"/>
        <v>1200</v>
      </c>
      <c r="U170" s="140">
        <f t="shared" si="370"/>
        <v>3</v>
      </c>
      <c r="V170" s="140" t="str">
        <f t="shared" si="371"/>
        <v xml:space="preserve">Các tuyến đường giao thông đấu nối trực tiếp ra </v>
      </c>
      <c r="W170" s="140" t="str">
        <f t="shared" si="372"/>
        <v>Hương lộ 15</v>
      </c>
      <c r="X170" s="140" t="str">
        <f t="shared" si="372"/>
        <v xml:space="preserve"> đoạn từ Bên trái: hết ranh thửa đất số 36, tờ BĐĐC số 63; Bên phải: hết ranh thửa đất số 249, tờ BĐĐC số 2</v>
      </c>
      <c r="Y170" s="140" t="str">
        <f t="shared" si="373"/>
        <v xml:space="preserve"> đến Bên trái: hết ranh thửa đất số 114, tờ BĐĐC số 54; bên phải: hết ranh thửa đất số 361, tờ BĐĐC số 51</v>
      </c>
      <c r="Z170" s="140" t="s">
        <v>400</v>
      </c>
      <c r="AA170" s="140">
        <v>0</v>
      </c>
      <c r="AB170" s="140">
        <v>0</v>
      </c>
      <c r="AC170" s="140">
        <v>0</v>
      </c>
      <c r="AD170" s="114"/>
      <c r="AE170" s="114"/>
      <c r="AF170" s="114"/>
      <c r="AG170" s="114"/>
      <c r="AH170" s="114"/>
      <c r="AI170" s="114"/>
    </row>
    <row r="171" spans="1:35" ht="118.5" customHeight="1">
      <c r="A171" s="106">
        <f t="shared" si="308"/>
        <v>166</v>
      </c>
      <c r="B171" s="106" t="str">
        <f t="shared" si="361"/>
        <v>VT2*0,8</v>
      </c>
      <c r="C171" s="106" t="str">
        <f t="shared" si="362"/>
        <v>VC8NT2_D4</v>
      </c>
      <c r="D171" s="147" t="str">
        <f>V171&amp;W171&amp;X171&amp;Y171&amp;Z171&amp;"
"&amp;AA171&amp;"
"
&amp;AB171</f>
        <v>Các tuyến đường giao thông không đấu nối trực tiếp và thông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có hiện trạng là đường nhựa, bê tông xi măng:
- Có bề rộng ≥5m, cách đường giao thông ≤1.000m.
- Có bề rộng từ ≥3m đến &lt;5m, cách đường giao thông ≤500m.</v>
      </c>
      <c r="E171" s="147"/>
      <c r="F171" s="147"/>
      <c r="G171" s="143">
        <v>1600</v>
      </c>
      <c r="H171" s="143">
        <v>1100</v>
      </c>
      <c r="I171" s="143">
        <v>960</v>
      </c>
      <c r="J171" s="144">
        <f>VLOOKUP(C171,'[1]1. MA DO'!$E$5:$AA$1933,23,0)</f>
        <v>1.1299999999999999</v>
      </c>
      <c r="K171" s="145">
        <f t="shared" si="306"/>
        <v>1.1299999999999999</v>
      </c>
      <c r="L171" s="145">
        <f t="shared" si="307"/>
        <v>1.1299999999999999</v>
      </c>
      <c r="M171" s="139">
        <f t="shared" si="363"/>
        <v>2500</v>
      </c>
      <c r="N171" s="139">
        <f t="shared" si="364"/>
        <v>1200</v>
      </c>
      <c r="O171" s="139">
        <f t="shared" si="365"/>
        <v>1000</v>
      </c>
      <c r="P171" s="139">
        <f t="shared" si="366"/>
        <v>800</v>
      </c>
      <c r="Q171" s="140">
        <f t="shared" si="367"/>
        <v>3700</v>
      </c>
      <c r="R171" s="140">
        <f t="shared" si="368"/>
        <v>1800</v>
      </c>
      <c r="S171" s="140">
        <f t="shared" si="369"/>
        <v>1500</v>
      </c>
      <c r="T171" s="140">
        <f t="shared" si="370"/>
        <v>1200</v>
      </c>
      <c r="U171" s="140">
        <f t="shared" si="370"/>
        <v>3</v>
      </c>
      <c r="V171" s="140" t="str">
        <f t="shared" si="371"/>
        <v xml:space="preserve">Các tuyến đường giao thông không đấu nối trực tiếp và thông ra </v>
      </c>
      <c r="W171" s="140" t="str">
        <f t="shared" si="372"/>
        <v>Hương lộ 15</v>
      </c>
      <c r="X171" s="140" t="str">
        <f t="shared" si="372"/>
        <v xml:space="preserve"> đoạn từ Bên trái: hết ranh thửa đất số 36, tờ BĐĐC số 63; Bên phải: hết ranh thửa đất số 249, tờ BĐĐC số 2</v>
      </c>
      <c r="Y171" s="140" t="str">
        <f t="shared" si="373"/>
        <v xml:space="preserve"> đến Bên trái: hết ranh thửa đất số 114, tờ BĐĐC số 54; bên phải: hết ranh thửa đất số 361, tờ BĐĐC số 51</v>
      </c>
      <c r="Z171" s="140" t="s">
        <v>385</v>
      </c>
      <c r="AA171" s="141" t="s">
        <v>135</v>
      </c>
      <c r="AB171" s="141" t="s">
        <v>136</v>
      </c>
      <c r="AC171" s="140">
        <v>0</v>
      </c>
      <c r="AD171" s="114"/>
      <c r="AE171" s="114"/>
      <c r="AF171" s="114"/>
      <c r="AG171" s="114"/>
      <c r="AH171" s="114"/>
      <c r="AI171" s="114"/>
    </row>
    <row r="172" spans="1:35" ht="116.25" customHeight="1">
      <c r="A172" s="106">
        <f t="shared" si="308"/>
        <v>167</v>
      </c>
      <c r="B172" s="106" t="str">
        <f t="shared" si="361"/>
        <v>VT3*0,8</v>
      </c>
      <c r="C172" s="106" t="str">
        <f t="shared" si="362"/>
        <v>VC8NT2_D4</v>
      </c>
      <c r="D172" s="147" t="str">
        <f>V172&amp;W172&amp;X172&amp;Y172&amp;Z172&amp;"
"&amp;AA172&amp;"
"
&amp;AB172&amp;"
"&amp;AC172</f>
        <v>Các tuyến đường giao thông không đấu nối trực tiếp và thông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có hiện trạng là đường nhựa, bê tông xi măng:
- Có bề rộng ≥5m, cách đường giao thông &gt;1.000m.
- Có bề rộng từ ≥3m đến &lt;5m, cách đường giao thông từ &gt;500m đến ≤1.000m.
- Có bề rộng &lt;3m, cách đường giao thông ≤200m.</v>
      </c>
      <c r="E172" s="147"/>
      <c r="F172" s="147"/>
      <c r="G172" s="143">
        <v>1400</v>
      </c>
      <c r="H172" s="143">
        <v>980</v>
      </c>
      <c r="I172" s="143">
        <v>840</v>
      </c>
      <c r="J172" s="144">
        <f>VLOOKUP(C172,'[1]1. MA DO'!$E$5:$AA$1933,23,0)</f>
        <v>1.1299999999999999</v>
      </c>
      <c r="K172" s="145">
        <f t="shared" si="306"/>
        <v>1.1299999999999999</v>
      </c>
      <c r="L172" s="145">
        <f t="shared" si="307"/>
        <v>1.1299999999999999</v>
      </c>
      <c r="M172" s="139">
        <f t="shared" si="363"/>
        <v>2500</v>
      </c>
      <c r="N172" s="139">
        <f t="shared" si="364"/>
        <v>1200</v>
      </c>
      <c r="O172" s="139">
        <f t="shared" si="365"/>
        <v>1000</v>
      </c>
      <c r="P172" s="139">
        <f t="shared" si="366"/>
        <v>800</v>
      </c>
      <c r="Q172" s="140">
        <f t="shared" si="367"/>
        <v>3700</v>
      </c>
      <c r="R172" s="140">
        <f t="shared" si="368"/>
        <v>1800</v>
      </c>
      <c r="S172" s="140">
        <f t="shared" si="369"/>
        <v>1500</v>
      </c>
      <c r="T172" s="140">
        <f t="shared" si="370"/>
        <v>1200</v>
      </c>
      <c r="U172" s="140">
        <f t="shared" si="370"/>
        <v>3</v>
      </c>
      <c r="V172" s="140" t="str">
        <f t="shared" si="371"/>
        <v xml:space="preserve">Các tuyến đường giao thông không đấu nối trực tiếp và thông ra </v>
      </c>
      <c r="W172" s="140" t="str">
        <f t="shared" si="372"/>
        <v>Hương lộ 15</v>
      </c>
      <c r="X172" s="140" t="str">
        <f t="shared" si="372"/>
        <v xml:space="preserve"> đoạn từ Bên trái: hết ranh thửa đất số 36, tờ BĐĐC số 63; Bên phải: hết ranh thửa đất số 249, tờ BĐĐC số 2</v>
      </c>
      <c r="Y172" s="140" t="str">
        <f t="shared" si="373"/>
        <v xml:space="preserve"> đến Bên trái: hết ranh thửa đất số 114, tờ BĐĐC số 54; bên phải: hết ranh thửa đất số 361, tờ BĐĐC số 51</v>
      </c>
      <c r="Z172" s="140" t="s">
        <v>385</v>
      </c>
      <c r="AA172" s="141" t="s">
        <v>137</v>
      </c>
      <c r="AB172" s="141" t="s">
        <v>138</v>
      </c>
      <c r="AC172" s="141" t="s">
        <v>134</v>
      </c>
      <c r="AD172" s="114"/>
      <c r="AE172" s="114"/>
      <c r="AF172" s="114"/>
      <c r="AG172" s="114"/>
      <c r="AH172" s="114"/>
      <c r="AI172" s="114"/>
    </row>
    <row r="173" spans="1:35" ht="109.5" customHeight="1">
      <c r="A173" s="106">
        <f t="shared" si="308"/>
        <v>168</v>
      </c>
      <c r="B173" s="106" t="str">
        <f t="shared" si="361"/>
        <v>VT4*0,8</v>
      </c>
      <c r="C173" s="106" t="str">
        <f t="shared" si="362"/>
        <v>VC8NT2_D4</v>
      </c>
      <c r="D173" s="147" t="str">
        <f>V173&amp;W173&amp;X173&amp;Y173&amp;Z173</f>
        <v>Các tuyến đường giao thông không đấu nối trực tiếp và thông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có hiện trạng là đường nhựa, bê tông xi măng:
- Có bề rộng từ ≥3m đến &lt;5m, cách đường giao thông &gt;1.000m.
- Có bề rộng &lt;3m, cách đường giao thông &gt;200m.</v>
      </c>
      <c r="E173" s="147"/>
      <c r="F173" s="147"/>
      <c r="G173" s="143">
        <v>1100</v>
      </c>
      <c r="H173" s="143">
        <v>770</v>
      </c>
      <c r="I173" s="143">
        <v>660</v>
      </c>
      <c r="J173" s="144">
        <f>VLOOKUP(C173,'[1]1. MA DO'!$E$5:$AA$1933,23,0)</f>
        <v>1.1299999999999999</v>
      </c>
      <c r="K173" s="145">
        <f t="shared" si="306"/>
        <v>1.1299999999999999</v>
      </c>
      <c r="L173" s="145">
        <f t="shared" si="307"/>
        <v>1.1299999999999999</v>
      </c>
      <c r="M173" s="139">
        <f t="shared" si="363"/>
        <v>2500</v>
      </c>
      <c r="N173" s="139">
        <f t="shared" si="364"/>
        <v>1200</v>
      </c>
      <c r="O173" s="139">
        <f t="shared" si="365"/>
        <v>1000</v>
      </c>
      <c r="P173" s="139">
        <f t="shared" si="366"/>
        <v>800</v>
      </c>
      <c r="Q173" s="140">
        <f t="shared" si="367"/>
        <v>3700</v>
      </c>
      <c r="R173" s="140">
        <f t="shared" si="368"/>
        <v>1800</v>
      </c>
      <c r="S173" s="140">
        <f t="shared" si="369"/>
        <v>1500</v>
      </c>
      <c r="T173" s="140">
        <f t="shared" si="370"/>
        <v>1200</v>
      </c>
      <c r="U173" s="140">
        <f t="shared" si="370"/>
        <v>3</v>
      </c>
      <c r="V173" s="140" t="str">
        <f t="shared" si="371"/>
        <v xml:space="preserve">Các tuyến đường giao thông không đấu nối trực tiếp và thông ra </v>
      </c>
      <c r="W173" s="140" t="str">
        <f t="shared" si="372"/>
        <v>Hương lộ 15</v>
      </c>
      <c r="X173" s="140" t="str">
        <f t="shared" si="372"/>
        <v xml:space="preserve"> đoạn từ Bên trái: hết ranh thửa đất số 36, tờ BĐĐC số 63; Bên phải: hết ranh thửa đất số 249, tờ BĐĐC số 2</v>
      </c>
      <c r="Y173" s="140" t="str">
        <f t="shared" si="373"/>
        <v xml:space="preserve"> đến Bên trái: hết ranh thửa đất số 114, tờ BĐĐC số 54; bên phải: hết ranh thửa đất số 361, tờ BĐĐC số 51</v>
      </c>
      <c r="Z173" s="140" t="s">
        <v>400</v>
      </c>
      <c r="AA173" s="140">
        <v>0</v>
      </c>
      <c r="AB173" s="140">
        <v>0</v>
      </c>
      <c r="AC173" s="140">
        <v>0</v>
      </c>
      <c r="AD173" s="114"/>
      <c r="AE173" s="114"/>
      <c r="AF173" s="114"/>
      <c r="AG173" s="114"/>
      <c r="AH173" s="114"/>
      <c r="AI173" s="114"/>
    </row>
    <row r="174" spans="1:35" ht="84.75" customHeight="1">
      <c r="A174" s="106">
        <f t="shared" si="308"/>
        <v>169</v>
      </c>
      <c r="B174" s="106" t="str">
        <f>'Đầu vào (2)'!G169</f>
        <v>VC8NT2_D5</v>
      </c>
      <c r="C174" s="106" t="str">
        <f>$B$174</f>
        <v>VC8NT2_D5</v>
      </c>
      <c r="D174" s="107" t="str">
        <f>'Đầu vào (2)'!H169</f>
        <v>Hương lộ 15</v>
      </c>
      <c r="E174" s="107" t="str">
        <f>'Đầu vào (2)'!I169</f>
        <v>Bên trái: hết ranh thửa đất số 114, tờ BĐĐC số 54; bên phải: hết ranh thửa đất số 361, tờ BĐĐC số 51)</v>
      </c>
      <c r="F174" s="107" t="str">
        <f>'Đầu vào (2)'!J169</f>
        <v>Hương lộ 7</v>
      </c>
      <c r="G174" s="143">
        <v>4500</v>
      </c>
      <c r="H174" s="143">
        <v>3200</v>
      </c>
      <c r="I174" s="143">
        <v>2700</v>
      </c>
      <c r="J174" s="144">
        <f>VLOOKUP(C174,'[1]1. MA DO'!$E$5:$AA$1933,23,0)</f>
        <v>1.1299999999999999</v>
      </c>
      <c r="K174" s="145">
        <f t="shared" si="306"/>
        <v>1.1299999999999999</v>
      </c>
      <c r="L174" s="145">
        <f t="shared" si="307"/>
        <v>1.1299999999999999</v>
      </c>
      <c r="M174" s="139">
        <f>'Đầu vào (2)'!K169</f>
        <v>3000</v>
      </c>
      <c r="N174" s="139">
        <f>'Đầu vào (2)'!L169</f>
        <v>1500</v>
      </c>
      <c r="O174" s="139">
        <f>'Đầu vào (2)'!M169</f>
        <v>1000</v>
      </c>
      <c r="P174" s="139">
        <f>'Đầu vào (2)'!N169</f>
        <v>800</v>
      </c>
      <c r="Q174" s="140">
        <f>VLOOKUP(B174,'[2]Giá đề xuất ODT'!$G$11:$AD$2233,21,0)</f>
        <v>4500</v>
      </c>
      <c r="R174" s="140">
        <f>VLOOKUP(B174,'[2]Giá đề xuất ODT'!$G$11:$AD$2233,22,0)</f>
        <v>2200</v>
      </c>
      <c r="S174" s="140">
        <f>VLOOKUP(B174,'[2]Giá đề xuất ODT'!$G$11:$AD$2233,23,0)</f>
        <v>1500</v>
      </c>
      <c r="T174" s="140">
        <f>VLOOKUP(B174,'[2]Giá đề xuất ODT'!$G$11:$AD$2233,24,0)</f>
        <v>1200</v>
      </c>
      <c r="U174" s="114">
        <v>4</v>
      </c>
      <c r="V174" s="114"/>
      <c r="W174" s="140" t="str">
        <f>D174</f>
        <v>Hương lộ 15</v>
      </c>
      <c r="X174" s="140" t="str">
        <f>" đoạn từ "&amp;E174</f>
        <v xml:space="preserve"> đoạn từ Bên trái: hết ranh thửa đất số 114, tờ BĐĐC số 54; bên phải: hết ranh thửa đất số 361, tờ BĐĐC số 51)</v>
      </c>
      <c r="Y174" s="140" t="str">
        <f>" đến "&amp;F174</f>
        <v xml:space="preserve"> đến Hương lộ 7</v>
      </c>
      <c r="Z174" s="114"/>
      <c r="AA174" s="114"/>
      <c r="AB174" s="114"/>
      <c r="AC174" s="114"/>
      <c r="AD174" s="140">
        <f>AD167+7</f>
        <v>169</v>
      </c>
      <c r="AE174" s="140" t="b">
        <f>AD174=A174</f>
        <v>1</v>
      </c>
      <c r="AF174" s="114"/>
      <c r="AG174" s="114"/>
      <c r="AH174" s="114"/>
      <c r="AI174" s="114"/>
    </row>
    <row r="175" spans="1:35" ht="110.25">
      <c r="A175" s="106">
        <f t="shared" si="308"/>
        <v>170</v>
      </c>
      <c r="B175" s="106" t="str">
        <f t="shared" ref="B175:B180" si="374">B168</f>
        <v>VT2</v>
      </c>
      <c r="C175" s="106" t="str">
        <f t="shared" ref="C175:C180" si="375">$B$174</f>
        <v>VC8NT2_D5</v>
      </c>
      <c r="D175" s="147" t="str">
        <f>V175&amp;W175&amp;X175&amp;Y175&amp;Z175&amp;"
"&amp;AA175&amp;"
"
&amp;AB175</f>
        <v>Các tuyến đường giao thông đấu nối trực tiếp ra Hương lộ 15 đoạn từ Bên trái: hết ranh thửa đất số 114, tờ BĐĐC số 54; bên phải: hết ranh thửa đất số 361, tờ BĐĐC số 51) đến Hương lộ 7 có hiện trạng là đường nhựa, bê tông xi măng:
- Có bề rộng ≥5m, cách đường giao thông ≤1.000m.
- Có bề rộng từ ≥3m đến &lt;5m, cách đường giao thông ≤500m.</v>
      </c>
      <c r="E175" s="147"/>
      <c r="F175" s="147"/>
      <c r="G175" s="143">
        <v>2200</v>
      </c>
      <c r="H175" s="143">
        <v>1500</v>
      </c>
      <c r="I175" s="143">
        <v>1300</v>
      </c>
      <c r="J175" s="144">
        <f>VLOOKUP(C175,'[1]1. MA DO'!$E$5:$AA$1933,23,0)</f>
        <v>1.1299999999999999</v>
      </c>
      <c r="K175" s="145">
        <f t="shared" si="306"/>
        <v>1.1299999999999999</v>
      </c>
      <c r="L175" s="145">
        <f t="shared" si="307"/>
        <v>1.1299999999999999</v>
      </c>
      <c r="M175" s="139">
        <f t="shared" ref="M175:M180" si="376">M174</f>
        <v>3000</v>
      </c>
      <c r="N175" s="139">
        <f t="shared" ref="N175:N180" si="377">N174</f>
        <v>1500</v>
      </c>
      <c r="O175" s="139">
        <f t="shared" ref="O175:O180" si="378">O174</f>
        <v>1000</v>
      </c>
      <c r="P175" s="139">
        <f t="shared" ref="P175:P180" si="379">P174</f>
        <v>800</v>
      </c>
      <c r="Q175" s="140">
        <f t="shared" ref="Q175:Q180" si="380">Q174</f>
        <v>4500</v>
      </c>
      <c r="R175" s="140">
        <f t="shared" ref="R175:R180" si="381">R174</f>
        <v>2200</v>
      </c>
      <c r="S175" s="140">
        <f t="shared" ref="S175:S180" si="382">S174</f>
        <v>1500</v>
      </c>
      <c r="T175" s="140">
        <f t="shared" ref="T175:U180" si="383">T174</f>
        <v>1200</v>
      </c>
      <c r="U175" s="140">
        <f t="shared" si="383"/>
        <v>4</v>
      </c>
      <c r="V175" s="140" t="str">
        <f t="shared" ref="V175:V180" si="384">V168</f>
        <v xml:space="preserve">Các tuyến đường giao thông đấu nối trực tiếp ra </v>
      </c>
      <c r="W175" s="140" t="str">
        <f t="shared" ref="W175:X180" si="385">W174</f>
        <v>Hương lộ 15</v>
      </c>
      <c r="X175" s="140" t="str">
        <f t="shared" si="385"/>
        <v xml:space="preserve"> đoạn từ Bên trái: hết ranh thửa đất số 114, tờ BĐĐC số 54; bên phải: hết ranh thửa đất số 361, tờ BĐĐC số 51)</v>
      </c>
      <c r="Y175" s="140" t="str">
        <f t="shared" ref="Y175:Y180" si="386">Y174</f>
        <v xml:space="preserve"> đến Hương lộ 7</v>
      </c>
      <c r="Z175" s="140" t="s">
        <v>385</v>
      </c>
      <c r="AA175" s="141" t="s">
        <v>135</v>
      </c>
      <c r="AB175" s="141" t="s">
        <v>136</v>
      </c>
      <c r="AC175" s="140">
        <v>0</v>
      </c>
      <c r="AD175" s="114"/>
      <c r="AE175" s="114"/>
      <c r="AF175" s="114"/>
      <c r="AG175" s="114"/>
      <c r="AH175" s="114"/>
      <c r="AI175" s="114"/>
    </row>
    <row r="176" spans="1:35" ht="110.25">
      <c r="A176" s="106">
        <f t="shared" si="308"/>
        <v>171</v>
      </c>
      <c r="B176" s="106" t="str">
        <f t="shared" si="374"/>
        <v>VT3</v>
      </c>
      <c r="C176" s="106" t="str">
        <f t="shared" si="375"/>
        <v>VC8NT2_D5</v>
      </c>
      <c r="D176" s="147" t="str">
        <f>V176&amp;W176&amp;X176&amp;Y176&amp;Z176&amp;"
"&amp;AA176&amp;"
"&amp;AB176&amp;"
"&amp;AC176</f>
        <v>Các tuyến đường giao thông đấu nối trực tiếp ra Hương lộ 15 đoạn từ Bên trái: hết ranh thửa đất số 114, tờ BĐĐC số 54; bên phải: hết ranh thửa đất số 361, tờ BĐĐC số 51) đến Hương lộ 7 có hiện trạng là đường nhựa, bê tông xi măng:
- Có bề rộng ≥5m, cách đường giao thông &gt;1.000m.
- Có bề rộng từ ≥3m đến &lt;5m, cách đường giao thông từ &gt;500m đến ≤1.000m.
- Có bề rộng &lt;3m, cách đường giao thông ≤200m.</v>
      </c>
      <c r="E176" s="147"/>
      <c r="F176" s="147"/>
      <c r="G176" s="143">
        <v>1500</v>
      </c>
      <c r="H176" s="143">
        <v>1100</v>
      </c>
      <c r="I176" s="143">
        <v>900</v>
      </c>
      <c r="J176" s="144">
        <f>VLOOKUP(C176,'[1]1. MA DO'!$E$5:$AA$1933,23,0)</f>
        <v>1.1299999999999999</v>
      </c>
      <c r="K176" s="145">
        <f t="shared" si="306"/>
        <v>1.1299999999999999</v>
      </c>
      <c r="L176" s="145">
        <f t="shared" si="307"/>
        <v>1.1299999999999999</v>
      </c>
      <c r="M176" s="139">
        <f t="shared" si="376"/>
        <v>3000</v>
      </c>
      <c r="N176" s="139">
        <f t="shared" si="377"/>
        <v>1500</v>
      </c>
      <c r="O176" s="139">
        <f t="shared" si="378"/>
        <v>1000</v>
      </c>
      <c r="P176" s="139">
        <f t="shared" si="379"/>
        <v>800</v>
      </c>
      <c r="Q176" s="140">
        <f t="shared" si="380"/>
        <v>4500</v>
      </c>
      <c r="R176" s="140">
        <f t="shared" si="381"/>
        <v>2200</v>
      </c>
      <c r="S176" s="140">
        <f t="shared" si="382"/>
        <v>1500</v>
      </c>
      <c r="T176" s="140">
        <f t="shared" si="383"/>
        <v>1200</v>
      </c>
      <c r="U176" s="140">
        <f t="shared" si="383"/>
        <v>4</v>
      </c>
      <c r="V176" s="140" t="str">
        <f t="shared" si="384"/>
        <v xml:space="preserve">Các tuyến đường giao thông đấu nối trực tiếp ra </v>
      </c>
      <c r="W176" s="140" t="str">
        <f t="shared" si="385"/>
        <v>Hương lộ 15</v>
      </c>
      <c r="X176" s="140" t="str">
        <f t="shared" si="385"/>
        <v xml:space="preserve"> đoạn từ Bên trái: hết ranh thửa đất số 114, tờ BĐĐC số 54; bên phải: hết ranh thửa đất số 361, tờ BĐĐC số 51)</v>
      </c>
      <c r="Y176" s="140" t="str">
        <f t="shared" si="386"/>
        <v xml:space="preserve"> đến Hương lộ 7</v>
      </c>
      <c r="Z176" s="140" t="s">
        <v>385</v>
      </c>
      <c r="AA176" s="141" t="s">
        <v>137</v>
      </c>
      <c r="AB176" s="141" t="s">
        <v>138</v>
      </c>
      <c r="AC176" s="141" t="s">
        <v>134</v>
      </c>
      <c r="AD176" s="114"/>
      <c r="AE176" s="114"/>
      <c r="AF176" s="114"/>
      <c r="AG176" s="114"/>
      <c r="AH176" s="114"/>
      <c r="AI176" s="114"/>
    </row>
    <row r="177" spans="1:35" ht="110.25">
      <c r="A177" s="106">
        <f t="shared" si="308"/>
        <v>172</v>
      </c>
      <c r="B177" s="106" t="str">
        <f t="shared" si="374"/>
        <v>VT4</v>
      </c>
      <c r="C177" s="106" t="str">
        <f t="shared" si="375"/>
        <v>VC8NT2_D5</v>
      </c>
      <c r="D177" s="147" t="str">
        <f>V177&amp;W177&amp;X177&amp;Y177&amp;Z177</f>
        <v>Các tuyến đường giao thông đấu nối trực tiếp ra Hương lộ 15 đoạn từ Bên trái: hết ranh thửa đất số 114, tờ BĐĐC số 54; bên phải: hết ranh thửa đất số 361, tờ BĐĐC số 51) đến Hương lộ 7 có hiện trạng là đường nhựa, bê tông xi măng:
- Có bề rộng từ ≥3m đến &lt;5m, cách đường giao thông &gt;1.000m.
- Có bề rộng &lt;3m, cách đường giao thông &gt;200m.</v>
      </c>
      <c r="E177" s="147"/>
      <c r="F177" s="147"/>
      <c r="G177" s="143">
        <v>1200</v>
      </c>
      <c r="H177" s="143">
        <v>840</v>
      </c>
      <c r="I177" s="143">
        <v>720</v>
      </c>
      <c r="J177" s="144">
        <f>VLOOKUP(C177,'[1]1. MA DO'!$E$5:$AA$1933,23,0)</f>
        <v>1.1299999999999999</v>
      </c>
      <c r="K177" s="145">
        <f t="shared" si="306"/>
        <v>1.1299999999999999</v>
      </c>
      <c r="L177" s="145">
        <f t="shared" si="307"/>
        <v>1.1299999999999999</v>
      </c>
      <c r="M177" s="139">
        <f t="shared" si="376"/>
        <v>3000</v>
      </c>
      <c r="N177" s="139">
        <f t="shared" si="377"/>
        <v>1500</v>
      </c>
      <c r="O177" s="139">
        <f t="shared" si="378"/>
        <v>1000</v>
      </c>
      <c r="P177" s="139">
        <f t="shared" si="379"/>
        <v>800</v>
      </c>
      <c r="Q177" s="140">
        <f t="shared" si="380"/>
        <v>4500</v>
      </c>
      <c r="R177" s="140">
        <f t="shared" si="381"/>
        <v>2200</v>
      </c>
      <c r="S177" s="140">
        <f t="shared" si="382"/>
        <v>1500</v>
      </c>
      <c r="T177" s="140">
        <f t="shared" si="383"/>
        <v>1200</v>
      </c>
      <c r="U177" s="140">
        <f t="shared" si="383"/>
        <v>4</v>
      </c>
      <c r="V177" s="140" t="str">
        <f t="shared" si="384"/>
        <v xml:space="preserve">Các tuyến đường giao thông đấu nối trực tiếp ra </v>
      </c>
      <c r="W177" s="140" t="str">
        <f t="shared" si="385"/>
        <v>Hương lộ 15</v>
      </c>
      <c r="X177" s="140" t="str">
        <f t="shared" si="385"/>
        <v xml:space="preserve"> đoạn từ Bên trái: hết ranh thửa đất số 114, tờ BĐĐC số 54; bên phải: hết ranh thửa đất số 361, tờ BĐĐC số 51)</v>
      </c>
      <c r="Y177" s="140" t="str">
        <f t="shared" si="386"/>
        <v xml:space="preserve"> đến Hương lộ 7</v>
      </c>
      <c r="Z177" s="140" t="s">
        <v>400</v>
      </c>
      <c r="AA177" s="140">
        <v>0</v>
      </c>
      <c r="AB177" s="140">
        <v>0</v>
      </c>
      <c r="AC177" s="140">
        <v>0</v>
      </c>
      <c r="AD177" s="114"/>
      <c r="AE177" s="114"/>
      <c r="AF177" s="114"/>
      <c r="AG177" s="114"/>
      <c r="AH177" s="114"/>
      <c r="AI177" s="114"/>
    </row>
    <row r="178" spans="1:35" ht="110.25">
      <c r="A178" s="106">
        <f t="shared" si="308"/>
        <v>173</v>
      </c>
      <c r="B178" s="106" t="str">
        <f t="shared" si="374"/>
        <v>VT2*0,8</v>
      </c>
      <c r="C178" s="106" t="str">
        <f t="shared" si="375"/>
        <v>VC8NT2_D5</v>
      </c>
      <c r="D178" s="147" t="str">
        <f>V178&amp;W178&amp;X178&amp;Y178&amp;Z178&amp;"
"&amp;AA178&amp;"
"
&amp;AB178</f>
        <v>Các tuyến đường giao thông không đấu nối trực tiếp và thông ra Hương lộ 15 đoạn từ Bên trái: hết ranh thửa đất số 114, tờ BĐĐC số 54; bên phải: hết ranh thửa đất số 361, tờ BĐĐC số 51) đến Hương lộ 7 có hiện trạng là đường nhựa, bê tông xi măng:
- Có bề rộng ≥5m, cách đường giao thông ≤1.000m.
- Có bề rộng từ ≥3m đến &lt;5m, cách đường giao thông ≤500m.</v>
      </c>
      <c r="E178" s="147"/>
      <c r="F178" s="147"/>
      <c r="G178" s="143">
        <v>2000</v>
      </c>
      <c r="H178" s="143">
        <v>1400</v>
      </c>
      <c r="I178" s="143">
        <v>1200</v>
      </c>
      <c r="J178" s="144">
        <f>VLOOKUP(C178,'[1]1. MA DO'!$E$5:$AA$1933,23,0)</f>
        <v>1.1299999999999999</v>
      </c>
      <c r="K178" s="145">
        <f t="shared" si="306"/>
        <v>1.1299999999999999</v>
      </c>
      <c r="L178" s="145">
        <f t="shared" si="307"/>
        <v>1.1299999999999999</v>
      </c>
      <c r="M178" s="139">
        <f t="shared" si="376"/>
        <v>3000</v>
      </c>
      <c r="N178" s="139">
        <f t="shared" si="377"/>
        <v>1500</v>
      </c>
      <c r="O178" s="139">
        <f t="shared" si="378"/>
        <v>1000</v>
      </c>
      <c r="P178" s="139">
        <f t="shared" si="379"/>
        <v>800</v>
      </c>
      <c r="Q178" s="140">
        <f t="shared" si="380"/>
        <v>4500</v>
      </c>
      <c r="R178" s="140">
        <f t="shared" si="381"/>
        <v>2200</v>
      </c>
      <c r="S178" s="140">
        <f t="shared" si="382"/>
        <v>1500</v>
      </c>
      <c r="T178" s="140">
        <f t="shared" si="383"/>
        <v>1200</v>
      </c>
      <c r="U178" s="140">
        <f t="shared" si="383"/>
        <v>4</v>
      </c>
      <c r="V178" s="140" t="str">
        <f t="shared" si="384"/>
        <v xml:space="preserve">Các tuyến đường giao thông không đấu nối trực tiếp và thông ra </v>
      </c>
      <c r="W178" s="140" t="str">
        <f t="shared" si="385"/>
        <v>Hương lộ 15</v>
      </c>
      <c r="X178" s="140" t="str">
        <f t="shared" si="385"/>
        <v xml:space="preserve"> đoạn từ Bên trái: hết ranh thửa đất số 114, tờ BĐĐC số 54; bên phải: hết ranh thửa đất số 361, tờ BĐĐC số 51)</v>
      </c>
      <c r="Y178" s="140" t="str">
        <f t="shared" si="386"/>
        <v xml:space="preserve"> đến Hương lộ 7</v>
      </c>
      <c r="Z178" s="140" t="s">
        <v>385</v>
      </c>
      <c r="AA178" s="141" t="s">
        <v>135</v>
      </c>
      <c r="AB178" s="141" t="s">
        <v>136</v>
      </c>
      <c r="AC178" s="140">
        <v>0</v>
      </c>
      <c r="AD178" s="114"/>
      <c r="AE178" s="114"/>
      <c r="AF178" s="114"/>
      <c r="AG178" s="114"/>
      <c r="AH178" s="114"/>
      <c r="AI178" s="114"/>
    </row>
    <row r="179" spans="1:35" ht="110.25">
      <c r="A179" s="106">
        <f t="shared" si="308"/>
        <v>174</v>
      </c>
      <c r="B179" s="106" t="str">
        <f t="shared" si="374"/>
        <v>VT3*0,8</v>
      </c>
      <c r="C179" s="106" t="str">
        <f t="shared" si="375"/>
        <v>VC8NT2_D5</v>
      </c>
      <c r="D179" s="147" t="str">
        <f>V179&amp;W179&amp;X179&amp;Y179&amp;Z179&amp;"
"&amp;AA179&amp;"
"
&amp;AB179&amp;"
"&amp;AC179</f>
        <v>Các tuyến đường giao thông không đấu nối trực tiếp và thông ra Hương lộ 15 đoạn từ Bên trái: hết ranh thửa đất số 114, tờ BĐĐC số 54; bên phải: hết ranh thửa đất số 361, tờ BĐĐC số 51) đến Hương lộ 7 có hiện trạng là đường nhựa, bê tông xi măng:
- Có bề rộng ≥5m, cách đường giao thông &gt;1.000m.
- Có bề rộng từ ≥3m đến &lt;5m, cách đường giao thông từ &gt;500m đến ≤1.000m.
- Có bề rộng &lt;3m, cách đường giao thông ≤200m.</v>
      </c>
      <c r="E179" s="147"/>
      <c r="F179" s="147"/>
      <c r="G179" s="143">
        <v>1400</v>
      </c>
      <c r="H179" s="143">
        <v>980</v>
      </c>
      <c r="I179" s="143">
        <v>840</v>
      </c>
      <c r="J179" s="144">
        <f>VLOOKUP(C179,'[1]1. MA DO'!$E$5:$AA$1933,23,0)</f>
        <v>1.1299999999999999</v>
      </c>
      <c r="K179" s="145">
        <f t="shared" si="306"/>
        <v>1.1299999999999999</v>
      </c>
      <c r="L179" s="145">
        <f t="shared" si="307"/>
        <v>1.1299999999999999</v>
      </c>
      <c r="M179" s="139">
        <f t="shared" si="376"/>
        <v>3000</v>
      </c>
      <c r="N179" s="139">
        <f t="shared" si="377"/>
        <v>1500</v>
      </c>
      <c r="O179" s="139">
        <f t="shared" si="378"/>
        <v>1000</v>
      </c>
      <c r="P179" s="139">
        <f t="shared" si="379"/>
        <v>800</v>
      </c>
      <c r="Q179" s="140">
        <f t="shared" si="380"/>
        <v>4500</v>
      </c>
      <c r="R179" s="140">
        <f t="shared" si="381"/>
        <v>2200</v>
      </c>
      <c r="S179" s="140">
        <f t="shared" si="382"/>
        <v>1500</v>
      </c>
      <c r="T179" s="140">
        <f t="shared" si="383"/>
        <v>1200</v>
      </c>
      <c r="U179" s="140">
        <f t="shared" si="383"/>
        <v>4</v>
      </c>
      <c r="V179" s="140" t="str">
        <f t="shared" si="384"/>
        <v xml:space="preserve">Các tuyến đường giao thông không đấu nối trực tiếp và thông ra </v>
      </c>
      <c r="W179" s="140" t="str">
        <f t="shared" si="385"/>
        <v>Hương lộ 15</v>
      </c>
      <c r="X179" s="140" t="str">
        <f t="shared" si="385"/>
        <v xml:space="preserve"> đoạn từ Bên trái: hết ranh thửa đất số 114, tờ BĐĐC số 54; bên phải: hết ranh thửa đất số 361, tờ BĐĐC số 51)</v>
      </c>
      <c r="Y179" s="140" t="str">
        <f t="shared" si="386"/>
        <v xml:space="preserve"> đến Hương lộ 7</v>
      </c>
      <c r="Z179" s="140" t="s">
        <v>385</v>
      </c>
      <c r="AA179" s="141" t="s">
        <v>137</v>
      </c>
      <c r="AB179" s="141" t="s">
        <v>138</v>
      </c>
      <c r="AC179" s="141" t="s">
        <v>134</v>
      </c>
      <c r="AD179" s="114"/>
      <c r="AE179" s="114"/>
      <c r="AF179" s="114"/>
      <c r="AG179" s="114"/>
      <c r="AH179" s="114"/>
      <c r="AI179" s="114"/>
    </row>
    <row r="180" spans="1:35" ht="110.25">
      <c r="A180" s="106">
        <f t="shared" si="308"/>
        <v>175</v>
      </c>
      <c r="B180" s="106" t="str">
        <f t="shared" si="374"/>
        <v>VT4*0,8</v>
      </c>
      <c r="C180" s="106" t="str">
        <f t="shared" si="375"/>
        <v>VC8NT2_D5</v>
      </c>
      <c r="D180" s="147" t="str">
        <f>V180&amp;W180&amp;X180&amp;Y180&amp;Z180</f>
        <v>Các tuyến đường giao thông không đấu nối trực tiếp và thông ra Hương lộ 15 đoạn từ Bên trái: hết ranh thửa đất số 114, tờ BĐĐC số 54; bên phải: hết ranh thửa đất số 361, tờ BĐĐC số 51) đến Hương lộ 7 có hiện trạng là đường nhựa, bê tông xi măng:
- Có bề rộng từ ≥3m đến &lt;5m, cách đường giao thông &gt;1.000m.
- Có bề rộng &lt;3m, cách đường giao thông &gt;200m.</v>
      </c>
      <c r="E180" s="147"/>
      <c r="F180" s="147"/>
      <c r="G180" s="143">
        <v>1100</v>
      </c>
      <c r="H180" s="143">
        <v>770</v>
      </c>
      <c r="I180" s="143">
        <v>660</v>
      </c>
      <c r="J180" s="144">
        <f>VLOOKUP(C180,'[1]1. MA DO'!$E$5:$AA$1933,23,0)</f>
        <v>1.1299999999999999</v>
      </c>
      <c r="K180" s="145">
        <f t="shared" si="306"/>
        <v>1.1299999999999999</v>
      </c>
      <c r="L180" s="145">
        <f t="shared" si="307"/>
        <v>1.1299999999999999</v>
      </c>
      <c r="M180" s="139">
        <f t="shared" si="376"/>
        <v>3000</v>
      </c>
      <c r="N180" s="139">
        <f t="shared" si="377"/>
        <v>1500</v>
      </c>
      <c r="O180" s="139">
        <f t="shared" si="378"/>
        <v>1000</v>
      </c>
      <c r="P180" s="139">
        <f t="shared" si="379"/>
        <v>800</v>
      </c>
      <c r="Q180" s="140">
        <f t="shared" si="380"/>
        <v>4500</v>
      </c>
      <c r="R180" s="140">
        <f t="shared" si="381"/>
        <v>2200</v>
      </c>
      <c r="S180" s="140">
        <f t="shared" si="382"/>
        <v>1500</v>
      </c>
      <c r="T180" s="140">
        <f t="shared" si="383"/>
        <v>1200</v>
      </c>
      <c r="U180" s="140">
        <f t="shared" si="383"/>
        <v>4</v>
      </c>
      <c r="V180" s="140" t="str">
        <f t="shared" si="384"/>
        <v xml:space="preserve">Các tuyến đường giao thông không đấu nối trực tiếp và thông ra </v>
      </c>
      <c r="W180" s="140" t="str">
        <f t="shared" si="385"/>
        <v>Hương lộ 15</v>
      </c>
      <c r="X180" s="140" t="str">
        <f t="shared" si="385"/>
        <v xml:space="preserve"> đoạn từ Bên trái: hết ranh thửa đất số 114, tờ BĐĐC số 54; bên phải: hết ranh thửa đất số 361, tờ BĐĐC số 51)</v>
      </c>
      <c r="Y180" s="140" t="str">
        <f t="shared" si="386"/>
        <v xml:space="preserve"> đến Hương lộ 7</v>
      </c>
      <c r="Z180" s="140" t="s">
        <v>400</v>
      </c>
      <c r="AA180" s="140">
        <v>0</v>
      </c>
      <c r="AB180" s="140">
        <v>0</v>
      </c>
      <c r="AC180" s="140">
        <v>0</v>
      </c>
      <c r="AD180" s="114"/>
      <c r="AE180" s="114"/>
      <c r="AF180" s="114"/>
      <c r="AG180" s="114"/>
      <c r="AH180" s="114"/>
      <c r="AI180" s="114"/>
    </row>
    <row r="181" spans="1:35" ht="31.5">
      <c r="A181" s="106">
        <f t="shared" si="308"/>
        <v>176</v>
      </c>
      <c r="B181" s="106" t="str">
        <f>'Đầu vào (2)'!G176</f>
        <v>VC8NT2_D6</v>
      </c>
      <c r="C181" s="106" t="str">
        <f>$B$181</f>
        <v>VC8NT2_D6</v>
      </c>
      <c r="D181" s="107" t="str">
        <f>'Đầu vào (2)'!H176</f>
        <v>Hương lộ 15</v>
      </c>
      <c r="E181" s="107" t="str">
        <f>'Đầu vào (2)'!I176</f>
        <v>Hương lộ 7</v>
      </c>
      <c r="F181" s="107" t="str">
        <f>'Đầu vào (2)'!J176</f>
        <v>Bến đò Tân Uyên</v>
      </c>
      <c r="G181" s="143">
        <v>3700</v>
      </c>
      <c r="H181" s="143">
        <v>2600</v>
      </c>
      <c r="I181" s="143">
        <v>2200</v>
      </c>
      <c r="J181" s="144">
        <f>VLOOKUP(C181,'[1]1. MA DO'!$E$5:$AA$1933,23,0)</f>
        <v>1.1299999999999999</v>
      </c>
      <c r="K181" s="145">
        <f t="shared" si="306"/>
        <v>1.1299999999999999</v>
      </c>
      <c r="L181" s="145">
        <f t="shared" si="307"/>
        <v>1.1299999999999999</v>
      </c>
      <c r="M181" s="139">
        <f>'Đầu vào (2)'!K176</f>
        <v>2500</v>
      </c>
      <c r="N181" s="139">
        <f>'Đầu vào (2)'!L176</f>
        <v>1200</v>
      </c>
      <c r="O181" s="139">
        <f>'Đầu vào (2)'!M176</f>
        <v>1000</v>
      </c>
      <c r="P181" s="139">
        <f>'Đầu vào (2)'!N176</f>
        <v>800</v>
      </c>
      <c r="Q181" s="140">
        <f>VLOOKUP(B181,'[2]Giá đề xuất ODT'!$G$11:$AD$2233,21,0)</f>
        <v>3700</v>
      </c>
      <c r="R181" s="140">
        <f>VLOOKUP(B181,'[2]Giá đề xuất ODT'!$G$11:$AD$2233,22,0)</f>
        <v>1800</v>
      </c>
      <c r="S181" s="140">
        <f>VLOOKUP(B181,'[2]Giá đề xuất ODT'!$G$11:$AD$2233,23,0)</f>
        <v>1500</v>
      </c>
      <c r="T181" s="140">
        <f>VLOOKUP(B181,'[2]Giá đề xuất ODT'!$G$11:$AD$2233,24,0)</f>
        <v>1200</v>
      </c>
      <c r="U181" s="114">
        <v>3</v>
      </c>
      <c r="V181" s="114"/>
      <c r="W181" s="140" t="str">
        <f>D181</f>
        <v>Hương lộ 15</v>
      </c>
      <c r="X181" s="140" t="str">
        <f>" đoạn từ "&amp;E181</f>
        <v xml:space="preserve"> đoạn từ Hương lộ 7</v>
      </c>
      <c r="Y181" s="140" t="str">
        <f>" đến "&amp;F181</f>
        <v xml:space="preserve"> đến Bến đò Tân Uyên</v>
      </c>
      <c r="Z181" s="114"/>
      <c r="AA181" s="114"/>
      <c r="AB181" s="114"/>
      <c r="AC181" s="114"/>
      <c r="AD181" s="140">
        <f>AD174+7</f>
        <v>176</v>
      </c>
      <c r="AE181" s="140" t="b">
        <f>AD181=A181</f>
        <v>1</v>
      </c>
      <c r="AF181" s="114"/>
      <c r="AG181" s="114"/>
      <c r="AH181" s="114"/>
      <c r="AI181" s="114"/>
    </row>
    <row r="182" spans="1:35" ht="78.75">
      <c r="A182" s="106">
        <f t="shared" si="308"/>
        <v>177</v>
      </c>
      <c r="B182" s="106" t="str">
        <f t="shared" ref="B182:B187" si="387">B175</f>
        <v>VT2</v>
      </c>
      <c r="C182" s="106" t="str">
        <f t="shared" ref="C182:C187" si="388">$B$181</f>
        <v>VC8NT2_D6</v>
      </c>
      <c r="D182" s="147" t="str">
        <f>V182&amp;W182&amp;X182&amp;Y182&amp;Z182&amp;"
"&amp;AA182&amp;"
"
&amp;AB182</f>
        <v>Các tuyến đường giao thông đấu nối trực tiếp ra Hương lộ 15 đoạn từ Hương lộ 7 đến Bến đò Tân Uyên có hiện trạng là đường nhựa, bê tông xi măng:
- Có bề rộng ≥5m, cách đường giao thông ≤1.000m.
- Có bề rộng từ ≥3m đến &lt;5m, cách đường giao thông ≤500m.</v>
      </c>
      <c r="E182" s="147"/>
      <c r="F182" s="147"/>
      <c r="G182" s="143">
        <v>1800</v>
      </c>
      <c r="H182" s="143">
        <v>1300</v>
      </c>
      <c r="I182" s="143">
        <v>1100</v>
      </c>
      <c r="J182" s="144">
        <f>VLOOKUP(C182,'[1]1. MA DO'!$E$5:$AA$1933,23,0)</f>
        <v>1.1299999999999999</v>
      </c>
      <c r="K182" s="145">
        <f t="shared" si="306"/>
        <v>1.1299999999999999</v>
      </c>
      <c r="L182" s="145">
        <f t="shared" si="307"/>
        <v>1.1299999999999999</v>
      </c>
      <c r="M182" s="139">
        <f t="shared" ref="M182:M187" si="389">M181</f>
        <v>2500</v>
      </c>
      <c r="N182" s="139">
        <f t="shared" ref="N182:N187" si="390">N181</f>
        <v>1200</v>
      </c>
      <c r="O182" s="139">
        <f t="shared" ref="O182:O187" si="391">O181</f>
        <v>1000</v>
      </c>
      <c r="P182" s="139">
        <f t="shared" ref="P182:P187" si="392">P181</f>
        <v>800</v>
      </c>
      <c r="Q182" s="140">
        <f t="shared" ref="Q182:Q187" si="393">Q181</f>
        <v>3700</v>
      </c>
      <c r="R182" s="140">
        <f t="shared" ref="R182:R187" si="394">R181</f>
        <v>1800</v>
      </c>
      <c r="S182" s="140">
        <f t="shared" ref="S182:S187" si="395">S181</f>
        <v>1500</v>
      </c>
      <c r="T182" s="140">
        <f t="shared" ref="T182:U187" si="396">T181</f>
        <v>1200</v>
      </c>
      <c r="U182" s="140">
        <f t="shared" si="396"/>
        <v>3</v>
      </c>
      <c r="V182" s="140" t="str">
        <f t="shared" ref="V182:V187" si="397">V175</f>
        <v xml:space="preserve">Các tuyến đường giao thông đấu nối trực tiếp ra </v>
      </c>
      <c r="W182" s="140" t="str">
        <f t="shared" ref="W182:X187" si="398">W181</f>
        <v>Hương lộ 15</v>
      </c>
      <c r="X182" s="140" t="str">
        <f t="shared" si="398"/>
        <v xml:space="preserve"> đoạn từ Hương lộ 7</v>
      </c>
      <c r="Y182" s="140" t="str">
        <f t="shared" ref="Y182:Y187" si="399">Y181</f>
        <v xml:space="preserve"> đến Bến đò Tân Uyên</v>
      </c>
      <c r="Z182" s="140" t="s">
        <v>385</v>
      </c>
      <c r="AA182" s="141" t="s">
        <v>135</v>
      </c>
      <c r="AB182" s="141" t="s">
        <v>136</v>
      </c>
      <c r="AC182" s="140">
        <v>0</v>
      </c>
      <c r="AD182" s="114"/>
      <c r="AE182" s="114"/>
      <c r="AF182" s="114"/>
      <c r="AG182" s="114"/>
      <c r="AH182" s="114"/>
      <c r="AI182" s="114"/>
    </row>
    <row r="183" spans="1:35" ht="78.75">
      <c r="A183" s="106">
        <f t="shared" si="308"/>
        <v>178</v>
      </c>
      <c r="B183" s="106" t="str">
        <f t="shared" si="387"/>
        <v>VT3</v>
      </c>
      <c r="C183" s="106" t="str">
        <f t="shared" si="388"/>
        <v>VC8NT2_D6</v>
      </c>
      <c r="D183" s="147" t="str">
        <f>V183&amp;W183&amp;X183&amp;Y183&amp;Z183&amp;"
"&amp;AA183&amp;"
"&amp;AB183&amp;"
"&amp;AC183</f>
        <v>Các tuyến đường giao thông đấu nối trực tiếp ra Hương lộ 15 đoạn từ Hương lộ 7 đến Bến đò Tân Uyên có hiện trạng là đường nhựa, bê tông xi măng:
- Có bề rộng ≥5m, cách đường giao thông &gt;1.000m.
- Có bề rộng từ ≥3m đến &lt;5m, cách đường giao thông từ &gt;500m đến ≤1.000m.
- Có bề rộng &lt;3m, cách đường giao thông ≤200m.</v>
      </c>
      <c r="E183" s="147"/>
      <c r="F183" s="147"/>
      <c r="G183" s="143">
        <v>1500</v>
      </c>
      <c r="H183" s="143">
        <v>1100</v>
      </c>
      <c r="I183" s="143">
        <v>900</v>
      </c>
      <c r="J183" s="144">
        <f>VLOOKUP(C183,'[1]1. MA DO'!$E$5:$AA$1933,23,0)</f>
        <v>1.1299999999999999</v>
      </c>
      <c r="K183" s="145">
        <f t="shared" si="306"/>
        <v>1.1299999999999999</v>
      </c>
      <c r="L183" s="145">
        <f t="shared" si="307"/>
        <v>1.1299999999999999</v>
      </c>
      <c r="M183" s="139">
        <f t="shared" si="389"/>
        <v>2500</v>
      </c>
      <c r="N183" s="139">
        <f t="shared" si="390"/>
        <v>1200</v>
      </c>
      <c r="O183" s="139">
        <f t="shared" si="391"/>
        <v>1000</v>
      </c>
      <c r="P183" s="139">
        <f t="shared" si="392"/>
        <v>800</v>
      </c>
      <c r="Q183" s="140">
        <f t="shared" si="393"/>
        <v>3700</v>
      </c>
      <c r="R183" s="140">
        <f t="shared" si="394"/>
        <v>1800</v>
      </c>
      <c r="S183" s="140">
        <f t="shared" si="395"/>
        <v>1500</v>
      </c>
      <c r="T183" s="140">
        <f t="shared" si="396"/>
        <v>1200</v>
      </c>
      <c r="U183" s="140">
        <f t="shared" si="396"/>
        <v>3</v>
      </c>
      <c r="V183" s="140" t="str">
        <f t="shared" si="397"/>
        <v xml:space="preserve">Các tuyến đường giao thông đấu nối trực tiếp ra </v>
      </c>
      <c r="W183" s="140" t="str">
        <f t="shared" si="398"/>
        <v>Hương lộ 15</v>
      </c>
      <c r="X183" s="140" t="str">
        <f t="shared" si="398"/>
        <v xml:space="preserve"> đoạn từ Hương lộ 7</v>
      </c>
      <c r="Y183" s="140" t="str">
        <f t="shared" si="399"/>
        <v xml:space="preserve"> đến Bến đò Tân Uyên</v>
      </c>
      <c r="Z183" s="140" t="s">
        <v>385</v>
      </c>
      <c r="AA183" s="141" t="s">
        <v>137</v>
      </c>
      <c r="AB183" s="141" t="s">
        <v>138</v>
      </c>
      <c r="AC183" s="141" t="s">
        <v>134</v>
      </c>
      <c r="AD183" s="114"/>
      <c r="AE183" s="114"/>
      <c r="AF183" s="114"/>
      <c r="AG183" s="114"/>
      <c r="AH183" s="114"/>
      <c r="AI183" s="114"/>
    </row>
    <row r="184" spans="1:35" ht="94.5">
      <c r="A184" s="106">
        <f t="shared" si="308"/>
        <v>179</v>
      </c>
      <c r="B184" s="106" t="str">
        <f t="shared" si="387"/>
        <v>VT4</v>
      </c>
      <c r="C184" s="106" t="str">
        <f t="shared" si="388"/>
        <v>VC8NT2_D6</v>
      </c>
      <c r="D184" s="147" t="str">
        <f>V184&amp;W184&amp;X184&amp;Y184&amp;Z184</f>
        <v>Các tuyến đường giao thông đấu nối trực tiếp ra Hương lộ 15 đoạn từ Hương lộ 7 đến Bến đò Tân Uyên có hiện trạng là đường nhựa, bê tông xi măng:
- Có bề rộng từ ≥3m đến &lt;5m, cách đường giao thông &gt;1.000m.
- Có bề rộng &lt;3m, cách đường giao thông &gt;200m.</v>
      </c>
      <c r="E184" s="147"/>
      <c r="F184" s="147"/>
      <c r="G184" s="143">
        <v>1200</v>
      </c>
      <c r="H184" s="143">
        <v>840</v>
      </c>
      <c r="I184" s="143">
        <v>720</v>
      </c>
      <c r="J184" s="144">
        <f>VLOOKUP(C184,'[1]1. MA DO'!$E$5:$AA$1933,23,0)</f>
        <v>1.1299999999999999</v>
      </c>
      <c r="K184" s="145">
        <f t="shared" si="306"/>
        <v>1.1299999999999999</v>
      </c>
      <c r="L184" s="145">
        <f t="shared" si="307"/>
        <v>1.1299999999999999</v>
      </c>
      <c r="M184" s="139">
        <f t="shared" si="389"/>
        <v>2500</v>
      </c>
      <c r="N184" s="139">
        <f t="shared" si="390"/>
        <v>1200</v>
      </c>
      <c r="O184" s="139">
        <f t="shared" si="391"/>
        <v>1000</v>
      </c>
      <c r="P184" s="139">
        <f t="shared" si="392"/>
        <v>800</v>
      </c>
      <c r="Q184" s="140">
        <f t="shared" si="393"/>
        <v>3700</v>
      </c>
      <c r="R184" s="140">
        <f t="shared" si="394"/>
        <v>1800</v>
      </c>
      <c r="S184" s="140">
        <f t="shared" si="395"/>
        <v>1500</v>
      </c>
      <c r="T184" s="140">
        <f t="shared" si="396"/>
        <v>1200</v>
      </c>
      <c r="U184" s="140">
        <f t="shared" si="396"/>
        <v>3</v>
      </c>
      <c r="V184" s="140" t="str">
        <f t="shared" si="397"/>
        <v xml:space="preserve">Các tuyến đường giao thông đấu nối trực tiếp ra </v>
      </c>
      <c r="W184" s="140" t="str">
        <f t="shared" si="398"/>
        <v>Hương lộ 15</v>
      </c>
      <c r="X184" s="140" t="str">
        <f t="shared" si="398"/>
        <v xml:space="preserve"> đoạn từ Hương lộ 7</v>
      </c>
      <c r="Y184" s="140" t="str">
        <f t="shared" si="399"/>
        <v xml:space="preserve"> đến Bến đò Tân Uyên</v>
      </c>
      <c r="Z184" s="140" t="s">
        <v>400</v>
      </c>
      <c r="AA184" s="140">
        <v>0</v>
      </c>
      <c r="AB184" s="140">
        <v>0</v>
      </c>
      <c r="AC184" s="140">
        <v>0</v>
      </c>
      <c r="AD184" s="114"/>
      <c r="AE184" s="114"/>
      <c r="AF184" s="114"/>
      <c r="AG184" s="114"/>
      <c r="AH184" s="114"/>
      <c r="AI184" s="114"/>
    </row>
    <row r="185" spans="1:35" ht="94.5">
      <c r="A185" s="106">
        <f t="shared" si="308"/>
        <v>180</v>
      </c>
      <c r="B185" s="106" t="str">
        <f t="shared" si="387"/>
        <v>VT2*0,8</v>
      </c>
      <c r="C185" s="106" t="str">
        <f t="shared" si="388"/>
        <v>VC8NT2_D6</v>
      </c>
      <c r="D185" s="147" t="str">
        <f>V185&amp;W185&amp;X185&amp;Y185&amp;Z185&amp;"
"&amp;AA185&amp;"
"
&amp;AB185</f>
        <v>Các tuyến đường giao thông không đấu nối trực tiếp và thông ra Hương lộ 15 đoạn từ Hương lộ 7 đến Bến đò Tân Uyên có hiện trạng là đường nhựa, bê tông xi măng:
- Có bề rộng ≥5m, cách đường giao thông ≤1.000m.
- Có bề rộng từ ≥3m đến &lt;5m, cách đường giao thông ≤500m.</v>
      </c>
      <c r="E185" s="147"/>
      <c r="F185" s="147"/>
      <c r="G185" s="143">
        <v>1600</v>
      </c>
      <c r="H185" s="143">
        <v>1100</v>
      </c>
      <c r="I185" s="143">
        <v>960</v>
      </c>
      <c r="J185" s="144">
        <f>VLOOKUP(C185,'[1]1. MA DO'!$E$5:$AA$1933,23,0)</f>
        <v>1.1299999999999999</v>
      </c>
      <c r="K185" s="145">
        <f t="shared" si="306"/>
        <v>1.1299999999999999</v>
      </c>
      <c r="L185" s="145">
        <f t="shared" si="307"/>
        <v>1.1299999999999999</v>
      </c>
      <c r="M185" s="139">
        <f t="shared" si="389"/>
        <v>2500</v>
      </c>
      <c r="N185" s="139">
        <f t="shared" si="390"/>
        <v>1200</v>
      </c>
      <c r="O185" s="139">
        <f t="shared" si="391"/>
        <v>1000</v>
      </c>
      <c r="P185" s="139">
        <f t="shared" si="392"/>
        <v>800</v>
      </c>
      <c r="Q185" s="140">
        <f t="shared" si="393"/>
        <v>3700</v>
      </c>
      <c r="R185" s="140">
        <f t="shared" si="394"/>
        <v>1800</v>
      </c>
      <c r="S185" s="140">
        <f t="shared" si="395"/>
        <v>1500</v>
      </c>
      <c r="T185" s="140">
        <f t="shared" si="396"/>
        <v>1200</v>
      </c>
      <c r="U185" s="140">
        <f t="shared" si="396"/>
        <v>3</v>
      </c>
      <c r="V185" s="140" t="str">
        <f t="shared" si="397"/>
        <v xml:space="preserve">Các tuyến đường giao thông không đấu nối trực tiếp và thông ra </v>
      </c>
      <c r="W185" s="140" t="str">
        <f t="shared" si="398"/>
        <v>Hương lộ 15</v>
      </c>
      <c r="X185" s="140" t="str">
        <f t="shared" si="398"/>
        <v xml:space="preserve"> đoạn từ Hương lộ 7</v>
      </c>
      <c r="Y185" s="140" t="str">
        <f t="shared" si="399"/>
        <v xml:space="preserve"> đến Bến đò Tân Uyên</v>
      </c>
      <c r="Z185" s="140" t="s">
        <v>385</v>
      </c>
      <c r="AA185" s="141" t="s">
        <v>135</v>
      </c>
      <c r="AB185" s="141" t="s">
        <v>136</v>
      </c>
      <c r="AC185" s="140">
        <v>0</v>
      </c>
      <c r="AD185" s="114"/>
      <c r="AE185" s="114"/>
      <c r="AF185" s="114"/>
      <c r="AG185" s="114"/>
      <c r="AH185" s="114"/>
      <c r="AI185" s="114"/>
    </row>
    <row r="186" spans="1:35" ht="94.5">
      <c r="A186" s="106">
        <f t="shared" si="308"/>
        <v>181</v>
      </c>
      <c r="B186" s="106" t="str">
        <f t="shared" si="387"/>
        <v>VT3*0,8</v>
      </c>
      <c r="C186" s="106" t="str">
        <f t="shared" si="388"/>
        <v>VC8NT2_D6</v>
      </c>
      <c r="D186" s="147" t="str">
        <f>V186&amp;W186&amp;X186&amp;Y186&amp;Z186&amp;"
"&amp;AA186&amp;"
"
&amp;AB186&amp;"
"&amp;AC186</f>
        <v>Các tuyến đường giao thông không đấu nối trực tiếp và thông ra Hương lộ 15 đoạn từ Hương lộ 7 đến Bến đò Tân Uyên có hiện trạng là đường nhựa, bê tông xi măng:
- Có bề rộng ≥5m, cách đường giao thông &gt;1.000m.
- Có bề rộng từ ≥3m đến &lt;5m, cách đường giao thông từ &gt;500m đến ≤1.000m.
- Có bề rộng &lt;3m, cách đường giao thông ≤200m.</v>
      </c>
      <c r="E186" s="147"/>
      <c r="F186" s="147"/>
      <c r="G186" s="143">
        <v>1400</v>
      </c>
      <c r="H186" s="143">
        <v>980</v>
      </c>
      <c r="I186" s="143">
        <v>840</v>
      </c>
      <c r="J186" s="144">
        <f>VLOOKUP(C186,'[1]1. MA DO'!$E$5:$AA$1933,23,0)</f>
        <v>1.1299999999999999</v>
      </c>
      <c r="K186" s="145">
        <f t="shared" si="306"/>
        <v>1.1299999999999999</v>
      </c>
      <c r="L186" s="145">
        <f t="shared" si="307"/>
        <v>1.1299999999999999</v>
      </c>
      <c r="M186" s="139">
        <f t="shared" si="389"/>
        <v>2500</v>
      </c>
      <c r="N186" s="139">
        <f t="shared" si="390"/>
        <v>1200</v>
      </c>
      <c r="O186" s="139">
        <f t="shared" si="391"/>
        <v>1000</v>
      </c>
      <c r="P186" s="139">
        <f t="shared" si="392"/>
        <v>800</v>
      </c>
      <c r="Q186" s="140">
        <f t="shared" si="393"/>
        <v>3700</v>
      </c>
      <c r="R186" s="140">
        <f t="shared" si="394"/>
        <v>1800</v>
      </c>
      <c r="S186" s="140">
        <f t="shared" si="395"/>
        <v>1500</v>
      </c>
      <c r="T186" s="140">
        <f t="shared" si="396"/>
        <v>1200</v>
      </c>
      <c r="U186" s="140">
        <f t="shared" si="396"/>
        <v>3</v>
      </c>
      <c r="V186" s="140" t="str">
        <f t="shared" si="397"/>
        <v xml:space="preserve">Các tuyến đường giao thông không đấu nối trực tiếp và thông ra </v>
      </c>
      <c r="W186" s="140" t="str">
        <f t="shared" si="398"/>
        <v>Hương lộ 15</v>
      </c>
      <c r="X186" s="140" t="str">
        <f t="shared" si="398"/>
        <v xml:space="preserve"> đoạn từ Hương lộ 7</v>
      </c>
      <c r="Y186" s="140" t="str">
        <f t="shared" si="399"/>
        <v xml:space="preserve"> đến Bến đò Tân Uyên</v>
      </c>
      <c r="Z186" s="140" t="s">
        <v>385</v>
      </c>
      <c r="AA186" s="141" t="s">
        <v>137</v>
      </c>
      <c r="AB186" s="141" t="s">
        <v>138</v>
      </c>
      <c r="AC186" s="141" t="s">
        <v>134</v>
      </c>
      <c r="AD186" s="114"/>
      <c r="AE186" s="114"/>
      <c r="AF186" s="114"/>
      <c r="AG186" s="114"/>
      <c r="AH186" s="114"/>
      <c r="AI186" s="114"/>
    </row>
    <row r="187" spans="1:35" ht="94.5">
      <c r="A187" s="106">
        <f t="shared" si="308"/>
        <v>182</v>
      </c>
      <c r="B187" s="106" t="str">
        <f t="shared" si="387"/>
        <v>VT4*0,8</v>
      </c>
      <c r="C187" s="106" t="str">
        <f t="shared" si="388"/>
        <v>VC8NT2_D6</v>
      </c>
      <c r="D187" s="147" t="str">
        <f>V187&amp;W187&amp;X187&amp;Y187&amp;Z187</f>
        <v>Các tuyến đường giao thông không đấu nối trực tiếp và thông ra Hương lộ 15 đoạn từ Hương lộ 7 đến Bến đò Tân Uyên có hiện trạng là đường nhựa, bê tông xi măng:
- Có bề rộng từ ≥3m đến &lt;5m, cách đường giao thông &gt;1.000m.
- Có bề rộng &lt;3m, cách đường giao thông &gt;200m.</v>
      </c>
      <c r="E187" s="147"/>
      <c r="F187" s="147"/>
      <c r="G187" s="143">
        <v>1100</v>
      </c>
      <c r="H187" s="143">
        <v>770</v>
      </c>
      <c r="I187" s="143">
        <v>660</v>
      </c>
      <c r="J187" s="144">
        <f>VLOOKUP(C187,'[1]1. MA DO'!$E$5:$AA$1933,23,0)</f>
        <v>1.1299999999999999</v>
      </c>
      <c r="K187" s="145">
        <f t="shared" si="306"/>
        <v>1.1299999999999999</v>
      </c>
      <c r="L187" s="145">
        <f t="shared" si="307"/>
        <v>1.1299999999999999</v>
      </c>
      <c r="M187" s="139">
        <f t="shared" si="389"/>
        <v>2500</v>
      </c>
      <c r="N187" s="139">
        <f t="shared" si="390"/>
        <v>1200</v>
      </c>
      <c r="O187" s="139">
        <f t="shared" si="391"/>
        <v>1000</v>
      </c>
      <c r="P187" s="139">
        <f t="shared" si="392"/>
        <v>800</v>
      </c>
      <c r="Q187" s="140">
        <f t="shared" si="393"/>
        <v>3700</v>
      </c>
      <c r="R187" s="140">
        <f t="shared" si="394"/>
        <v>1800</v>
      </c>
      <c r="S187" s="140">
        <f t="shared" si="395"/>
        <v>1500</v>
      </c>
      <c r="T187" s="140">
        <f t="shared" si="396"/>
        <v>1200</v>
      </c>
      <c r="U187" s="140">
        <f t="shared" si="396"/>
        <v>3</v>
      </c>
      <c r="V187" s="140" t="str">
        <f t="shared" si="397"/>
        <v xml:space="preserve">Các tuyến đường giao thông không đấu nối trực tiếp và thông ra </v>
      </c>
      <c r="W187" s="140" t="str">
        <f t="shared" si="398"/>
        <v>Hương lộ 15</v>
      </c>
      <c r="X187" s="140" t="str">
        <f t="shared" si="398"/>
        <v xml:space="preserve"> đoạn từ Hương lộ 7</v>
      </c>
      <c r="Y187" s="140" t="str">
        <f t="shared" si="399"/>
        <v xml:space="preserve"> đến Bến đò Tân Uyên</v>
      </c>
      <c r="Z187" s="140" t="s">
        <v>400</v>
      </c>
      <c r="AA187" s="140">
        <v>0</v>
      </c>
      <c r="AB187" s="140">
        <v>0</v>
      </c>
      <c r="AC187" s="140">
        <v>0</v>
      </c>
      <c r="AD187" s="114"/>
      <c r="AE187" s="114"/>
      <c r="AF187" s="114"/>
      <c r="AG187" s="114"/>
      <c r="AH187" s="114"/>
      <c r="AI187" s="114"/>
    </row>
    <row r="188" spans="1:35" ht="47.25">
      <c r="A188" s="106">
        <f t="shared" si="308"/>
        <v>183</v>
      </c>
      <c r="B188" s="106" t="str">
        <f>'Đầu vào (2)'!G183</f>
        <v>VC13NT2_D1</v>
      </c>
      <c r="C188" s="106" t="str">
        <f>$B$188</f>
        <v>VC13NT2_D1</v>
      </c>
      <c r="D188" s="107" t="str">
        <f>'Đầu vào (2)'!H183</f>
        <v>Đường Bình Hòa - Cây Dương</v>
      </c>
      <c r="E188" s="107" t="str">
        <f>'Đầu vào (2)'!I183</f>
        <v>Từ trụ sở UBND xã Bình Hòa (cũ)</v>
      </c>
      <c r="F188" s="107" t="str">
        <f>'Đầu vào (2)'!J183</f>
        <v>Đường Mỹ</v>
      </c>
      <c r="G188" s="142">
        <v>6300</v>
      </c>
      <c r="H188" s="143">
        <v>4400</v>
      </c>
      <c r="I188" s="143">
        <v>3800</v>
      </c>
      <c r="J188" s="144">
        <f>VLOOKUP(C188,'[1]1. MA DO'!$E$5:$AA$1933,23,0)</f>
        <v>1.19</v>
      </c>
      <c r="K188" s="145">
        <f t="shared" si="306"/>
        <v>1.19</v>
      </c>
      <c r="L188" s="145">
        <f t="shared" si="307"/>
        <v>1.19</v>
      </c>
      <c r="M188" s="139">
        <f>'Đầu vào (2)'!K183</f>
        <v>5000</v>
      </c>
      <c r="N188" s="139">
        <f>'Đầu vào (2)'!L183</f>
        <v>2000</v>
      </c>
      <c r="O188" s="139">
        <f>'Đầu vào (2)'!M183</f>
        <v>1300</v>
      </c>
      <c r="P188" s="139">
        <f>'Đầu vào (2)'!N183</f>
        <v>1000</v>
      </c>
      <c r="Q188" s="140">
        <f>VLOOKUP(B188,'[2]Giá đề xuất ODT'!$G$11:$AD$2233,21,0)</f>
        <v>6300</v>
      </c>
      <c r="R188" s="140">
        <f>VLOOKUP(B188,'[2]Giá đề xuất ODT'!$G$11:$AD$2233,22,0)</f>
        <v>2500</v>
      </c>
      <c r="S188" s="140">
        <f>VLOOKUP(B188,'[2]Giá đề xuất ODT'!$G$11:$AD$2233,23,0)</f>
        <v>1600</v>
      </c>
      <c r="T188" s="140">
        <f>VLOOKUP(B188,'[2]Giá đề xuất ODT'!$G$11:$AD$2233,24,0)</f>
        <v>1300</v>
      </c>
      <c r="U188" s="114">
        <v>3</v>
      </c>
      <c r="V188" s="114"/>
      <c r="W188" s="140" t="str">
        <f>D188</f>
        <v>Đường Bình Hòa - Cây Dương</v>
      </c>
      <c r="X188" s="140" t="str">
        <f>" đoạn từ "&amp;E188</f>
        <v xml:space="preserve"> đoạn từ Từ trụ sở UBND xã Bình Hòa (cũ)</v>
      </c>
      <c r="Y188" s="140" t="str">
        <f>" đến "&amp;F188</f>
        <v xml:space="preserve"> đến Đường Mỹ</v>
      </c>
      <c r="Z188" s="114"/>
      <c r="AA188" s="114"/>
      <c r="AB188" s="114"/>
      <c r="AC188" s="114"/>
      <c r="AD188" s="140">
        <f>AD181+7</f>
        <v>183</v>
      </c>
      <c r="AE188" s="140" t="b">
        <f>AD188=A188</f>
        <v>1</v>
      </c>
      <c r="AF188" s="114"/>
      <c r="AG188" s="114"/>
      <c r="AH188" s="114"/>
      <c r="AI188" s="114"/>
    </row>
    <row r="189" spans="1:35" ht="78.75">
      <c r="A189" s="106">
        <f t="shared" si="308"/>
        <v>184</v>
      </c>
      <c r="B189" s="106" t="str">
        <f t="shared" ref="B189:B194" si="400">B182</f>
        <v>VT2</v>
      </c>
      <c r="C189" s="106" t="str">
        <f t="shared" ref="C189:C194" si="401">$B$188</f>
        <v>VC13NT2_D1</v>
      </c>
      <c r="D189" s="147" t="str">
        <f>V189&amp;W189&amp;X189&amp;Y189&amp;Z189&amp;"
"&amp;AA189&amp;"
"
&amp;AB189</f>
        <v>Các tuyến đường giao thông đấu nối trực tiếp ra Đường Bình Hòa - Cây Dương đoạn từ Từ trụ sở UBND xã Bình Hòa (cũ) đến Đường Mỹ có hiện trạng là đường nhựa, bê tông xi măng:
- Có bề rộng ≥5m, cách đường giao thông ≤1.000m.
- Có bề rộng từ ≥3m đến &lt;5m, cách đường giao thông ≤500m.</v>
      </c>
      <c r="E189" s="147"/>
      <c r="F189" s="147"/>
      <c r="G189" s="143">
        <v>2500</v>
      </c>
      <c r="H189" s="143">
        <v>1800</v>
      </c>
      <c r="I189" s="143">
        <v>1500</v>
      </c>
      <c r="J189" s="144">
        <f>VLOOKUP(C189,'[1]1. MA DO'!$E$5:$AA$1933,23,0)</f>
        <v>1.19</v>
      </c>
      <c r="K189" s="145">
        <f t="shared" si="306"/>
        <v>1.19</v>
      </c>
      <c r="L189" s="145">
        <f t="shared" si="307"/>
        <v>1.19</v>
      </c>
      <c r="M189" s="139">
        <f t="shared" ref="M189:M194" si="402">M188</f>
        <v>5000</v>
      </c>
      <c r="N189" s="139">
        <f t="shared" ref="N189:N194" si="403">N188</f>
        <v>2000</v>
      </c>
      <c r="O189" s="139">
        <f t="shared" ref="O189:O194" si="404">O188</f>
        <v>1300</v>
      </c>
      <c r="P189" s="139">
        <f t="shared" ref="P189:P194" si="405">P188</f>
        <v>1000</v>
      </c>
      <c r="Q189" s="140">
        <f t="shared" ref="Q189:Q194" si="406">Q188</f>
        <v>6300</v>
      </c>
      <c r="R189" s="140">
        <f t="shared" ref="R189:R194" si="407">R188</f>
        <v>2500</v>
      </c>
      <c r="S189" s="140">
        <f t="shared" ref="S189:S194" si="408">S188</f>
        <v>1600</v>
      </c>
      <c r="T189" s="140">
        <f t="shared" ref="T189:U194" si="409">T188</f>
        <v>1300</v>
      </c>
      <c r="U189" s="140">
        <f t="shared" si="409"/>
        <v>3</v>
      </c>
      <c r="V189" s="140" t="str">
        <f t="shared" ref="V189:V194" si="410">V182</f>
        <v xml:space="preserve">Các tuyến đường giao thông đấu nối trực tiếp ra </v>
      </c>
      <c r="W189" s="140" t="str">
        <f t="shared" ref="W189:X194" si="411">W188</f>
        <v>Đường Bình Hòa - Cây Dương</v>
      </c>
      <c r="X189" s="140" t="str">
        <f t="shared" si="411"/>
        <v xml:space="preserve"> đoạn từ Từ trụ sở UBND xã Bình Hòa (cũ)</v>
      </c>
      <c r="Y189" s="140" t="str">
        <f t="shared" ref="Y189:Y194" si="412">Y188</f>
        <v xml:space="preserve"> đến Đường Mỹ</v>
      </c>
      <c r="Z189" s="140" t="s">
        <v>385</v>
      </c>
      <c r="AA189" s="141" t="s">
        <v>135</v>
      </c>
      <c r="AB189" s="141" t="s">
        <v>136</v>
      </c>
      <c r="AC189" s="140">
        <v>0</v>
      </c>
      <c r="AD189" s="114"/>
      <c r="AE189" s="114"/>
      <c r="AF189" s="114"/>
      <c r="AG189" s="114"/>
      <c r="AH189" s="114"/>
      <c r="AI189" s="114"/>
    </row>
    <row r="190" spans="1:35" ht="78.75">
      <c r="A190" s="106">
        <f t="shared" si="308"/>
        <v>185</v>
      </c>
      <c r="B190" s="106" t="str">
        <f t="shared" si="400"/>
        <v>VT3</v>
      </c>
      <c r="C190" s="106" t="str">
        <f t="shared" si="401"/>
        <v>VC13NT2_D1</v>
      </c>
      <c r="D190" s="147" t="str">
        <f>V190&amp;W190&amp;X190&amp;Y190&amp;Z190&amp;"
"&amp;AA190&amp;"
"&amp;AB190&amp;"
"&amp;AC190</f>
        <v>Các tuyến đường giao thông đấu nối trực tiếp ra Đường Bình Hòa - Cây Dương đoạn từ Từ trụ sở UBND xã Bình Hòa (cũ) đến Đường Mỹ có hiện trạng là đường nhựa, bê tông xi măng:
- Có bề rộng ≥5m, cách đường giao thông &gt;1.000m.
- Có bề rộng từ ≥3m đến &lt;5m, cách đường giao thông từ &gt;500m đến ≤1.000m.
- Có bề rộng &lt;3m, cách đường giao thông ≤200m.</v>
      </c>
      <c r="E190" s="147"/>
      <c r="F190" s="147"/>
      <c r="G190" s="143">
        <v>1600</v>
      </c>
      <c r="H190" s="143">
        <v>1100</v>
      </c>
      <c r="I190" s="143">
        <v>960</v>
      </c>
      <c r="J190" s="144">
        <f>VLOOKUP(C190,'[1]1. MA DO'!$E$5:$AA$1933,23,0)</f>
        <v>1.19</v>
      </c>
      <c r="K190" s="145">
        <f t="shared" si="306"/>
        <v>1.19</v>
      </c>
      <c r="L190" s="145">
        <f t="shared" si="307"/>
        <v>1.19</v>
      </c>
      <c r="M190" s="139">
        <f t="shared" si="402"/>
        <v>5000</v>
      </c>
      <c r="N190" s="139">
        <f t="shared" si="403"/>
        <v>2000</v>
      </c>
      <c r="O190" s="139">
        <f t="shared" si="404"/>
        <v>1300</v>
      </c>
      <c r="P190" s="139">
        <f t="shared" si="405"/>
        <v>1000</v>
      </c>
      <c r="Q190" s="140">
        <f t="shared" si="406"/>
        <v>6300</v>
      </c>
      <c r="R190" s="140">
        <f t="shared" si="407"/>
        <v>2500</v>
      </c>
      <c r="S190" s="140">
        <f t="shared" si="408"/>
        <v>1600</v>
      </c>
      <c r="T190" s="140">
        <f t="shared" si="409"/>
        <v>1300</v>
      </c>
      <c r="U190" s="140">
        <f t="shared" si="409"/>
        <v>3</v>
      </c>
      <c r="V190" s="140" t="str">
        <f t="shared" si="410"/>
        <v xml:space="preserve">Các tuyến đường giao thông đấu nối trực tiếp ra </v>
      </c>
      <c r="W190" s="140" t="str">
        <f t="shared" si="411"/>
        <v>Đường Bình Hòa - Cây Dương</v>
      </c>
      <c r="X190" s="140" t="str">
        <f t="shared" si="411"/>
        <v xml:space="preserve"> đoạn từ Từ trụ sở UBND xã Bình Hòa (cũ)</v>
      </c>
      <c r="Y190" s="140" t="str">
        <f t="shared" si="412"/>
        <v xml:space="preserve"> đến Đường Mỹ</v>
      </c>
      <c r="Z190" s="140" t="s">
        <v>385</v>
      </c>
      <c r="AA190" s="141" t="s">
        <v>137</v>
      </c>
      <c r="AB190" s="141" t="s">
        <v>138</v>
      </c>
      <c r="AC190" s="141" t="s">
        <v>134</v>
      </c>
      <c r="AD190" s="114"/>
      <c r="AE190" s="114"/>
      <c r="AF190" s="114"/>
      <c r="AG190" s="114"/>
      <c r="AH190" s="114"/>
      <c r="AI190" s="114"/>
    </row>
    <row r="191" spans="1:35" ht="94.5">
      <c r="A191" s="106">
        <f t="shared" si="308"/>
        <v>186</v>
      </c>
      <c r="B191" s="106" t="str">
        <f t="shared" si="400"/>
        <v>VT4</v>
      </c>
      <c r="C191" s="106" t="str">
        <f t="shared" si="401"/>
        <v>VC13NT2_D1</v>
      </c>
      <c r="D191" s="147" t="str">
        <f>V191&amp;W191&amp;X191&amp;Y191&amp;Z191</f>
        <v>Các tuyến đường giao thông đấu nối trực tiếp ra Đường Bình Hòa - Cây Dương đoạn từ Từ trụ sở UBND xã Bình Hòa (cũ) đến Đường Mỹ có hiện trạng là đường nhựa, bê tông xi măng:
- Có bề rộng từ ≥3m đến &lt;5m, cách đường giao thông &gt;1.000m.
- Có bề rộng &lt;3m, cách đường giao thông &gt;200m.</v>
      </c>
      <c r="E191" s="147"/>
      <c r="F191" s="147"/>
      <c r="G191" s="143">
        <v>1300</v>
      </c>
      <c r="H191" s="143">
        <v>910</v>
      </c>
      <c r="I191" s="143">
        <v>780</v>
      </c>
      <c r="J191" s="144">
        <f>VLOOKUP(C191,'[1]1. MA DO'!$E$5:$AA$1933,23,0)</f>
        <v>1.19</v>
      </c>
      <c r="K191" s="145">
        <f t="shared" si="306"/>
        <v>1.19</v>
      </c>
      <c r="L191" s="145">
        <f t="shared" si="307"/>
        <v>1.19</v>
      </c>
      <c r="M191" s="139">
        <f t="shared" si="402"/>
        <v>5000</v>
      </c>
      <c r="N191" s="139">
        <f t="shared" si="403"/>
        <v>2000</v>
      </c>
      <c r="O191" s="139">
        <f t="shared" si="404"/>
        <v>1300</v>
      </c>
      <c r="P191" s="139">
        <f t="shared" si="405"/>
        <v>1000</v>
      </c>
      <c r="Q191" s="140">
        <f t="shared" si="406"/>
        <v>6300</v>
      </c>
      <c r="R191" s="140">
        <f t="shared" si="407"/>
        <v>2500</v>
      </c>
      <c r="S191" s="140">
        <f t="shared" si="408"/>
        <v>1600</v>
      </c>
      <c r="T191" s="140">
        <f t="shared" si="409"/>
        <v>1300</v>
      </c>
      <c r="U191" s="140">
        <f t="shared" si="409"/>
        <v>3</v>
      </c>
      <c r="V191" s="140" t="str">
        <f t="shared" si="410"/>
        <v xml:space="preserve">Các tuyến đường giao thông đấu nối trực tiếp ra </v>
      </c>
      <c r="W191" s="140" t="str">
        <f t="shared" si="411"/>
        <v>Đường Bình Hòa - Cây Dương</v>
      </c>
      <c r="X191" s="140" t="str">
        <f t="shared" si="411"/>
        <v xml:space="preserve"> đoạn từ Từ trụ sở UBND xã Bình Hòa (cũ)</v>
      </c>
      <c r="Y191" s="140" t="str">
        <f t="shared" si="412"/>
        <v xml:space="preserve"> đến Đường Mỹ</v>
      </c>
      <c r="Z191" s="140" t="s">
        <v>400</v>
      </c>
      <c r="AA191" s="140">
        <v>0</v>
      </c>
      <c r="AB191" s="140">
        <v>0</v>
      </c>
      <c r="AC191" s="140">
        <v>0</v>
      </c>
      <c r="AD191" s="114"/>
      <c r="AE191" s="114"/>
      <c r="AF191" s="114"/>
      <c r="AG191" s="114"/>
      <c r="AH191" s="114"/>
      <c r="AI191" s="114"/>
    </row>
    <row r="192" spans="1:35" ht="94.5">
      <c r="A192" s="106">
        <f t="shared" si="308"/>
        <v>187</v>
      </c>
      <c r="B192" s="106" t="str">
        <f t="shared" si="400"/>
        <v>VT2*0,8</v>
      </c>
      <c r="C192" s="106" t="str">
        <f t="shared" si="401"/>
        <v>VC13NT2_D1</v>
      </c>
      <c r="D192" s="147" t="str">
        <f>V192&amp;W192&amp;X192&amp;Y192&amp;Z192&amp;"
"&amp;AA192&amp;"
"
&amp;AB192</f>
        <v>Các tuyến đường giao thông không đấu nối trực tiếp và thông ra Đường Bình Hòa - Cây Dương đoạn từ Từ trụ sở UBND xã Bình Hòa (cũ) đến Đường Mỹ có hiện trạng là đường nhựa, bê tông xi măng:
- Có bề rộng ≥5m, cách đường giao thông ≤1.000m.
- Có bề rộng từ ≥3m đến &lt;5m, cách đường giao thông ≤500m.</v>
      </c>
      <c r="E192" s="147"/>
      <c r="F192" s="147"/>
      <c r="G192" s="143">
        <v>2300</v>
      </c>
      <c r="H192" s="143">
        <v>1600</v>
      </c>
      <c r="I192" s="143">
        <v>1400</v>
      </c>
      <c r="J192" s="144">
        <f>VLOOKUP(C192,'[1]1. MA DO'!$E$5:$AA$1933,23,0)</f>
        <v>1.19</v>
      </c>
      <c r="K192" s="145">
        <f t="shared" si="306"/>
        <v>1.19</v>
      </c>
      <c r="L192" s="145">
        <f t="shared" si="307"/>
        <v>1.19</v>
      </c>
      <c r="M192" s="139">
        <f t="shared" si="402"/>
        <v>5000</v>
      </c>
      <c r="N192" s="139">
        <f t="shared" si="403"/>
        <v>2000</v>
      </c>
      <c r="O192" s="139">
        <f t="shared" si="404"/>
        <v>1300</v>
      </c>
      <c r="P192" s="139">
        <f t="shared" si="405"/>
        <v>1000</v>
      </c>
      <c r="Q192" s="140">
        <f t="shared" si="406"/>
        <v>6300</v>
      </c>
      <c r="R192" s="140">
        <f t="shared" si="407"/>
        <v>2500</v>
      </c>
      <c r="S192" s="140">
        <f t="shared" si="408"/>
        <v>1600</v>
      </c>
      <c r="T192" s="140">
        <f t="shared" si="409"/>
        <v>1300</v>
      </c>
      <c r="U192" s="140">
        <f t="shared" si="409"/>
        <v>3</v>
      </c>
      <c r="V192" s="140" t="str">
        <f t="shared" si="410"/>
        <v xml:space="preserve">Các tuyến đường giao thông không đấu nối trực tiếp và thông ra </v>
      </c>
      <c r="W192" s="140" t="str">
        <f t="shared" si="411"/>
        <v>Đường Bình Hòa - Cây Dương</v>
      </c>
      <c r="X192" s="140" t="str">
        <f t="shared" si="411"/>
        <v xml:space="preserve"> đoạn từ Từ trụ sở UBND xã Bình Hòa (cũ)</v>
      </c>
      <c r="Y192" s="140" t="str">
        <f t="shared" si="412"/>
        <v xml:space="preserve"> đến Đường Mỹ</v>
      </c>
      <c r="Z192" s="140" t="s">
        <v>385</v>
      </c>
      <c r="AA192" s="141" t="s">
        <v>135</v>
      </c>
      <c r="AB192" s="141" t="s">
        <v>136</v>
      </c>
      <c r="AC192" s="140">
        <v>0</v>
      </c>
      <c r="AD192" s="114"/>
      <c r="AE192" s="114"/>
      <c r="AF192" s="114"/>
      <c r="AG192" s="114"/>
      <c r="AH192" s="114"/>
      <c r="AI192" s="114"/>
    </row>
    <row r="193" spans="1:35" ht="94.5">
      <c r="A193" s="106">
        <f t="shared" si="308"/>
        <v>188</v>
      </c>
      <c r="B193" s="106" t="str">
        <f t="shared" si="400"/>
        <v>VT3*0,8</v>
      </c>
      <c r="C193" s="106" t="str">
        <f t="shared" si="401"/>
        <v>VC13NT2_D1</v>
      </c>
      <c r="D193" s="147" t="str">
        <f>V193&amp;W193&amp;X193&amp;Y193&amp;Z193&amp;"
"&amp;AA193&amp;"
"
&amp;AB193&amp;"
"&amp;AC193</f>
        <v>Các tuyến đường giao thông không đấu nối trực tiếp và thông ra Đường Bình Hòa - Cây Dương đoạn từ Từ trụ sở UBND xã Bình Hòa (cũ) đến Đường Mỹ có hiện trạng là đường nhựa, bê tông xi măng:
- Có bề rộng ≥5m, cách đường giao thông &gt;1.000m.
- Có bề rộng từ ≥3m đến &lt;5m, cách đường giao thông từ &gt;500m đến ≤1.000m.
- Có bề rộng &lt;3m, cách đường giao thông ≤200m.</v>
      </c>
      <c r="E193" s="147"/>
      <c r="F193" s="147"/>
      <c r="G193" s="143">
        <v>1400</v>
      </c>
      <c r="H193" s="143">
        <v>980</v>
      </c>
      <c r="I193" s="143">
        <v>840</v>
      </c>
      <c r="J193" s="144">
        <f>VLOOKUP(C193,'[1]1. MA DO'!$E$5:$AA$1933,23,0)</f>
        <v>1.19</v>
      </c>
      <c r="K193" s="145">
        <f t="shared" si="306"/>
        <v>1.19</v>
      </c>
      <c r="L193" s="145">
        <f t="shared" si="307"/>
        <v>1.19</v>
      </c>
      <c r="M193" s="139">
        <f t="shared" si="402"/>
        <v>5000</v>
      </c>
      <c r="N193" s="139">
        <f t="shared" si="403"/>
        <v>2000</v>
      </c>
      <c r="O193" s="139">
        <f t="shared" si="404"/>
        <v>1300</v>
      </c>
      <c r="P193" s="139">
        <f t="shared" si="405"/>
        <v>1000</v>
      </c>
      <c r="Q193" s="140">
        <f t="shared" si="406"/>
        <v>6300</v>
      </c>
      <c r="R193" s="140">
        <f t="shared" si="407"/>
        <v>2500</v>
      </c>
      <c r="S193" s="140">
        <f t="shared" si="408"/>
        <v>1600</v>
      </c>
      <c r="T193" s="140">
        <f t="shared" si="409"/>
        <v>1300</v>
      </c>
      <c r="U193" s="140">
        <f t="shared" si="409"/>
        <v>3</v>
      </c>
      <c r="V193" s="140" t="str">
        <f t="shared" si="410"/>
        <v xml:space="preserve">Các tuyến đường giao thông không đấu nối trực tiếp và thông ra </v>
      </c>
      <c r="W193" s="140" t="str">
        <f t="shared" si="411"/>
        <v>Đường Bình Hòa - Cây Dương</v>
      </c>
      <c r="X193" s="140" t="str">
        <f t="shared" si="411"/>
        <v xml:space="preserve"> đoạn từ Từ trụ sở UBND xã Bình Hòa (cũ)</v>
      </c>
      <c r="Y193" s="140" t="str">
        <f t="shared" si="412"/>
        <v xml:space="preserve"> đến Đường Mỹ</v>
      </c>
      <c r="Z193" s="140" t="s">
        <v>385</v>
      </c>
      <c r="AA193" s="141" t="s">
        <v>137</v>
      </c>
      <c r="AB193" s="141" t="s">
        <v>138</v>
      </c>
      <c r="AC193" s="141" t="s">
        <v>134</v>
      </c>
      <c r="AD193" s="114"/>
      <c r="AE193" s="114"/>
      <c r="AF193" s="114"/>
      <c r="AG193" s="114"/>
      <c r="AH193" s="114"/>
      <c r="AI193" s="114"/>
    </row>
    <row r="194" spans="1:35" ht="94.5">
      <c r="A194" s="106">
        <f t="shared" si="308"/>
        <v>189</v>
      </c>
      <c r="B194" s="106" t="str">
        <f t="shared" si="400"/>
        <v>VT4*0,8</v>
      </c>
      <c r="C194" s="106" t="str">
        <f t="shared" si="401"/>
        <v>VC13NT2_D1</v>
      </c>
      <c r="D194" s="147" t="str">
        <f>V194&amp;W194&amp;X194&amp;Y194&amp;Z194</f>
        <v>Các tuyến đường giao thông không đấu nối trực tiếp và thông ra Đường Bình Hòa - Cây Dương đoạn từ Từ trụ sở UBND xã Bình Hòa (cũ) đến Đường Mỹ có hiện trạng là đường nhựa, bê tông xi măng:
- Có bề rộng từ ≥3m đến &lt;5m, cách đường giao thông &gt;1.000m.
- Có bề rộng &lt;3m, cách đường giao thông &gt;200m.</v>
      </c>
      <c r="E194" s="147"/>
      <c r="F194" s="147"/>
      <c r="G194" s="143">
        <v>1200</v>
      </c>
      <c r="H194" s="143">
        <v>840</v>
      </c>
      <c r="I194" s="143">
        <v>720</v>
      </c>
      <c r="J194" s="144">
        <f>VLOOKUP(C194,'[1]1. MA DO'!$E$5:$AA$1933,23,0)</f>
        <v>1.19</v>
      </c>
      <c r="K194" s="145">
        <f t="shared" si="306"/>
        <v>1.19</v>
      </c>
      <c r="L194" s="145">
        <f t="shared" si="307"/>
        <v>1.19</v>
      </c>
      <c r="M194" s="139">
        <f t="shared" si="402"/>
        <v>5000</v>
      </c>
      <c r="N194" s="139">
        <f t="shared" si="403"/>
        <v>2000</v>
      </c>
      <c r="O194" s="139">
        <f t="shared" si="404"/>
        <v>1300</v>
      </c>
      <c r="P194" s="139">
        <f t="shared" si="405"/>
        <v>1000</v>
      </c>
      <c r="Q194" s="140">
        <f t="shared" si="406"/>
        <v>6300</v>
      </c>
      <c r="R194" s="140">
        <f t="shared" si="407"/>
        <v>2500</v>
      </c>
      <c r="S194" s="140">
        <f t="shared" si="408"/>
        <v>1600</v>
      </c>
      <c r="T194" s="140">
        <f t="shared" si="409"/>
        <v>1300</v>
      </c>
      <c r="U194" s="140">
        <f t="shared" si="409"/>
        <v>3</v>
      </c>
      <c r="V194" s="140" t="str">
        <f t="shared" si="410"/>
        <v xml:space="preserve">Các tuyến đường giao thông không đấu nối trực tiếp và thông ra </v>
      </c>
      <c r="W194" s="140" t="str">
        <f t="shared" si="411"/>
        <v>Đường Bình Hòa - Cây Dương</v>
      </c>
      <c r="X194" s="140" t="str">
        <f t="shared" si="411"/>
        <v xml:space="preserve"> đoạn từ Từ trụ sở UBND xã Bình Hòa (cũ)</v>
      </c>
      <c r="Y194" s="140" t="str">
        <f t="shared" si="412"/>
        <v xml:space="preserve"> đến Đường Mỹ</v>
      </c>
      <c r="Z194" s="140" t="s">
        <v>400</v>
      </c>
      <c r="AA194" s="140">
        <v>0</v>
      </c>
      <c r="AB194" s="140">
        <v>0</v>
      </c>
      <c r="AC194" s="140">
        <v>0</v>
      </c>
      <c r="AD194" s="114"/>
      <c r="AE194" s="114"/>
      <c r="AF194" s="114"/>
      <c r="AG194" s="114"/>
      <c r="AH194" s="114"/>
      <c r="AI194" s="114"/>
    </row>
    <row r="195" spans="1:35" ht="31.5">
      <c r="A195" s="106">
        <f t="shared" si="308"/>
        <v>190</v>
      </c>
      <c r="B195" s="106" t="str">
        <f>'Đầu vào (2)'!G190</f>
        <v>VC13NT2_D2</v>
      </c>
      <c r="C195" s="106" t="str">
        <f>$B$195</f>
        <v>VC13NT2_D2</v>
      </c>
      <c r="D195" s="107" t="str">
        <f>'Đầu vào (2)'!H190</f>
        <v>Đường Bình Hòa - Cây Dương</v>
      </c>
      <c r="E195" s="107" t="str">
        <f>'Đầu vào (2)'!I190</f>
        <v>Đường Mỹ</v>
      </c>
      <c r="F195" s="107" t="str">
        <f>'Đầu vào (2)'!J190</f>
        <v>Hết Miếu Hàm Hòa</v>
      </c>
      <c r="G195" s="142">
        <v>5100</v>
      </c>
      <c r="H195" s="143">
        <v>3600</v>
      </c>
      <c r="I195" s="143">
        <v>3100</v>
      </c>
      <c r="J195" s="144">
        <f>VLOOKUP(C195,'[1]1. MA DO'!$E$5:$AA$1933,23,0)</f>
        <v>1.19</v>
      </c>
      <c r="K195" s="145">
        <f t="shared" si="306"/>
        <v>1.19</v>
      </c>
      <c r="L195" s="145">
        <f t="shared" si="307"/>
        <v>1.19</v>
      </c>
      <c r="M195" s="139">
        <f>'Đầu vào (2)'!K190</f>
        <v>4000</v>
      </c>
      <c r="N195" s="139">
        <f>'Đầu vào (2)'!L190</f>
        <v>1500</v>
      </c>
      <c r="O195" s="139">
        <f>'Đầu vào (2)'!M190</f>
        <v>1200</v>
      </c>
      <c r="P195" s="139">
        <f>'Đầu vào (2)'!N190</f>
        <v>1000</v>
      </c>
      <c r="Q195" s="140">
        <f>VLOOKUP(B195,'[2]Giá đề xuất ODT'!$G$11:$AD$2233,21,0)</f>
        <v>5100</v>
      </c>
      <c r="R195" s="140">
        <f>VLOOKUP(B195,'[2]Giá đề xuất ODT'!$G$11:$AD$2233,22,0)</f>
        <v>1900</v>
      </c>
      <c r="S195" s="140">
        <f>VLOOKUP(B195,'[2]Giá đề xuất ODT'!$G$11:$AD$2233,23,0)</f>
        <v>1500</v>
      </c>
      <c r="T195" s="140">
        <f>VLOOKUP(B195,'[2]Giá đề xuất ODT'!$G$11:$AD$2233,24,0)</f>
        <v>1300</v>
      </c>
      <c r="U195" s="114">
        <v>3</v>
      </c>
      <c r="V195" s="114"/>
      <c r="W195" s="140" t="str">
        <f>D195</f>
        <v>Đường Bình Hòa - Cây Dương</v>
      </c>
      <c r="X195" s="140" t="str">
        <f>" đoạn từ "&amp;E195</f>
        <v xml:space="preserve"> đoạn từ Đường Mỹ</v>
      </c>
      <c r="Y195" s="140" t="str">
        <f>" đến "&amp;F195</f>
        <v xml:space="preserve"> đến Hết Miếu Hàm Hòa</v>
      </c>
      <c r="Z195" s="114"/>
      <c r="AA195" s="114"/>
      <c r="AB195" s="114"/>
      <c r="AC195" s="114"/>
      <c r="AD195" s="140">
        <f>AD188+7</f>
        <v>190</v>
      </c>
      <c r="AE195" s="140" t="b">
        <f>AD195=A195</f>
        <v>1</v>
      </c>
      <c r="AF195" s="114"/>
      <c r="AG195" s="114"/>
      <c r="AH195" s="114"/>
      <c r="AI195" s="114"/>
    </row>
    <row r="196" spans="1:35" ht="78.75">
      <c r="A196" s="106">
        <f t="shared" si="308"/>
        <v>191</v>
      </c>
      <c r="B196" s="106" t="str">
        <f t="shared" ref="B196:B201" si="413">B189</f>
        <v>VT2</v>
      </c>
      <c r="C196" s="106" t="str">
        <f t="shared" ref="C196:C201" si="414">$B$195</f>
        <v>VC13NT2_D2</v>
      </c>
      <c r="D196" s="147" t="str">
        <f>V196&amp;W196&amp;X196&amp;Y196&amp;Z196&amp;"
"&amp;AA196&amp;"
"
&amp;AB196</f>
        <v>Các tuyến đường giao thông đấu nối trực tiếp ra Đường Bình Hòa - Cây Dương đoạn từ Đường Mỹ đến Hết Miếu Hàm Hòa có hiện trạng là đường nhựa, bê tông xi măng:
- Có bề rộng ≥5m, cách đường giao thông ≤1.000m.
- Có bề rộng từ ≥3m đến &lt;5m, cách đường giao thông ≤500m.</v>
      </c>
      <c r="E196" s="147"/>
      <c r="F196" s="147"/>
      <c r="G196" s="143">
        <v>1900</v>
      </c>
      <c r="H196" s="143">
        <v>1300</v>
      </c>
      <c r="I196" s="143">
        <v>1100</v>
      </c>
      <c r="J196" s="144">
        <f>VLOOKUP(C196,'[1]1. MA DO'!$E$5:$AA$1933,23,0)</f>
        <v>1.19</v>
      </c>
      <c r="K196" s="145">
        <f t="shared" si="306"/>
        <v>1.19</v>
      </c>
      <c r="L196" s="145">
        <f t="shared" si="307"/>
        <v>1.19</v>
      </c>
      <c r="M196" s="139">
        <f t="shared" ref="M196:M201" si="415">M195</f>
        <v>4000</v>
      </c>
      <c r="N196" s="139">
        <f t="shared" ref="N196:N201" si="416">N195</f>
        <v>1500</v>
      </c>
      <c r="O196" s="139">
        <f t="shared" ref="O196:O201" si="417">O195</f>
        <v>1200</v>
      </c>
      <c r="P196" s="139">
        <f t="shared" ref="P196:P201" si="418">P195</f>
        <v>1000</v>
      </c>
      <c r="Q196" s="140">
        <f t="shared" ref="Q196:Q201" si="419">Q195</f>
        <v>5100</v>
      </c>
      <c r="R196" s="140">
        <f t="shared" ref="R196:R201" si="420">R195</f>
        <v>1900</v>
      </c>
      <c r="S196" s="140">
        <f t="shared" ref="S196:S201" si="421">S195</f>
        <v>1500</v>
      </c>
      <c r="T196" s="140">
        <f t="shared" ref="T196:U201" si="422">T195</f>
        <v>1300</v>
      </c>
      <c r="U196" s="140">
        <f t="shared" si="422"/>
        <v>3</v>
      </c>
      <c r="V196" s="140" t="str">
        <f t="shared" ref="V196:V201" si="423">V189</f>
        <v xml:space="preserve">Các tuyến đường giao thông đấu nối trực tiếp ra </v>
      </c>
      <c r="W196" s="140" t="str">
        <f t="shared" ref="W196:X201" si="424">W195</f>
        <v>Đường Bình Hòa - Cây Dương</v>
      </c>
      <c r="X196" s="140" t="str">
        <f t="shared" si="424"/>
        <v xml:space="preserve"> đoạn từ Đường Mỹ</v>
      </c>
      <c r="Y196" s="140" t="str">
        <f t="shared" ref="Y196:Y201" si="425">Y195</f>
        <v xml:space="preserve"> đến Hết Miếu Hàm Hòa</v>
      </c>
      <c r="Z196" s="140" t="s">
        <v>385</v>
      </c>
      <c r="AA196" s="141" t="s">
        <v>135</v>
      </c>
      <c r="AB196" s="141" t="s">
        <v>136</v>
      </c>
      <c r="AC196" s="140">
        <v>0</v>
      </c>
      <c r="AD196" s="114"/>
      <c r="AE196" s="114"/>
      <c r="AF196" s="114"/>
      <c r="AG196" s="114"/>
      <c r="AH196" s="114"/>
      <c r="AI196" s="114"/>
    </row>
    <row r="197" spans="1:35" ht="78.75">
      <c r="A197" s="106">
        <f t="shared" si="308"/>
        <v>192</v>
      </c>
      <c r="B197" s="106" t="str">
        <f t="shared" si="413"/>
        <v>VT3</v>
      </c>
      <c r="C197" s="106" t="str">
        <f t="shared" si="414"/>
        <v>VC13NT2_D2</v>
      </c>
      <c r="D197" s="147" t="str">
        <f>V197&amp;W197&amp;X197&amp;Y197&amp;Z197&amp;"
"&amp;AA197&amp;"
"&amp;AB197&amp;"
"&amp;AC197</f>
        <v>Các tuyến đường giao thông đấu nối trực tiếp ra Đường Bình Hòa - Cây Dương đoạn từ Đường Mỹ đến Hết Miếu Hàm Hòa có hiện trạng là đường nhựa, bê tông xi măng:
- Có bề rộng ≥5m, cách đường giao thông &gt;1.000m.
- Có bề rộng từ ≥3m đến &lt;5m, cách đường giao thông từ &gt;500m đến ≤1.000m.
- Có bề rộng &lt;3m, cách đường giao thông ≤200m.</v>
      </c>
      <c r="E197" s="147"/>
      <c r="F197" s="147"/>
      <c r="G197" s="143">
        <v>1500</v>
      </c>
      <c r="H197" s="143">
        <v>1100</v>
      </c>
      <c r="I197" s="143">
        <v>900</v>
      </c>
      <c r="J197" s="144">
        <f>VLOOKUP(C197,'[1]1. MA DO'!$E$5:$AA$1933,23,0)</f>
        <v>1.19</v>
      </c>
      <c r="K197" s="145">
        <f t="shared" si="306"/>
        <v>1.19</v>
      </c>
      <c r="L197" s="145">
        <f t="shared" si="307"/>
        <v>1.19</v>
      </c>
      <c r="M197" s="139">
        <f t="shared" si="415"/>
        <v>4000</v>
      </c>
      <c r="N197" s="139">
        <f t="shared" si="416"/>
        <v>1500</v>
      </c>
      <c r="O197" s="139">
        <f t="shared" si="417"/>
        <v>1200</v>
      </c>
      <c r="P197" s="139">
        <f t="shared" si="418"/>
        <v>1000</v>
      </c>
      <c r="Q197" s="140">
        <f t="shared" si="419"/>
        <v>5100</v>
      </c>
      <c r="R197" s="140">
        <f t="shared" si="420"/>
        <v>1900</v>
      </c>
      <c r="S197" s="140">
        <f t="shared" si="421"/>
        <v>1500</v>
      </c>
      <c r="T197" s="140">
        <f t="shared" si="422"/>
        <v>1300</v>
      </c>
      <c r="U197" s="140">
        <f t="shared" si="422"/>
        <v>3</v>
      </c>
      <c r="V197" s="140" t="str">
        <f t="shared" si="423"/>
        <v xml:space="preserve">Các tuyến đường giao thông đấu nối trực tiếp ra </v>
      </c>
      <c r="W197" s="140" t="str">
        <f t="shared" si="424"/>
        <v>Đường Bình Hòa - Cây Dương</v>
      </c>
      <c r="X197" s="140" t="str">
        <f t="shared" si="424"/>
        <v xml:space="preserve"> đoạn từ Đường Mỹ</v>
      </c>
      <c r="Y197" s="140" t="str">
        <f t="shared" si="425"/>
        <v xml:space="preserve"> đến Hết Miếu Hàm Hòa</v>
      </c>
      <c r="Z197" s="140" t="s">
        <v>385</v>
      </c>
      <c r="AA197" s="141" t="s">
        <v>137</v>
      </c>
      <c r="AB197" s="141" t="s">
        <v>138</v>
      </c>
      <c r="AC197" s="141" t="s">
        <v>134</v>
      </c>
      <c r="AD197" s="114"/>
      <c r="AE197" s="114"/>
      <c r="AF197" s="114"/>
      <c r="AG197" s="114"/>
      <c r="AH197" s="114"/>
      <c r="AI197" s="114"/>
    </row>
    <row r="198" spans="1:35" ht="94.5">
      <c r="A198" s="106">
        <f t="shared" si="308"/>
        <v>193</v>
      </c>
      <c r="B198" s="106" t="str">
        <f t="shared" si="413"/>
        <v>VT4</v>
      </c>
      <c r="C198" s="106" t="str">
        <f t="shared" si="414"/>
        <v>VC13NT2_D2</v>
      </c>
      <c r="D198" s="147" t="str">
        <f>V198&amp;W198&amp;X198&amp;Y198&amp;Z198</f>
        <v>Các tuyến đường giao thông đấu nối trực tiếp ra Đường Bình Hòa - Cây Dương đoạn từ Đường Mỹ đến Hết Miếu Hàm Hòa có hiện trạng là đường nhựa, bê tông xi măng:
- Có bề rộng từ ≥3m đến &lt;5m, cách đường giao thông &gt;1.000m.
- Có bề rộng &lt;3m, cách đường giao thông &gt;200m.</v>
      </c>
      <c r="E198" s="147"/>
      <c r="F198" s="147"/>
      <c r="G198" s="143">
        <v>1300</v>
      </c>
      <c r="H198" s="143">
        <v>910</v>
      </c>
      <c r="I198" s="143">
        <v>780</v>
      </c>
      <c r="J198" s="144">
        <f>VLOOKUP(C198,'[1]1. MA DO'!$E$5:$AA$1933,23,0)</f>
        <v>1.19</v>
      </c>
      <c r="K198" s="145">
        <f t="shared" si="306"/>
        <v>1.19</v>
      </c>
      <c r="L198" s="145">
        <f t="shared" si="307"/>
        <v>1.19</v>
      </c>
      <c r="M198" s="139">
        <f t="shared" si="415"/>
        <v>4000</v>
      </c>
      <c r="N198" s="139">
        <f t="shared" si="416"/>
        <v>1500</v>
      </c>
      <c r="O198" s="139">
        <f t="shared" si="417"/>
        <v>1200</v>
      </c>
      <c r="P198" s="139">
        <f t="shared" si="418"/>
        <v>1000</v>
      </c>
      <c r="Q198" s="140">
        <f t="shared" si="419"/>
        <v>5100</v>
      </c>
      <c r="R198" s="140">
        <f t="shared" si="420"/>
        <v>1900</v>
      </c>
      <c r="S198" s="140">
        <f t="shared" si="421"/>
        <v>1500</v>
      </c>
      <c r="T198" s="140">
        <f t="shared" si="422"/>
        <v>1300</v>
      </c>
      <c r="U198" s="140">
        <f t="shared" si="422"/>
        <v>3</v>
      </c>
      <c r="V198" s="140" t="str">
        <f t="shared" si="423"/>
        <v xml:space="preserve">Các tuyến đường giao thông đấu nối trực tiếp ra </v>
      </c>
      <c r="W198" s="140" t="str">
        <f t="shared" si="424"/>
        <v>Đường Bình Hòa - Cây Dương</v>
      </c>
      <c r="X198" s="140" t="str">
        <f t="shared" si="424"/>
        <v xml:space="preserve"> đoạn từ Đường Mỹ</v>
      </c>
      <c r="Y198" s="140" t="str">
        <f t="shared" si="425"/>
        <v xml:space="preserve"> đến Hết Miếu Hàm Hòa</v>
      </c>
      <c r="Z198" s="140" t="s">
        <v>400</v>
      </c>
      <c r="AA198" s="140">
        <v>0</v>
      </c>
      <c r="AB198" s="140">
        <v>0</v>
      </c>
      <c r="AC198" s="140">
        <v>0</v>
      </c>
      <c r="AD198" s="114"/>
      <c r="AE198" s="114"/>
      <c r="AF198" s="114"/>
      <c r="AG198" s="114"/>
      <c r="AH198" s="114"/>
      <c r="AI198" s="114"/>
    </row>
    <row r="199" spans="1:35" ht="94.5">
      <c r="A199" s="106">
        <f t="shared" si="308"/>
        <v>194</v>
      </c>
      <c r="B199" s="106" t="str">
        <f t="shared" si="413"/>
        <v>VT2*0,8</v>
      </c>
      <c r="C199" s="106" t="str">
        <f t="shared" si="414"/>
        <v>VC13NT2_D2</v>
      </c>
      <c r="D199" s="147" t="str">
        <f>V199&amp;W199&amp;X199&amp;Y199&amp;Z199&amp;"
"&amp;AA199&amp;"
"
&amp;AB199</f>
        <v>Các tuyến đường giao thông không đấu nối trực tiếp và thông ra Đường Bình Hòa - Cây Dương đoạn từ Đường Mỹ đến Hết Miếu Hàm Hòa có hiện trạng là đường nhựa, bê tông xi măng:
- Có bề rộng ≥5m, cách đường giao thông ≤1.000m.
- Có bề rộng từ ≥3m đến &lt;5m, cách đường giao thông ≤500m.</v>
      </c>
      <c r="E199" s="147"/>
      <c r="F199" s="147"/>
      <c r="G199" s="143">
        <v>1700</v>
      </c>
      <c r="H199" s="143">
        <v>1200</v>
      </c>
      <c r="I199" s="143">
        <v>1000</v>
      </c>
      <c r="J199" s="144">
        <f>VLOOKUP(C199,'[1]1. MA DO'!$E$5:$AA$1933,23,0)</f>
        <v>1.19</v>
      </c>
      <c r="K199" s="145">
        <f t="shared" ref="K199:K262" si="426">J199</f>
        <v>1.19</v>
      </c>
      <c r="L199" s="145">
        <f t="shared" ref="L199:L262" si="427">J199</f>
        <v>1.19</v>
      </c>
      <c r="M199" s="139">
        <f t="shared" si="415"/>
        <v>4000</v>
      </c>
      <c r="N199" s="139">
        <f t="shared" si="416"/>
        <v>1500</v>
      </c>
      <c r="O199" s="139">
        <f t="shared" si="417"/>
        <v>1200</v>
      </c>
      <c r="P199" s="139">
        <f t="shared" si="418"/>
        <v>1000</v>
      </c>
      <c r="Q199" s="140">
        <f t="shared" si="419"/>
        <v>5100</v>
      </c>
      <c r="R199" s="140">
        <f t="shared" si="420"/>
        <v>1900</v>
      </c>
      <c r="S199" s="140">
        <f t="shared" si="421"/>
        <v>1500</v>
      </c>
      <c r="T199" s="140">
        <f t="shared" si="422"/>
        <v>1300</v>
      </c>
      <c r="U199" s="140">
        <f t="shared" si="422"/>
        <v>3</v>
      </c>
      <c r="V199" s="140" t="str">
        <f t="shared" si="423"/>
        <v xml:space="preserve">Các tuyến đường giao thông không đấu nối trực tiếp và thông ra </v>
      </c>
      <c r="W199" s="140" t="str">
        <f t="shared" si="424"/>
        <v>Đường Bình Hòa - Cây Dương</v>
      </c>
      <c r="X199" s="140" t="str">
        <f t="shared" si="424"/>
        <v xml:space="preserve"> đoạn từ Đường Mỹ</v>
      </c>
      <c r="Y199" s="140" t="str">
        <f t="shared" si="425"/>
        <v xml:space="preserve"> đến Hết Miếu Hàm Hòa</v>
      </c>
      <c r="Z199" s="140" t="s">
        <v>385</v>
      </c>
      <c r="AA199" s="141" t="s">
        <v>135</v>
      </c>
      <c r="AB199" s="141" t="s">
        <v>136</v>
      </c>
      <c r="AC199" s="140">
        <v>0</v>
      </c>
      <c r="AD199" s="114"/>
      <c r="AE199" s="114"/>
      <c r="AF199" s="114"/>
      <c r="AG199" s="114"/>
      <c r="AH199" s="114"/>
      <c r="AI199" s="114"/>
    </row>
    <row r="200" spans="1:35" ht="94.5">
      <c r="A200" s="106">
        <f t="shared" ref="A200:A263" si="428">A199+1</f>
        <v>195</v>
      </c>
      <c r="B200" s="106" t="str">
        <f t="shared" si="413"/>
        <v>VT3*0,8</v>
      </c>
      <c r="C200" s="106" t="str">
        <f t="shared" si="414"/>
        <v>VC13NT2_D2</v>
      </c>
      <c r="D200" s="147" t="str">
        <f>V200&amp;W200&amp;X200&amp;Y200&amp;Z200&amp;"
"&amp;AA200&amp;"
"
&amp;AB200&amp;"
"&amp;AC200</f>
        <v>Các tuyến đường giao thông không đấu nối trực tiếp và thông ra Đường Bình Hòa - Cây Dương đoạn từ Đường Mỹ đến Hết Miếu Hàm Hòa có hiện trạng là đường nhựa, bê tông xi măng:
- Có bề rộng ≥5m, cách đường giao thông &gt;1.000m.
- Có bề rộng từ ≥3m đến &lt;5m, cách đường giao thông từ &gt;500m đến ≤1.000m.
- Có bề rộng &lt;3m, cách đường giao thông ≤200m.</v>
      </c>
      <c r="E200" s="147"/>
      <c r="F200" s="147"/>
      <c r="G200" s="143">
        <v>1400</v>
      </c>
      <c r="H200" s="143">
        <v>980</v>
      </c>
      <c r="I200" s="143">
        <v>840</v>
      </c>
      <c r="J200" s="144">
        <f>VLOOKUP(C200,'[1]1. MA DO'!$E$5:$AA$1933,23,0)</f>
        <v>1.19</v>
      </c>
      <c r="K200" s="145">
        <f t="shared" si="426"/>
        <v>1.19</v>
      </c>
      <c r="L200" s="145">
        <f t="shared" si="427"/>
        <v>1.19</v>
      </c>
      <c r="M200" s="139">
        <f t="shared" si="415"/>
        <v>4000</v>
      </c>
      <c r="N200" s="139">
        <f t="shared" si="416"/>
        <v>1500</v>
      </c>
      <c r="O200" s="139">
        <f t="shared" si="417"/>
        <v>1200</v>
      </c>
      <c r="P200" s="139">
        <f t="shared" si="418"/>
        <v>1000</v>
      </c>
      <c r="Q200" s="140">
        <f t="shared" si="419"/>
        <v>5100</v>
      </c>
      <c r="R200" s="140">
        <f t="shared" si="420"/>
        <v>1900</v>
      </c>
      <c r="S200" s="140">
        <f t="shared" si="421"/>
        <v>1500</v>
      </c>
      <c r="T200" s="140">
        <f t="shared" si="422"/>
        <v>1300</v>
      </c>
      <c r="U200" s="140">
        <f t="shared" si="422"/>
        <v>3</v>
      </c>
      <c r="V200" s="140" t="str">
        <f t="shared" si="423"/>
        <v xml:space="preserve">Các tuyến đường giao thông không đấu nối trực tiếp và thông ra </v>
      </c>
      <c r="W200" s="140" t="str">
        <f t="shared" si="424"/>
        <v>Đường Bình Hòa - Cây Dương</v>
      </c>
      <c r="X200" s="140" t="str">
        <f t="shared" si="424"/>
        <v xml:space="preserve"> đoạn từ Đường Mỹ</v>
      </c>
      <c r="Y200" s="140" t="str">
        <f t="shared" si="425"/>
        <v xml:space="preserve"> đến Hết Miếu Hàm Hòa</v>
      </c>
      <c r="Z200" s="140" t="s">
        <v>385</v>
      </c>
      <c r="AA200" s="141" t="s">
        <v>137</v>
      </c>
      <c r="AB200" s="141" t="s">
        <v>138</v>
      </c>
      <c r="AC200" s="141" t="s">
        <v>134</v>
      </c>
      <c r="AD200" s="114"/>
      <c r="AE200" s="114"/>
      <c r="AF200" s="114"/>
      <c r="AG200" s="114"/>
      <c r="AH200" s="114"/>
      <c r="AI200" s="114"/>
    </row>
    <row r="201" spans="1:35" ht="94.5">
      <c r="A201" s="106">
        <f t="shared" si="428"/>
        <v>196</v>
      </c>
      <c r="B201" s="106" t="str">
        <f t="shared" si="413"/>
        <v>VT4*0,8</v>
      </c>
      <c r="C201" s="106" t="str">
        <f t="shared" si="414"/>
        <v>VC13NT2_D2</v>
      </c>
      <c r="D201" s="147" t="str">
        <f>V201&amp;W201&amp;X201&amp;Y201&amp;Z201</f>
        <v>Các tuyến đường giao thông không đấu nối trực tiếp và thông ra Đường Bình Hòa - Cây Dương đoạn từ Đường Mỹ đến Hết Miếu Hàm Hòa có hiện trạng là đường nhựa, bê tông xi măng:
- Có bề rộng từ ≥3m đến &lt;5m, cách đường giao thông &gt;1.000m.
- Có bề rộng &lt;3m, cách đường giao thông &gt;200m.</v>
      </c>
      <c r="E201" s="147"/>
      <c r="F201" s="147"/>
      <c r="G201" s="143">
        <v>1200</v>
      </c>
      <c r="H201" s="143">
        <v>840</v>
      </c>
      <c r="I201" s="143">
        <v>720</v>
      </c>
      <c r="J201" s="144">
        <f>VLOOKUP(C201,'[1]1. MA DO'!$E$5:$AA$1933,23,0)</f>
        <v>1.19</v>
      </c>
      <c r="K201" s="145">
        <f t="shared" si="426"/>
        <v>1.19</v>
      </c>
      <c r="L201" s="145">
        <f t="shared" si="427"/>
        <v>1.19</v>
      </c>
      <c r="M201" s="139">
        <f t="shared" si="415"/>
        <v>4000</v>
      </c>
      <c r="N201" s="139">
        <f t="shared" si="416"/>
        <v>1500</v>
      </c>
      <c r="O201" s="139">
        <f t="shared" si="417"/>
        <v>1200</v>
      </c>
      <c r="P201" s="139">
        <f t="shared" si="418"/>
        <v>1000</v>
      </c>
      <c r="Q201" s="140">
        <f t="shared" si="419"/>
        <v>5100</v>
      </c>
      <c r="R201" s="140">
        <f t="shared" si="420"/>
        <v>1900</v>
      </c>
      <c r="S201" s="140">
        <f t="shared" si="421"/>
        <v>1500</v>
      </c>
      <c r="T201" s="140">
        <f t="shared" si="422"/>
        <v>1300</v>
      </c>
      <c r="U201" s="140">
        <f t="shared" si="422"/>
        <v>3</v>
      </c>
      <c r="V201" s="140" t="str">
        <f t="shared" si="423"/>
        <v xml:space="preserve">Các tuyến đường giao thông không đấu nối trực tiếp và thông ra </v>
      </c>
      <c r="W201" s="140" t="str">
        <f t="shared" si="424"/>
        <v>Đường Bình Hòa - Cây Dương</v>
      </c>
      <c r="X201" s="140" t="str">
        <f t="shared" si="424"/>
        <v xml:space="preserve"> đoạn từ Đường Mỹ</v>
      </c>
      <c r="Y201" s="140" t="str">
        <f t="shared" si="425"/>
        <v xml:space="preserve"> đến Hết Miếu Hàm Hòa</v>
      </c>
      <c r="Z201" s="140" t="s">
        <v>400</v>
      </c>
      <c r="AA201" s="140">
        <v>0</v>
      </c>
      <c r="AB201" s="140">
        <v>0</v>
      </c>
      <c r="AC201" s="140">
        <v>0</v>
      </c>
      <c r="AD201" s="114"/>
      <c r="AE201" s="114"/>
      <c r="AF201" s="114"/>
      <c r="AG201" s="114"/>
      <c r="AH201" s="114"/>
      <c r="AI201" s="114"/>
    </row>
    <row r="202" spans="1:35" ht="31.5">
      <c r="A202" s="106">
        <f t="shared" si="428"/>
        <v>197</v>
      </c>
      <c r="B202" s="106" t="str">
        <f>'Đầu vào (2)'!G197</f>
        <v>VC13NT2_D3</v>
      </c>
      <c r="C202" s="106" t="str">
        <f>$B$202</f>
        <v>VC13NT2_D3</v>
      </c>
      <c r="D202" s="107" t="str">
        <f>'Đầu vào (2)'!H197</f>
        <v>Đường Bình Hòa - Cây Dương</v>
      </c>
      <c r="E202" s="107" t="str">
        <f>'Đầu vào (2)'!I197</f>
        <v>Hết Miếu Hàm Hòa</v>
      </c>
      <c r="F202" s="107" t="str">
        <f>'Đầu vào (2)'!J197</f>
        <v>Đường tỉnh 768</v>
      </c>
      <c r="G202" s="142">
        <v>6300</v>
      </c>
      <c r="H202" s="143">
        <v>4400</v>
      </c>
      <c r="I202" s="143">
        <v>3800</v>
      </c>
      <c r="J202" s="144">
        <f>VLOOKUP(C202,'[1]1. MA DO'!$E$5:$AA$1933,23,0)</f>
        <v>1.19</v>
      </c>
      <c r="K202" s="145">
        <f t="shared" si="426"/>
        <v>1.19</v>
      </c>
      <c r="L202" s="145">
        <f t="shared" si="427"/>
        <v>1.19</v>
      </c>
      <c r="M202" s="139">
        <f>'Đầu vào (2)'!K197</f>
        <v>5000</v>
      </c>
      <c r="N202" s="139">
        <f>'Đầu vào (2)'!L197</f>
        <v>2000</v>
      </c>
      <c r="O202" s="139">
        <f>'Đầu vào (2)'!M197</f>
        <v>1200</v>
      </c>
      <c r="P202" s="139">
        <f>'Đầu vào (2)'!N197</f>
        <v>1000</v>
      </c>
      <c r="Q202" s="140">
        <f>VLOOKUP(B202,'[2]Giá đề xuất ODT'!$G$11:$AD$2233,21,0)</f>
        <v>6300</v>
      </c>
      <c r="R202" s="140">
        <f>VLOOKUP(B202,'[2]Giá đề xuất ODT'!$G$11:$AD$2233,22,0)</f>
        <v>2500</v>
      </c>
      <c r="S202" s="140">
        <f>VLOOKUP(B202,'[2]Giá đề xuất ODT'!$G$11:$AD$2233,23,0)</f>
        <v>1500</v>
      </c>
      <c r="T202" s="140">
        <f>VLOOKUP(B202,'[2]Giá đề xuất ODT'!$G$11:$AD$2233,24,0)</f>
        <v>1300</v>
      </c>
      <c r="U202" s="114">
        <v>2</v>
      </c>
      <c r="V202" s="114"/>
      <c r="W202" s="140" t="str">
        <f>D202</f>
        <v>Đường Bình Hòa - Cây Dương</v>
      </c>
      <c r="X202" s="140" t="str">
        <f>" đoạn từ "&amp;E202</f>
        <v xml:space="preserve"> đoạn từ Hết Miếu Hàm Hòa</v>
      </c>
      <c r="Y202" s="140" t="str">
        <f>" đến "&amp;F202</f>
        <v xml:space="preserve"> đến Đường tỉnh 768</v>
      </c>
      <c r="Z202" s="114"/>
      <c r="AA202" s="114"/>
      <c r="AB202" s="114"/>
      <c r="AC202" s="114"/>
      <c r="AD202" s="140">
        <f>AD195+7</f>
        <v>197</v>
      </c>
      <c r="AE202" s="140" t="b">
        <f>AD202=A202</f>
        <v>1</v>
      </c>
      <c r="AF202" s="114"/>
      <c r="AG202" s="114"/>
      <c r="AH202" s="114"/>
      <c r="AI202" s="114"/>
    </row>
    <row r="203" spans="1:35" ht="78.75">
      <c r="A203" s="106">
        <f t="shared" si="428"/>
        <v>198</v>
      </c>
      <c r="B203" s="106" t="str">
        <f t="shared" ref="B203:B208" si="429">B196</f>
        <v>VT2</v>
      </c>
      <c r="C203" s="106" t="str">
        <f t="shared" ref="C203:C208" si="430">$B$202</f>
        <v>VC13NT2_D3</v>
      </c>
      <c r="D203" s="147" t="str">
        <f>V203&amp;W203&amp;X203&amp;Y203&amp;Z203&amp;"
"&amp;AA203&amp;"
"
&amp;AB203</f>
        <v>Các tuyến đường giao thông đấu nối trực tiếp ra Đường Bình Hòa - Cây Dương đoạn từ Hết Miếu Hàm Hòa đến Đường tỉnh 768 có hiện trạng là đường nhựa, bê tông xi măng:
- Có bề rộng ≥5m, cách đường giao thông ≤1.000m.
- Có bề rộng từ ≥3m đến &lt;5m, cách đường giao thông ≤500m.</v>
      </c>
      <c r="E203" s="147"/>
      <c r="F203" s="147"/>
      <c r="G203" s="143">
        <v>2500</v>
      </c>
      <c r="H203" s="143">
        <v>1800</v>
      </c>
      <c r="I203" s="143">
        <v>1500</v>
      </c>
      <c r="J203" s="144">
        <f>VLOOKUP(C203,'[1]1. MA DO'!$E$5:$AA$1933,23,0)</f>
        <v>1.19</v>
      </c>
      <c r="K203" s="145">
        <f t="shared" si="426"/>
        <v>1.19</v>
      </c>
      <c r="L203" s="145">
        <f t="shared" si="427"/>
        <v>1.19</v>
      </c>
      <c r="M203" s="139">
        <f t="shared" ref="M203:M208" si="431">M202</f>
        <v>5000</v>
      </c>
      <c r="N203" s="139">
        <f t="shared" ref="N203:N208" si="432">N202</f>
        <v>2000</v>
      </c>
      <c r="O203" s="139">
        <f t="shared" ref="O203:O208" si="433">O202</f>
        <v>1200</v>
      </c>
      <c r="P203" s="139">
        <f t="shared" ref="P203:P208" si="434">P202</f>
        <v>1000</v>
      </c>
      <c r="Q203" s="140">
        <f t="shared" ref="Q203:Q208" si="435">Q202</f>
        <v>6300</v>
      </c>
      <c r="R203" s="140">
        <f t="shared" ref="R203:R208" si="436">R202</f>
        <v>2500</v>
      </c>
      <c r="S203" s="140">
        <f t="shared" ref="S203:S208" si="437">S202</f>
        <v>1500</v>
      </c>
      <c r="T203" s="140">
        <f t="shared" ref="T203:U208" si="438">T202</f>
        <v>1300</v>
      </c>
      <c r="U203" s="140">
        <f t="shared" si="438"/>
        <v>2</v>
      </c>
      <c r="V203" s="140" t="str">
        <f t="shared" ref="V203:V208" si="439">V196</f>
        <v xml:space="preserve">Các tuyến đường giao thông đấu nối trực tiếp ra </v>
      </c>
      <c r="W203" s="140" t="str">
        <f t="shared" ref="W203:X208" si="440">W202</f>
        <v>Đường Bình Hòa - Cây Dương</v>
      </c>
      <c r="X203" s="140" t="str">
        <f t="shared" si="440"/>
        <v xml:space="preserve"> đoạn từ Hết Miếu Hàm Hòa</v>
      </c>
      <c r="Y203" s="140" t="str">
        <f t="shared" ref="Y203:Y208" si="441">Y202</f>
        <v xml:space="preserve"> đến Đường tỉnh 768</v>
      </c>
      <c r="Z203" s="140" t="s">
        <v>385</v>
      </c>
      <c r="AA203" s="141" t="s">
        <v>135</v>
      </c>
      <c r="AB203" s="141" t="s">
        <v>136</v>
      </c>
      <c r="AC203" s="140">
        <v>0</v>
      </c>
      <c r="AD203" s="114"/>
      <c r="AE203" s="114"/>
      <c r="AF203" s="114"/>
      <c r="AG203" s="114"/>
      <c r="AH203" s="114"/>
      <c r="AI203" s="114"/>
    </row>
    <row r="204" spans="1:35" ht="78.75">
      <c r="A204" s="106">
        <f t="shared" si="428"/>
        <v>199</v>
      </c>
      <c r="B204" s="106" t="str">
        <f t="shared" si="429"/>
        <v>VT3</v>
      </c>
      <c r="C204" s="106" t="str">
        <f t="shared" si="430"/>
        <v>VC13NT2_D3</v>
      </c>
      <c r="D204" s="147" t="str">
        <f>V204&amp;W204&amp;X204&amp;Y204&amp;Z204&amp;"
"&amp;AA204&amp;"
"&amp;AB204&amp;"
"&amp;AC204</f>
        <v>Các tuyến đường giao thông đấu nối trực tiếp ra Đường Bình Hòa - Cây Dương đoạn từ Hết Miếu Hàm Hòa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E204" s="147"/>
      <c r="F204" s="147"/>
      <c r="G204" s="143">
        <v>1500</v>
      </c>
      <c r="H204" s="143">
        <v>1100</v>
      </c>
      <c r="I204" s="143">
        <v>900</v>
      </c>
      <c r="J204" s="144">
        <f>VLOOKUP(C204,'[1]1. MA DO'!$E$5:$AA$1933,23,0)</f>
        <v>1.19</v>
      </c>
      <c r="K204" s="145">
        <f t="shared" si="426"/>
        <v>1.19</v>
      </c>
      <c r="L204" s="145">
        <f t="shared" si="427"/>
        <v>1.19</v>
      </c>
      <c r="M204" s="139">
        <f t="shared" si="431"/>
        <v>5000</v>
      </c>
      <c r="N204" s="139">
        <f t="shared" si="432"/>
        <v>2000</v>
      </c>
      <c r="O204" s="139">
        <f t="shared" si="433"/>
        <v>1200</v>
      </c>
      <c r="P204" s="139">
        <f t="shared" si="434"/>
        <v>1000</v>
      </c>
      <c r="Q204" s="140">
        <f t="shared" si="435"/>
        <v>6300</v>
      </c>
      <c r="R204" s="140">
        <f t="shared" si="436"/>
        <v>2500</v>
      </c>
      <c r="S204" s="140">
        <f t="shared" si="437"/>
        <v>1500</v>
      </c>
      <c r="T204" s="140">
        <f t="shared" si="438"/>
        <v>1300</v>
      </c>
      <c r="U204" s="140">
        <f t="shared" si="438"/>
        <v>2</v>
      </c>
      <c r="V204" s="140" t="str">
        <f t="shared" si="439"/>
        <v xml:space="preserve">Các tuyến đường giao thông đấu nối trực tiếp ra </v>
      </c>
      <c r="W204" s="140" t="str">
        <f t="shared" si="440"/>
        <v>Đường Bình Hòa - Cây Dương</v>
      </c>
      <c r="X204" s="140" t="str">
        <f t="shared" si="440"/>
        <v xml:space="preserve"> đoạn từ Hết Miếu Hàm Hòa</v>
      </c>
      <c r="Y204" s="140" t="str">
        <f t="shared" si="441"/>
        <v xml:space="preserve"> đến Đường tỉnh 768</v>
      </c>
      <c r="Z204" s="140" t="s">
        <v>385</v>
      </c>
      <c r="AA204" s="141" t="s">
        <v>137</v>
      </c>
      <c r="AB204" s="141" t="s">
        <v>138</v>
      </c>
      <c r="AC204" s="141" t="s">
        <v>134</v>
      </c>
      <c r="AD204" s="114"/>
      <c r="AE204" s="114"/>
      <c r="AF204" s="114"/>
      <c r="AG204" s="114"/>
      <c r="AH204" s="114"/>
      <c r="AI204" s="114"/>
    </row>
    <row r="205" spans="1:35" ht="94.5">
      <c r="A205" s="106">
        <f t="shared" si="428"/>
        <v>200</v>
      </c>
      <c r="B205" s="106" t="str">
        <f t="shared" si="429"/>
        <v>VT4</v>
      </c>
      <c r="C205" s="106" t="str">
        <f t="shared" si="430"/>
        <v>VC13NT2_D3</v>
      </c>
      <c r="D205" s="147" t="str">
        <f>V205&amp;W205&amp;X205&amp;Y205&amp;Z205</f>
        <v>Các tuyến đường giao thông đấu nối trực tiếp ra Đường Bình Hòa - Cây Dương đoạn từ Hết Miếu Hàm Hòa đến Đường tỉnh 768 có hiện trạng là đường nhựa, bê tông xi măng:
- Có bề rộng từ ≥3m đến &lt;5m, cách đường giao thông &gt;1.000m.
- Có bề rộng &lt;3m, cách đường giao thông &gt;200m.</v>
      </c>
      <c r="E205" s="147"/>
      <c r="F205" s="147"/>
      <c r="G205" s="143">
        <v>1300</v>
      </c>
      <c r="H205" s="143">
        <v>910</v>
      </c>
      <c r="I205" s="143">
        <v>780</v>
      </c>
      <c r="J205" s="144">
        <f>VLOOKUP(C205,'[1]1. MA DO'!$E$5:$AA$1933,23,0)</f>
        <v>1.19</v>
      </c>
      <c r="K205" s="145">
        <f t="shared" si="426"/>
        <v>1.19</v>
      </c>
      <c r="L205" s="145">
        <f t="shared" si="427"/>
        <v>1.19</v>
      </c>
      <c r="M205" s="139">
        <f t="shared" si="431"/>
        <v>5000</v>
      </c>
      <c r="N205" s="139">
        <f t="shared" si="432"/>
        <v>2000</v>
      </c>
      <c r="O205" s="139">
        <f t="shared" si="433"/>
        <v>1200</v>
      </c>
      <c r="P205" s="139">
        <f t="shared" si="434"/>
        <v>1000</v>
      </c>
      <c r="Q205" s="140">
        <f t="shared" si="435"/>
        <v>6300</v>
      </c>
      <c r="R205" s="140">
        <f t="shared" si="436"/>
        <v>2500</v>
      </c>
      <c r="S205" s="140">
        <f t="shared" si="437"/>
        <v>1500</v>
      </c>
      <c r="T205" s="140">
        <f t="shared" si="438"/>
        <v>1300</v>
      </c>
      <c r="U205" s="140">
        <f t="shared" si="438"/>
        <v>2</v>
      </c>
      <c r="V205" s="140" t="str">
        <f t="shared" si="439"/>
        <v xml:space="preserve">Các tuyến đường giao thông đấu nối trực tiếp ra </v>
      </c>
      <c r="W205" s="140" t="str">
        <f t="shared" si="440"/>
        <v>Đường Bình Hòa - Cây Dương</v>
      </c>
      <c r="X205" s="140" t="str">
        <f t="shared" si="440"/>
        <v xml:space="preserve"> đoạn từ Hết Miếu Hàm Hòa</v>
      </c>
      <c r="Y205" s="140" t="str">
        <f t="shared" si="441"/>
        <v xml:space="preserve"> đến Đường tỉnh 768</v>
      </c>
      <c r="Z205" s="140" t="s">
        <v>400</v>
      </c>
      <c r="AA205" s="140">
        <v>0</v>
      </c>
      <c r="AB205" s="140">
        <v>0</v>
      </c>
      <c r="AC205" s="140">
        <v>0</v>
      </c>
      <c r="AD205" s="114"/>
      <c r="AE205" s="114"/>
      <c r="AF205" s="114"/>
      <c r="AG205" s="114"/>
      <c r="AH205" s="114"/>
      <c r="AI205" s="114"/>
    </row>
    <row r="206" spans="1:35" ht="94.5">
      <c r="A206" s="106">
        <f t="shared" si="428"/>
        <v>201</v>
      </c>
      <c r="B206" s="106" t="str">
        <f t="shared" si="429"/>
        <v>VT2*0,8</v>
      </c>
      <c r="C206" s="106" t="str">
        <f t="shared" si="430"/>
        <v>VC13NT2_D3</v>
      </c>
      <c r="D206" s="147" t="str">
        <f>V206&amp;W206&amp;X206&amp;Y206&amp;Z206&amp;"
"&amp;AA206&amp;"
"
&amp;AB206</f>
        <v>Các tuyến đường giao thông không đấu nối trực tiếp và thông ra Đường Bình Hòa - Cây Dương đoạn từ Hết Miếu Hàm Hòa đến Đường tỉnh 768 có hiện trạng là đường nhựa, bê tông xi măng:
- Có bề rộng ≥5m, cách đường giao thông ≤1.000m.
- Có bề rộng từ ≥3m đến &lt;5m, cách đường giao thông ≤500m.</v>
      </c>
      <c r="E206" s="147"/>
      <c r="F206" s="147"/>
      <c r="G206" s="143">
        <v>2300</v>
      </c>
      <c r="H206" s="143">
        <v>1600</v>
      </c>
      <c r="I206" s="143">
        <v>1400</v>
      </c>
      <c r="J206" s="144">
        <f>VLOOKUP(C206,'[1]1. MA DO'!$E$5:$AA$1933,23,0)</f>
        <v>1.19</v>
      </c>
      <c r="K206" s="145">
        <f t="shared" si="426"/>
        <v>1.19</v>
      </c>
      <c r="L206" s="145">
        <f t="shared" si="427"/>
        <v>1.19</v>
      </c>
      <c r="M206" s="139">
        <f t="shared" si="431"/>
        <v>5000</v>
      </c>
      <c r="N206" s="139">
        <f t="shared" si="432"/>
        <v>2000</v>
      </c>
      <c r="O206" s="139">
        <f t="shared" si="433"/>
        <v>1200</v>
      </c>
      <c r="P206" s="139">
        <f t="shared" si="434"/>
        <v>1000</v>
      </c>
      <c r="Q206" s="140">
        <f t="shared" si="435"/>
        <v>6300</v>
      </c>
      <c r="R206" s="140">
        <f t="shared" si="436"/>
        <v>2500</v>
      </c>
      <c r="S206" s="140">
        <f t="shared" si="437"/>
        <v>1500</v>
      </c>
      <c r="T206" s="140">
        <f t="shared" si="438"/>
        <v>1300</v>
      </c>
      <c r="U206" s="140">
        <f t="shared" si="438"/>
        <v>2</v>
      </c>
      <c r="V206" s="140" t="str">
        <f t="shared" si="439"/>
        <v xml:space="preserve">Các tuyến đường giao thông không đấu nối trực tiếp và thông ra </v>
      </c>
      <c r="W206" s="140" t="str">
        <f t="shared" si="440"/>
        <v>Đường Bình Hòa - Cây Dương</v>
      </c>
      <c r="X206" s="140" t="str">
        <f t="shared" si="440"/>
        <v xml:space="preserve"> đoạn từ Hết Miếu Hàm Hòa</v>
      </c>
      <c r="Y206" s="140" t="str">
        <f t="shared" si="441"/>
        <v xml:space="preserve"> đến Đường tỉnh 768</v>
      </c>
      <c r="Z206" s="140" t="s">
        <v>385</v>
      </c>
      <c r="AA206" s="141" t="s">
        <v>135</v>
      </c>
      <c r="AB206" s="141" t="s">
        <v>136</v>
      </c>
      <c r="AC206" s="140">
        <v>0</v>
      </c>
      <c r="AD206" s="114"/>
      <c r="AE206" s="114"/>
      <c r="AF206" s="114"/>
      <c r="AG206" s="114"/>
      <c r="AH206" s="114"/>
      <c r="AI206" s="114"/>
    </row>
    <row r="207" spans="1:35" ht="94.5">
      <c r="A207" s="106">
        <f t="shared" si="428"/>
        <v>202</v>
      </c>
      <c r="B207" s="106" t="str">
        <f t="shared" si="429"/>
        <v>VT3*0,8</v>
      </c>
      <c r="C207" s="106" t="str">
        <f t="shared" si="430"/>
        <v>VC13NT2_D3</v>
      </c>
      <c r="D207" s="147" t="str">
        <f>V207&amp;W207&amp;X207&amp;Y207&amp;Z207&amp;"
"&amp;AA207&amp;"
"
&amp;AB207&amp;"
"&amp;AC207</f>
        <v>Các tuyến đường giao thông không đấu nối trực tiếp và thông ra Đường Bình Hòa - Cây Dương đoạn từ Hết Miếu Hàm Hòa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E207" s="147"/>
      <c r="F207" s="147"/>
      <c r="G207" s="143">
        <v>1400</v>
      </c>
      <c r="H207" s="143">
        <v>980</v>
      </c>
      <c r="I207" s="143">
        <v>840</v>
      </c>
      <c r="J207" s="144">
        <f>VLOOKUP(C207,'[1]1. MA DO'!$E$5:$AA$1933,23,0)</f>
        <v>1.19</v>
      </c>
      <c r="K207" s="145">
        <f t="shared" si="426"/>
        <v>1.19</v>
      </c>
      <c r="L207" s="145">
        <f t="shared" si="427"/>
        <v>1.19</v>
      </c>
      <c r="M207" s="139">
        <f t="shared" si="431"/>
        <v>5000</v>
      </c>
      <c r="N207" s="139">
        <f t="shared" si="432"/>
        <v>2000</v>
      </c>
      <c r="O207" s="139">
        <f t="shared" si="433"/>
        <v>1200</v>
      </c>
      <c r="P207" s="139">
        <f t="shared" si="434"/>
        <v>1000</v>
      </c>
      <c r="Q207" s="140">
        <f t="shared" si="435"/>
        <v>6300</v>
      </c>
      <c r="R207" s="140">
        <f t="shared" si="436"/>
        <v>2500</v>
      </c>
      <c r="S207" s="140">
        <f t="shared" si="437"/>
        <v>1500</v>
      </c>
      <c r="T207" s="140">
        <f t="shared" si="438"/>
        <v>1300</v>
      </c>
      <c r="U207" s="140">
        <f t="shared" si="438"/>
        <v>2</v>
      </c>
      <c r="V207" s="140" t="str">
        <f t="shared" si="439"/>
        <v xml:space="preserve">Các tuyến đường giao thông không đấu nối trực tiếp và thông ra </v>
      </c>
      <c r="W207" s="140" t="str">
        <f t="shared" si="440"/>
        <v>Đường Bình Hòa - Cây Dương</v>
      </c>
      <c r="X207" s="140" t="str">
        <f t="shared" si="440"/>
        <v xml:space="preserve"> đoạn từ Hết Miếu Hàm Hòa</v>
      </c>
      <c r="Y207" s="140" t="str">
        <f t="shared" si="441"/>
        <v xml:space="preserve"> đến Đường tỉnh 768</v>
      </c>
      <c r="Z207" s="140" t="s">
        <v>385</v>
      </c>
      <c r="AA207" s="141" t="s">
        <v>137</v>
      </c>
      <c r="AB207" s="141" t="s">
        <v>138</v>
      </c>
      <c r="AC207" s="141" t="s">
        <v>134</v>
      </c>
      <c r="AD207" s="114"/>
      <c r="AE207" s="114"/>
      <c r="AF207" s="114"/>
      <c r="AG207" s="114"/>
      <c r="AH207" s="114"/>
      <c r="AI207" s="114"/>
    </row>
    <row r="208" spans="1:35" ht="94.5">
      <c r="A208" s="106">
        <f t="shared" si="428"/>
        <v>203</v>
      </c>
      <c r="B208" s="106" t="str">
        <f t="shared" si="429"/>
        <v>VT4*0,8</v>
      </c>
      <c r="C208" s="106" t="str">
        <f t="shared" si="430"/>
        <v>VC13NT2_D3</v>
      </c>
      <c r="D208" s="147" t="str">
        <f>V208&amp;W208&amp;X208&amp;Y208&amp;Z208</f>
        <v>Các tuyến đường giao thông không đấu nối trực tiếp và thông ra Đường Bình Hòa - Cây Dương đoạn từ Hết Miếu Hàm Hòa đến Đường tỉnh 768 có hiện trạng là đường nhựa, bê tông xi măng:
- Có bề rộng từ ≥3m đến &lt;5m, cách đường giao thông &gt;1.000m.
- Có bề rộng &lt;3m, cách đường giao thông &gt;200m.</v>
      </c>
      <c r="E208" s="147"/>
      <c r="F208" s="147"/>
      <c r="G208" s="143">
        <v>1200</v>
      </c>
      <c r="H208" s="143">
        <v>840</v>
      </c>
      <c r="I208" s="143">
        <v>720</v>
      </c>
      <c r="J208" s="144">
        <f>VLOOKUP(C208,'[1]1. MA DO'!$E$5:$AA$1933,23,0)</f>
        <v>1.19</v>
      </c>
      <c r="K208" s="145">
        <f t="shared" si="426"/>
        <v>1.19</v>
      </c>
      <c r="L208" s="145">
        <f t="shared" si="427"/>
        <v>1.19</v>
      </c>
      <c r="M208" s="139">
        <f t="shared" si="431"/>
        <v>5000</v>
      </c>
      <c r="N208" s="139">
        <f t="shared" si="432"/>
        <v>2000</v>
      </c>
      <c r="O208" s="139">
        <f t="shared" si="433"/>
        <v>1200</v>
      </c>
      <c r="P208" s="139">
        <f t="shared" si="434"/>
        <v>1000</v>
      </c>
      <c r="Q208" s="140">
        <f t="shared" si="435"/>
        <v>6300</v>
      </c>
      <c r="R208" s="140">
        <f t="shared" si="436"/>
        <v>2500</v>
      </c>
      <c r="S208" s="140">
        <f t="shared" si="437"/>
        <v>1500</v>
      </c>
      <c r="T208" s="140">
        <f t="shared" si="438"/>
        <v>1300</v>
      </c>
      <c r="U208" s="140">
        <f t="shared" si="438"/>
        <v>2</v>
      </c>
      <c r="V208" s="140" t="str">
        <f t="shared" si="439"/>
        <v xml:space="preserve">Các tuyến đường giao thông không đấu nối trực tiếp và thông ra </v>
      </c>
      <c r="W208" s="140" t="str">
        <f t="shared" si="440"/>
        <v>Đường Bình Hòa - Cây Dương</v>
      </c>
      <c r="X208" s="140" t="str">
        <f t="shared" si="440"/>
        <v xml:space="preserve"> đoạn từ Hết Miếu Hàm Hòa</v>
      </c>
      <c r="Y208" s="140" t="str">
        <f t="shared" si="441"/>
        <v xml:space="preserve"> đến Đường tỉnh 768</v>
      </c>
      <c r="Z208" s="140" t="s">
        <v>400</v>
      </c>
      <c r="AA208" s="140">
        <v>0</v>
      </c>
      <c r="AB208" s="140">
        <v>0</v>
      </c>
      <c r="AC208" s="140">
        <v>0</v>
      </c>
      <c r="AD208" s="114"/>
      <c r="AE208" s="114"/>
      <c r="AF208" s="114"/>
      <c r="AG208" s="114"/>
      <c r="AH208" s="114"/>
      <c r="AI208" s="114"/>
    </row>
    <row r="209" spans="1:35" ht="31.5">
      <c r="A209" s="106">
        <f t="shared" si="428"/>
        <v>204</v>
      </c>
      <c r="B209" s="106" t="str">
        <f>'Đầu vào (2)'!G204</f>
        <v>VC72NT</v>
      </c>
      <c r="C209" s="106" t="str">
        <f>$B$209</f>
        <v>VC72NT</v>
      </c>
      <c r="D209" s="107" t="str">
        <f>'Đầu vào (2)'!H204</f>
        <v>Đường Mỹ</v>
      </c>
      <c r="E209" s="107" t="str">
        <f>'Đầu vào (2)'!I204</f>
        <v>Đường tỉnh 768</v>
      </c>
      <c r="F209" s="107" t="str">
        <f>'Đầu vào (2)'!J204</f>
        <v>Đường Bình Hòa - Cây Dương (xã Bình Hòa)</v>
      </c>
      <c r="G209" s="142">
        <v>4700</v>
      </c>
      <c r="H209" s="143">
        <v>3300</v>
      </c>
      <c r="I209" s="143">
        <v>2800</v>
      </c>
      <c r="J209" s="144">
        <f>VLOOKUP(C209,'[1]1. MA DO'!$E$5:$AA$1933,23,0)</f>
        <v>1.1299999999999999</v>
      </c>
      <c r="K209" s="145">
        <f t="shared" si="426"/>
        <v>1.1299999999999999</v>
      </c>
      <c r="L209" s="145">
        <f t="shared" si="427"/>
        <v>1.1299999999999999</v>
      </c>
      <c r="M209" s="139">
        <f>'Đầu vào (2)'!K204</f>
        <v>3500</v>
      </c>
      <c r="N209" s="139">
        <f>'Đầu vào (2)'!L204</f>
        <v>2000</v>
      </c>
      <c r="O209" s="139">
        <f>'Đầu vào (2)'!M204</f>
        <v>1300</v>
      </c>
      <c r="P209" s="139">
        <f>'Đầu vào (2)'!N204</f>
        <v>1000</v>
      </c>
      <c r="Q209" s="140">
        <f>VLOOKUP(B209,'[2]Giá đề xuất ODT'!$G$11:$AD$2233,21,0)</f>
        <v>4700</v>
      </c>
      <c r="R209" s="140">
        <f>VLOOKUP(B209,'[2]Giá đề xuất ODT'!$G$11:$AD$2233,22,0)</f>
        <v>2700</v>
      </c>
      <c r="S209" s="140">
        <f>VLOOKUP(B209,'[2]Giá đề xuất ODT'!$G$11:$AD$2233,23,0)</f>
        <v>1800</v>
      </c>
      <c r="T209" s="140">
        <f>VLOOKUP(B209,'[2]Giá đề xuất ODT'!$G$11:$AD$2233,24,0)</f>
        <v>1400</v>
      </c>
      <c r="U209" s="114">
        <v>4</v>
      </c>
      <c r="V209" s="114"/>
      <c r="W209" s="140" t="str">
        <f>D209</f>
        <v>Đường Mỹ</v>
      </c>
      <c r="X209" s="140" t="str">
        <f>" đoạn từ "&amp;E209</f>
        <v xml:space="preserve"> đoạn từ Đường tỉnh 768</v>
      </c>
      <c r="Y209" s="140" t="str">
        <f>" đến "&amp;F209</f>
        <v xml:space="preserve"> đến Đường Bình Hòa - Cây Dương (xã Bình Hòa)</v>
      </c>
      <c r="Z209" s="114"/>
      <c r="AA209" s="114"/>
      <c r="AB209" s="114"/>
      <c r="AC209" s="114"/>
      <c r="AD209" s="140">
        <f>AD202+7</f>
        <v>204</v>
      </c>
      <c r="AE209" s="140" t="b">
        <f>AD209=A209</f>
        <v>1</v>
      </c>
      <c r="AF209" s="114"/>
      <c r="AG209" s="114"/>
      <c r="AH209" s="114"/>
      <c r="AI209" s="114"/>
    </row>
    <row r="210" spans="1:35" ht="78.75">
      <c r="A210" s="106">
        <f t="shared" si="428"/>
        <v>205</v>
      </c>
      <c r="B210" s="106" t="str">
        <f t="shared" ref="B210:B215" si="442">B203</f>
        <v>VT2</v>
      </c>
      <c r="C210" s="106" t="str">
        <f t="shared" ref="C210:C215" si="443">$B$209</f>
        <v>VC72NT</v>
      </c>
      <c r="D210" s="147" t="str">
        <f>V210&amp;W210&amp;X210&amp;Y210&amp;Z210&amp;"
"&amp;AA210&amp;"
"
&amp;AB210</f>
        <v>Các tuyến đường giao thông đấu nối trực tiếp ra Đường Mỹ đoạn từ Đường tỉnh 768 đến Đường Bình Hòa - Cây Dương (xã Bình Hòa) có hiện trạng là đường nhựa, bê tông xi măng:
- Có bề rộng ≥5m, cách đường giao thông ≤1.000m.
- Có bề rộng từ ≥3m đến &lt;5m, cách đường giao thông ≤500m.</v>
      </c>
      <c r="E210" s="147"/>
      <c r="F210" s="147"/>
      <c r="G210" s="143">
        <v>2700</v>
      </c>
      <c r="H210" s="143">
        <v>1900</v>
      </c>
      <c r="I210" s="143">
        <v>1600</v>
      </c>
      <c r="J210" s="144">
        <f>VLOOKUP(C210,'[1]1. MA DO'!$E$5:$AA$1933,23,0)</f>
        <v>1.1299999999999999</v>
      </c>
      <c r="K210" s="145">
        <f t="shared" si="426"/>
        <v>1.1299999999999999</v>
      </c>
      <c r="L210" s="145">
        <f t="shared" si="427"/>
        <v>1.1299999999999999</v>
      </c>
      <c r="M210" s="139">
        <f t="shared" ref="M210:M215" si="444">M209</f>
        <v>3500</v>
      </c>
      <c r="N210" s="139">
        <f t="shared" ref="N210:N215" si="445">N209</f>
        <v>2000</v>
      </c>
      <c r="O210" s="139">
        <f t="shared" ref="O210:O215" si="446">O209</f>
        <v>1300</v>
      </c>
      <c r="P210" s="139">
        <f t="shared" ref="P210:P215" si="447">P209</f>
        <v>1000</v>
      </c>
      <c r="Q210" s="140">
        <f t="shared" ref="Q210:Q215" si="448">Q209</f>
        <v>4700</v>
      </c>
      <c r="R210" s="140">
        <f t="shared" ref="R210:R215" si="449">R209</f>
        <v>2700</v>
      </c>
      <c r="S210" s="140">
        <f t="shared" ref="S210:S215" si="450">S209</f>
        <v>1800</v>
      </c>
      <c r="T210" s="140">
        <f t="shared" ref="T210:U215" si="451">T209</f>
        <v>1400</v>
      </c>
      <c r="U210" s="140">
        <f t="shared" si="451"/>
        <v>4</v>
      </c>
      <c r="V210" s="140" t="str">
        <f t="shared" ref="V210:V215" si="452">V203</f>
        <v xml:space="preserve">Các tuyến đường giao thông đấu nối trực tiếp ra </v>
      </c>
      <c r="W210" s="140" t="str">
        <f t="shared" ref="W210:X215" si="453">W209</f>
        <v>Đường Mỹ</v>
      </c>
      <c r="X210" s="140" t="str">
        <f t="shared" si="453"/>
        <v xml:space="preserve"> đoạn từ Đường tỉnh 768</v>
      </c>
      <c r="Y210" s="140" t="str">
        <f t="shared" ref="Y210:Y215" si="454">Y209</f>
        <v xml:space="preserve"> đến Đường Bình Hòa - Cây Dương (xã Bình Hòa)</v>
      </c>
      <c r="Z210" s="140" t="s">
        <v>385</v>
      </c>
      <c r="AA210" s="141" t="s">
        <v>135</v>
      </c>
      <c r="AB210" s="141" t="s">
        <v>136</v>
      </c>
      <c r="AC210" s="140">
        <v>0</v>
      </c>
      <c r="AD210" s="114"/>
      <c r="AE210" s="114"/>
      <c r="AF210" s="114"/>
      <c r="AG210" s="114"/>
      <c r="AH210" s="114"/>
      <c r="AI210" s="114"/>
    </row>
    <row r="211" spans="1:35" ht="78.75">
      <c r="A211" s="106">
        <f t="shared" si="428"/>
        <v>206</v>
      </c>
      <c r="B211" s="106" t="str">
        <f t="shared" si="442"/>
        <v>VT3</v>
      </c>
      <c r="C211" s="106" t="str">
        <f t="shared" si="443"/>
        <v>VC72NT</v>
      </c>
      <c r="D211" s="147" t="str">
        <f>V211&amp;W211&amp;X211&amp;Y211&amp;Z211&amp;"
"&amp;AA211&amp;"
"&amp;AB211&amp;"
"&amp;AC211</f>
        <v>Các tuyến đường giao thông đấu nối trực tiếp ra Đường Mỹ đoạn từ Đường tỉnh 768 đến Đường Bình Hòa - Cây Dương (xã Bình Hòa) có hiện trạng là đường nhựa, bê tông xi măng:
- Có bề rộng ≥5m, cách đường giao thông &gt;1.000m.
- Có bề rộng từ ≥3m đến &lt;5m, cách đường giao thông từ &gt;500m đến ≤1.000m.
- Có bề rộng &lt;3m, cách đường giao thông ≤200m.</v>
      </c>
      <c r="E211" s="147"/>
      <c r="F211" s="147"/>
      <c r="G211" s="143">
        <v>1800</v>
      </c>
      <c r="H211" s="143">
        <v>1300</v>
      </c>
      <c r="I211" s="143">
        <v>1100</v>
      </c>
      <c r="J211" s="144">
        <f>VLOOKUP(C211,'[1]1. MA DO'!$E$5:$AA$1933,23,0)</f>
        <v>1.1299999999999999</v>
      </c>
      <c r="K211" s="145">
        <f t="shared" si="426"/>
        <v>1.1299999999999999</v>
      </c>
      <c r="L211" s="145">
        <f t="shared" si="427"/>
        <v>1.1299999999999999</v>
      </c>
      <c r="M211" s="139">
        <f t="shared" si="444"/>
        <v>3500</v>
      </c>
      <c r="N211" s="139">
        <f t="shared" si="445"/>
        <v>2000</v>
      </c>
      <c r="O211" s="139">
        <f t="shared" si="446"/>
        <v>1300</v>
      </c>
      <c r="P211" s="139">
        <f t="shared" si="447"/>
        <v>1000</v>
      </c>
      <c r="Q211" s="140">
        <f t="shared" si="448"/>
        <v>4700</v>
      </c>
      <c r="R211" s="140">
        <f t="shared" si="449"/>
        <v>2700</v>
      </c>
      <c r="S211" s="140">
        <f t="shared" si="450"/>
        <v>1800</v>
      </c>
      <c r="T211" s="140">
        <f t="shared" si="451"/>
        <v>1400</v>
      </c>
      <c r="U211" s="140">
        <f t="shared" si="451"/>
        <v>4</v>
      </c>
      <c r="V211" s="140" t="str">
        <f t="shared" si="452"/>
        <v xml:space="preserve">Các tuyến đường giao thông đấu nối trực tiếp ra </v>
      </c>
      <c r="W211" s="140" t="str">
        <f t="shared" si="453"/>
        <v>Đường Mỹ</v>
      </c>
      <c r="X211" s="140" t="str">
        <f t="shared" si="453"/>
        <v xml:space="preserve"> đoạn từ Đường tỉnh 768</v>
      </c>
      <c r="Y211" s="140" t="str">
        <f t="shared" si="454"/>
        <v xml:space="preserve"> đến Đường Bình Hòa - Cây Dương (xã Bình Hòa)</v>
      </c>
      <c r="Z211" s="140" t="s">
        <v>385</v>
      </c>
      <c r="AA211" s="141" t="s">
        <v>137</v>
      </c>
      <c r="AB211" s="141" t="s">
        <v>138</v>
      </c>
      <c r="AC211" s="141" t="s">
        <v>134</v>
      </c>
      <c r="AD211" s="114"/>
      <c r="AE211" s="114"/>
      <c r="AF211" s="114"/>
      <c r="AG211" s="114"/>
      <c r="AH211" s="114"/>
      <c r="AI211" s="114"/>
    </row>
    <row r="212" spans="1:35" ht="94.5">
      <c r="A212" s="106">
        <f t="shared" si="428"/>
        <v>207</v>
      </c>
      <c r="B212" s="106" t="str">
        <f t="shared" si="442"/>
        <v>VT4</v>
      </c>
      <c r="C212" s="106" t="str">
        <f t="shared" si="443"/>
        <v>VC72NT</v>
      </c>
      <c r="D212" s="147" t="str">
        <f>V212&amp;W212&amp;X212&amp;Y212&amp;Z212</f>
        <v>Các tuyến đường giao thông đấu nối trực tiếp ra Đường Mỹ đoạn từ Đường tỉnh 768 đến Đường Bình Hòa - Cây Dương (xã Bình Hòa) có hiện trạng là đường nhựa, bê tông xi măng:
- Có bề rộng từ ≥3m đến &lt;5m, cách đường giao thông &gt;1.000m.
- Có bề rộng &lt;3m, cách đường giao thông &gt;200m.</v>
      </c>
      <c r="E212" s="147"/>
      <c r="F212" s="147"/>
      <c r="G212" s="143">
        <v>1400</v>
      </c>
      <c r="H212" s="143">
        <v>980</v>
      </c>
      <c r="I212" s="143">
        <v>840</v>
      </c>
      <c r="J212" s="144">
        <f>VLOOKUP(C212,'[1]1. MA DO'!$E$5:$AA$1933,23,0)</f>
        <v>1.1299999999999999</v>
      </c>
      <c r="K212" s="145">
        <f t="shared" si="426"/>
        <v>1.1299999999999999</v>
      </c>
      <c r="L212" s="145">
        <f t="shared" si="427"/>
        <v>1.1299999999999999</v>
      </c>
      <c r="M212" s="139">
        <f t="shared" si="444"/>
        <v>3500</v>
      </c>
      <c r="N212" s="139">
        <f t="shared" si="445"/>
        <v>2000</v>
      </c>
      <c r="O212" s="139">
        <f t="shared" si="446"/>
        <v>1300</v>
      </c>
      <c r="P212" s="139">
        <f t="shared" si="447"/>
        <v>1000</v>
      </c>
      <c r="Q212" s="140">
        <f t="shared" si="448"/>
        <v>4700</v>
      </c>
      <c r="R212" s="140">
        <f t="shared" si="449"/>
        <v>2700</v>
      </c>
      <c r="S212" s="140">
        <f t="shared" si="450"/>
        <v>1800</v>
      </c>
      <c r="T212" s="140">
        <f t="shared" si="451"/>
        <v>1400</v>
      </c>
      <c r="U212" s="140">
        <f t="shared" si="451"/>
        <v>4</v>
      </c>
      <c r="V212" s="140" t="str">
        <f t="shared" si="452"/>
        <v xml:space="preserve">Các tuyến đường giao thông đấu nối trực tiếp ra </v>
      </c>
      <c r="W212" s="140" t="str">
        <f t="shared" si="453"/>
        <v>Đường Mỹ</v>
      </c>
      <c r="X212" s="140" t="str">
        <f t="shared" si="453"/>
        <v xml:space="preserve"> đoạn từ Đường tỉnh 768</v>
      </c>
      <c r="Y212" s="140" t="str">
        <f t="shared" si="454"/>
        <v xml:space="preserve"> đến Đường Bình Hòa - Cây Dương (xã Bình Hòa)</v>
      </c>
      <c r="Z212" s="140" t="s">
        <v>400</v>
      </c>
      <c r="AA212" s="140">
        <v>0</v>
      </c>
      <c r="AB212" s="140">
        <v>0</v>
      </c>
      <c r="AC212" s="140">
        <v>0</v>
      </c>
      <c r="AD212" s="114"/>
      <c r="AE212" s="114"/>
      <c r="AF212" s="114"/>
      <c r="AG212" s="114"/>
      <c r="AH212" s="114"/>
      <c r="AI212" s="114"/>
    </row>
    <row r="213" spans="1:35" ht="94.5">
      <c r="A213" s="106">
        <f t="shared" si="428"/>
        <v>208</v>
      </c>
      <c r="B213" s="106" t="str">
        <f t="shared" si="442"/>
        <v>VT2*0,8</v>
      </c>
      <c r="C213" s="106" t="str">
        <f t="shared" si="443"/>
        <v>VC72NT</v>
      </c>
      <c r="D213" s="147" t="str">
        <f>V213&amp;W213&amp;X213&amp;Y213&amp;Z213&amp;"
"&amp;AA213&amp;"
"
&amp;AB213</f>
        <v>Các tuyến đường giao thông không đấu nối trực tiếp và thông ra Đường Mỹ đoạn từ Đường tỉnh 768 đến Đường Bình Hòa - Cây Dương (xã Bình Hòa) có hiện trạng là đường nhựa, bê tông xi măng:
- Có bề rộng ≥5m, cách đường giao thông ≤1.000m.
- Có bề rộng từ ≥3m đến &lt;5m, cách đường giao thông ≤500m.</v>
      </c>
      <c r="E213" s="147"/>
      <c r="F213" s="147"/>
      <c r="G213" s="143">
        <v>2400</v>
      </c>
      <c r="H213" s="143">
        <v>1700</v>
      </c>
      <c r="I213" s="143">
        <v>1400</v>
      </c>
      <c r="J213" s="144">
        <f>VLOOKUP(C213,'[1]1. MA DO'!$E$5:$AA$1933,23,0)</f>
        <v>1.1299999999999999</v>
      </c>
      <c r="K213" s="145">
        <f t="shared" si="426"/>
        <v>1.1299999999999999</v>
      </c>
      <c r="L213" s="145">
        <f t="shared" si="427"/>
        <v>1.1299999999999999</v>
      </c>
      <c r="M213" s="139">
        <f t="shared" si="444"/>
        <v>3500</v>
      </c>
      <c r="N213" s="139">
        <f t="shared" si="445"/>
        <v>2000</v>
      </c>
      <c r="O213" s="139">
        <f t="shared" si="446"/>
        <v>1300</v>
      </c>
      <c r="P213" s="139">
        <f t="shared" si="447"/>
        <v>1000</v>
      </c>
      <c r="Q213" s="140">
        <f t="shared" si="448"/>
        <v>4700</v>
      </c>
      <c r="R213" s="140">
        <f t="shared" si="449"/>
        <v>2700</v>
      </c>
      <c r="S213" s="140">
        <f t="shared" si="450"/>
        <v>1800</v>
      </c>
      <c r="T213" s="140">
        <f t="shared" si="451"/>
        <v>1400</v>
      </c>
      <c r="U213" s="140">
        <f t="shared" si="451"/>
        <v>4</v>
      </c>
      <c r="V213" s="140" t="str">
        <f t="shared" si="452"/>
        <v xml:space="preserve">Các tuyến đường giao thông không đấu nối trực tiếp và thông ra </v>
      </c>
      <c r="W213" s="140" t="str">
        <f t="shared" si="453"/>
        <v>Đường Mỹ</v>
      </c>
      <c r="X213" s="140" t="str">
        <f t="shared" si="453"/>
        <v xml:space="preserve"> đoạn từ Đường tỉnh 768</v>
      </c>
      <c r="Y213" s="140" t="str">
        <f t="shared" si="454"/>
        <v xml:space="preserve"> đến Đường Bình Hòa - Cây Dương (xã Bình Hòa)</v>
      </c>
      <c r="Z213" s="140" t="s">
        <v>385</v>
      </c>
      <c r="AA213" s="141" t="s">
        <v>135</v>
      </c>
      <c r="AB213" s="141" t="s">
        <v>136</v>
      </c>
      <c r="AC213" s="140">
        <v>0</v>
      </c>
      <c r="AD213" s="114"/>
      <c r="AE213" s="114"/>
      <c r="AF213" s="114"/>
      <c r="AG213" s="114"/>
      <c r="AH213" s="114"/>
      <c r="AI213" s="114"/>
    </row>
    <row r="214" spans="1:35" ht="94.5">
      <c r="A214" s="106">
        <f t="shared" si="428"/>
        <v>209</v>
      </c>
      <c r="B214" s="106" t="str">
        <f t="shared" si="442"/>
        <v>VT3*0,8</v>
      </c>
      <c r="C214" s="106" t="str">
        <f t="shared" si="443"/>
        <v>VC72NT</v>
      </c>
      <c r="D214" s="147" t="str">
        <f>V214&amp;W214&amp;X214&amp;Y214&amp;Z214&amp;"
"&amp;AA214&amp;"
"
&amp;AB214&amp;"
"&amp;AC214</f>
        <v>Các tuyến đường giao thông không đấu nối trực tiếp và thông ra Đường Mỹ đoạn từ Đường tỉnh 768 đến Đường Bình Hòa - Cây Dương (xã Bình Hòa) có hiện trạng là đường nhựa, bê tông xi măng:
- Có bề rộng ≥5m, cách đường giao thông &gt;1.000m.
- Có bề rộng từ ≥3m đến &lt;5m, cách đường giao thông từ &gt;500m đến ≤1.000m.
- Có bề rộng &lt;3m, cách đường giao thông ≤200m.</v>
      </c>
      <c r="E214" s="147"/>
      <c r="F214" s="147"/>
      <c r="G214" s="143">
        <v>1600</v>
      </c>
      <c r="H214" s="143">
        <v>1100</v>
      </c>
      <c r="I214" s="143">
        <v>960</v>
      </c>
      <c r="J214" s="144">
        <f>VLOOKUP(C214,'[1]1. MA DO'!$E$5:$AA$1933,23,0)</f>
        <v>1.1299999999999999</v>
      </c>
      <c r="K214" s="145">
        <f t="shared" si="426"/>
        <v>1.1299999999999999</v>
      </c>
      <c r="L214" s="145">
        <f t="shared" si="427"/>
        <v>1.1299999999999999</v>
      </c>
      <c r="M214" s="139">
        <f t="shared" si="444"/>
        <v>3500</v>
      </c>
      <c r="N214" s="139">
        <f t="shared" si="445"/>
        <v>2000</v>
      </c>
      <c r="O214" s="139">
        <f t="shared" si="446"/>
        <v>1300</v>
      </c>
      <c r="P214" s="139">
        <f t="shared" si="447"/>
        <v>1000</v>
      </c>
      <c r="Q214" s="140">
        <f t="shared" si="448"/>
        <v>4700</v>
      </c>
      <c r="R214" s="140">
        <f t="shared" si="449"/>
        <v>2700</v>
      </c>
      <c r="S214" s="140">
        <f t="shared" si="450"/>
        <v>1800</v>
      </c>
      <c r="T214" s="140">
        <f t="shared" si="451"/>
        <v>1400</v>
      </c>
      <c r="U214" s="140">
        <f t="shared" si="451"/>
        <v>4</v>
      </c>
      <c r="V214" s="140" t="str">
        <f t="shared" si="452"/>
        <v xml:space="preserve">Các tuyến đường giao thông không đấu nối trực tiếp và thông ra </v>
      </c>
      <c r="W214" s="140" t="str">
        <f t="shared" si="453"/>
        <v>Đường Mỹ</v>
      </c>
      <c r="X214" s="140" t="str">
        <f t="shared" si="453"/>
        <v xml:space="preserve"> đoạn từ Đường tỉnh 768</v>
      </c>
      <c r="Y214" s="140" t="str">
        <f t="shared" si="454"/>
        <v xml:space="preserve"> đến Đường Bình Hòa - Cây Dương (xã Bình Hòa)</v>
      </c>
      <c r="Z214" s="140" t="s">
        <v>385</v>
      </c>
      <c r="AA214" s="141" t="s">
        <v>137</v>
      </c>
      <c r="AB214" s="141" t="s">
        <v>138</v>
      </c>
      <c r="AC214" s="141" t="s">
        <v>134</v>
      </c>
      <c r="AD214" s="114"/>
      <c r="AE214" s="114"/>
      <c r="AF214" s="114"/>
      <c r="AG214" s="114"/>
      <c r="AH214" s="114"/>
      <c r="AI214" s="114"/>
    </row>
    <row r="215" spans="1:35" ht="94.5">
      <c r="A215" s="106">
        <f t="shared" si="428"/>
        <v>210</v>
      </c>
      <c r="B215" s="106" t="str">
        <f t="shared" si="442"/>
        <v>VT4*0,8</v>
      </c>
      <c r="C215" s="106" t="str">
        <f t="shared" si="443"/>
        <v>VC72NT</v>
      </c>
      <c r="D215" s="147" t="str">
        <f>V215&amp;W215&amp;X215&amp;Y215&amp;Z215</f>
        <v>Các tuyến đường giao thông không đấu nối trực tiếp và thông ra Đường Mỹ đoạn từ Đường tỉnh 768 đến Đường Bình Hòa - Cây Dương (xã Bình Hòa) có hiện trạng là đường nhựa, bê tông xi măng:
- Có bề rộng từ ≥3m đến &lt;5m, cách đường giao thông &gt;1.000m.
- Có bề rộng &lt;3m, cách đường giao thông &gt;200m.</v>
      </c>
      <c r="E215" s="147"/>
      <c r="F215" s="147"/>
      <c r="G215" s="143">
        <v>1300</v>
      </c>
      <c r="H215" s="143">
        <v>910</v>
      </c>
      <c r="I215" s="143">
        <v>780</v>
      </c>
      <c r="J215" s="144">
        <f>VLOOKUP(C215,'[1]1. MA DO'!$E$5:$AA$1933,23,0)</f>
        <v>1.1299999999999999</v>
      </c>
      <c r="K215" s="145">
        <f t="shared" si="426"/>
        <v>1.1299999999999999</v>
      </c>
      <c r="L215" s="145">
        <f t="shared" si="427"/>
        <v>1.1299999999999999</v>
      </c>
      <c r="M215" s="139">
        <f t="shared" si="444"/>
        <v>3500</v>
      </c>
      <c r="N215" s="139">
        <f t="shared" si="445"/>
        <v>2000</v>
      </c>
      <c r="O215" s="139">
        <f t="shared" si="446"/>
        <v>1300</v>
      </c>
      <c r="P215" s="139">
        <f t="shared" si="447"/>
        <v>1000</v>
      </c>
      <c r="Q215" s="140">
        <f t="shared" si="448"/>
        <v>4700</v>
      </c>
      <c r="R215" s="140">
        <f t="shared" si="449"/>
        <v>2700</v>
      </c>
      <c r="S215" s="140">
        <f t="shared" si="450"/>
        <v>1800</v>
      </c>
      <c r="T215" s="140">
        <f t="shared" si="451"/>
        <v>1400</v>
      </c>
      <c r="U215" s="140">
        <f t="shared" si="451"/>
        <v>4</v>
      </c>
      <c r="V215" s="140" t="str">
        <f t="shared" si="452"/>
        <v xml:space="preserve">Các tuyến đường giao thông không đấu nối trực tiếp và thông ra </v>
      </c>
      <c r="W215" s="140" t="str">
        <f t="shared" si="453"/>
        <v>Đường Mỹ</v>
      </c>
      <c r="X215" s="140" t="str">
        <f t="shared" si="453"/>
        <v xml:space="preserve"> đoạn từ Đường tỉnh 768</v>
      </c>
      <c r="Y215" s="140" t="str">
        <f t="shared" si="454"/>
        <v xml:space="preserve"> đến Đường Bình Hòa - Cây Dương (xã Bình Hòa)</v>
      </c>
      <c r="Z215" s="140" t="s">
        <v>400</v>
      </c>
      <c r="AA215" s="140">
        <v>0</v>
      </c>
      <c r="AB215" s="140">
        <v>0</v>
      </c>
      <c r="AC215" s="140">
        <v>0</v>
      </c>
      <c r="AD215" s="114"/>
      <c r="AE215" s="114"/>
      <c r="AF215" s="114"/>
      <c r="AG215" s="114"/>
      <c r="AH215" s="114"/>
      <c r="AI215" s="114"/>
    </row>
    <row r="216" spans="1:35" ht="31.5">
      <c r="A216" s="106">
        <f t="shared" si="428"/>
        <v>211</v>
      </c>
      <c r="B216" s="106" t="str">
        <f>'Đầu vào (2)'!G211</f>
        <v>VC10NT2_D1</v>
      </c>
      <c r="C216" s="106" t="str">
        <f>$B$216</f>
        <v>VC10NT2_D1</v>
      </c>
      <c r="D216" s="107" t="str">
        <f>'Đầu vào (2)'!H211</f>
        <v>Hương lộ 9</v>
      </c>
      <c r="E216" s="107" t="str">
        <f>'Đầu vào (2)'!I211</f>
        <v>Đường tỉnh 768</v>
      </c>
      <c r="F216" s="107" t="str">
        <f>'Đầu vào (2)'!J211</f>
        <v>Đến hết Km+200</v>
      </c>
      <c r="G216" s="142">
        <v>6300</v>
      </c>
      <c r="H216" s="143">
        <v>4400</v>
      </c>
      <c r="I216" s="143">
        <v>3800</v>
      </c>
      <c r="J216" s="144">
        <f>VLOOKUP(C216,'[1]1. MA DO'!$E$5:$AA$1933,23,0)</f>
        <v>1.1499999999999999</v>
      </c>
      <c r="K216" s="145">
        <f t="shared" si="426"/>
        <v>1.1499999999999999</v>
      </c>
      <c r="L216" s="145">
        <f t="shared" si="427"/>
        <v>1.1499999999999999</v>
      </c>
      <c r="M216" s="139">
        <f>'Đầu vào (2)'!K211</f>
        <v>5000</v>
      </c>
      <c r="N216" s="139">
        <f>'Đầu vào (2)'!L211</f>
        <v>2500</v>
      </c>
      <c r="O216" s="139">
        <f>'Đầu vào (2)'!M211</f>
        <v>1500</v>
      </c>
      <c r="P216" s="139">
        <f>'Đầu vào (2)'!N211</f>
        <v>1200</v>
      </c>
      <c r="Q216" s="140">
        <f>VLOOKUP(B216,'[2]Giá đề xuất ODT'!$G$11:$AD$2233,21,0)</f>
        <v>6300</v>
      </c>
      <c r="R216" s="140">
        <f>VLOOKUP(B216,'[2]Giá đề xuất ODT'!$G$11:$AD$2233,22,0)</f>
        <v>3200</v>
      </c>
      <c r="S216" s="140">
        <f>VLOOKUP(B216,'[2]Giá đề xuất ODT'!$G$11:$AD$2233,23,0)</f>
        <v>1900</v>
      </c>
      <c r="T216" s="140">
        <f>VLOOKUP(B216,'[2]Giá đề xuất ODT'!$G$11:$AD$2233,24,0)</f>
        <v>1500</v>
      </c>
      <c r="U216" s="114">
        <v>3</v>
      </c>
      <c r="V216" s="114"/>
      <c r="W216" s="140" t="str">
        <f>D216</f>
        <v>Hương lộ 9</v>
      </c>
      <c r="X216" s="140" t="str">
        <f>" đoạn từ "&amp;E216</f>
        <v xml:space="preserve"> đoạn từ Đường tỉnh 768</v>
      </c>
      <c r="Y216" s="140" t="str">
        <f>" đến "&amp;F216</f>
        <v xml:space="preserve"> đến Đến hết Km+200</v>
      </c>
      <c r="Z216" s="114"/>
      <c r="AA216" s="114"/>
      <c r="AB216" s="114"/>
      <c r="AC216" s="114"/>
      <c r="AD216" s="140">
        <f>AD209+7</f>
        <v>211</v>
      </c>
      <c r="AE216" s="140" t="b">
        <f>AD216=A216</f>
        <v>1</v>
      </c>
      <c r="AF216" s="114"/>
      <c r="AG216" s="114"/>
      <c r="AH216" s="114"/>
      <c r="AI216" s="114"/>
    </row>
    <row r="217" spans="1:35" ht="78.75">
      <c r="A217" s="106">
        <f t="shared" si="428"/>
        <v>212</v>
      </c>
      <c r="B217" s="106" t="str">
        <f t="shared" ref="B217:B222" si="455">B210</f>
        <v>VT2</v>
      </c>
      <c r="C217" s="106" t="str">
        <f t="shared" ref="C217:C222" si="456">$B$216</f>
        <v>VC10NT2_D1</v>
      </c>
      <c r="D217" s="147" t="str">
        <f>V217&amp;W217&amp;X217&amp;Y217&amp;Z217&amp;"
"&amp;AA217&amp;"
"
&amp;AB217</f>
        <v>Các tuyến đường giao thông đấu nối trực tiếp ra Hương lộ 9 đoạn từ Đường tỉnh 768 đến Đến hết Km+200 có hiện trạng là đường nhựa, bê tông xi măng:
- Có bề rộng ≥5m, cách đường giao thông ≤1.000m.
- Có bề rộng từ ≥3m đến &lt;5m, cách đường giao thông ≤500m.</v>
      </c>
      <c r="E217" s="147"/>
      <c r="F217" s="147"/>
      <c r="G217" s="143">
        <v>3200</v>
      </c>
      <c r="H217" s="143">
        <v>2200</v>
      </c>
      <c r="I217" s="143">
        <v>1900</v>
      </c>
      <c r="J217" s="144">
        <f>VLOOKUP(C217,'[1]1. MA DO'!$E$5:$AA$1933,23,0)</f>
        <v>1.1499999999999999</v>
      </c>
      <c r="K217" s="145">
        <f t="shared" si="426"/>
        <v>1.1499999999999999</v>
      </c>
      <c r="L217" s="145">
        <f t="shared" si="427"/>
        <v>1.1499999999999999</v>
      </c>
      <c r="M217" s="139">
        <f t="shared" ref="M217:M222" si="457">M216</f>
        <v>5000</v>
      </c>
      <c r="N217" s="139">
        <f t="shared" ref="N217:N222" si="458">N216</f>
        <v>2500</v>
      </c>
      <c r="O217" s="139">
        <f t="shared" ref="O217:O222" si="459">O216</f>
        <v>1500</v>
      </c>
      <c r="P217" s="139">
        <f t="shared" ref="P217:P222" si="460">P216</f>
        <v>1200</v>
      </c>
      <c r="Q217" s="140">
        <f t="shared" ref="Q217:Q222" si="461">Q216</f>
        <v>6300</v>
      </c>
      <c r="R217" s="140">
        <f t="shared" ref="R217:R222" si="462">R216</f>
        <v>3200</v>
      </c>
      <c r="S217" s="140">
        <f t="shared" ref="S217:S222" si="463">S216</f>
        <v>1900</v>
      </c>
      <c r="T217" s="140">
        <f t="shared" ref="T217:U222" si="464">T216</f>
        <v>1500</v>
      </c>
      <c r="U217" s="140">
        <f t="shared" si="464"/>
        <v>3</v>
      </c>
      <c r="V217" s="140" t="str">
        <f t="shared" ref="V217:V222" si="465">V210</f>
        <v xml:space="preserve">Các tuyến đường giao thông đấu nối trực tiếp ra </v>
      </c>
      <c r="W217" s="140" t="str">
        <f t="shared" ref="W217:X222" si="466">W216</f>
        <v>Hương lộ 9</v>
      </c>
      <c r="X217" s="140" t="str">
        <f t="shared" si="466"/>
        <v xml:space="preserve"> đoạn từ Đường tỉnh 768</v>
      </c>
      <c r="Y217" s="140" t="str">
        <f t="shared" ref="Y217:Y222" si="467">Y216</f>
        <v xml:space="preserve"> đến Đến hết Km+200</v>
      </c>
      <c r="Z217" s="140" t="s">
        <v>385</v>
      </c>
      <c r="AA217" s="141" t="s">
        <v>135</v>
      </c>
      <c r="AB217" s="141" t="s">
        <v>136</v>
      </c>
      <c r="AC217" s="140">
        <v>0</v>
      </c>
      <c r="AD217" s="114"/>
      <c r="AE217" s="114"/>
      <c r="AF217" s="114"/>
      <c r="AG217" s="114"/>
      <c r="AH217" s="114"/>
      <c r="AI217" s="114"/>
    </row>
    <row r="218" spans="1:35" ht="78.75">
      <c r="A218" s="106">
        <f t="shared" si="428"/>
        <v>213</v>
      </c>
      <c r="B218" s="106" t="str">
        <f t="shared" si="455"/>
        <v>VT3</v>
      </c>
      <c r="C218" s="106" t="str">
        <f t="shared" si="456"/>
        <v>VC10NT2_D1</v>
      </c>
      <c r="D218" s="147" t="str">
        <f>V218&amp;W218&amp;X218&amp;Y218&amp;Z218&amp;"
"&amp;AA218&amp;"
"&amp;AB218&amp;"
"&amp;AC218</f>
        <v>Các tuyến đường giao thông đấu nối trực tiếp ra Hương lộ 9 đoạn từ Đường tỉnh 768 đến Đến hết Km+200 có hiện trạng là đường nhựa, bê tông xi măng:
- Có bề rộng ≥5m, cách đường giao thông &gt;1.000m.
- Có bề rộng từ ≥3m đến &lt;5m, cách đường giao thông từ &gt;500m đến ≤1.000m.
- Có bề rộng &lt;3m, cách đường giao thông ≤200m.</v>
      </c>
      <c r="E218" s="147"/>
      <c r="F218" s="147"/>
      <c r="G218" s="143">
        <v>1900</v>
      </c>
      <c r="H218" s="143">
        <v>1300</v>
      </c>
      <c r="I218" s="143">
        <v>1100</v>
      </c>
      <c r="J218" s="144">
        <f>VLOOKUP(C218,'[1]1. MA DO'!$E$5:$AA$1933,23,0)</f>
        <v>1.1499999999999999</v>
      </c>
      <c r="K218" s="145">
        <f t="shared" si="426"/>
        <v>1.1499999999999999</v>
      </c>
      <c r="L218" s="145">
        <f t="shared" si="427"/>
        <v>1.1499999999999999</v>
      </c>
      <c r="M218" s="139">
        <f t="shared" si="457"/>
        <v>5000</v>
      </c>
      <c r="N218" s="139">
        <f t="shared" si="458"/>
        <v>2500</v>
      </c>
      <c r="O218" s="139">
        <f t="shared" si="459"/>
        <v>1500</v>
      </c>
      <c r="P218" s="139">
        <f t="shared" si="460"/>
        <v>1200</v>
      </c>
      <c r="Q218" s="140">
        <f t="shared" si="461"/>
        <v>6300</v>
      </c>
      <c r="R218" s="140">
        <f t="shared" si="462"/>
        <v>3200</v>
      </c>
      <c r="S218" s="140">
        <f t="shared" si="463"/>
        <v>1900</v>
      </c>
      <c r="T218" s="140">
        <f t="shared" si="464"/>
        <v>1500</v>
      </c>
      <c r="U218" s="140">
        <f t="shared" si="464"/>
        <v>3</v>
      </c>
      <c r="V218" s="140" t="str">
        <f t="shared" si="465"/>
        <v xml:space="preserve">Các tuyến đường giao thông đấu nối trực tiếp ra </v>
      </c>
      <c r="W218" s="140" t="str">
        <f t="shared" si="466"/>
        <v>Hương lộ 9</v>
      </c>
      <c r="X218" s="140" t="str">
        <f t="shared" si="466"/>
        <v xml:space="preserve"> đoạn từ Đường tỉnh 768</v>
      </c>
      <c r="Y218" s="140" t="str">
        <f t="shared" si="467"/>
        <v xml:space="preserve"> đến Đến hết Km+200</v>
      </c>
      <c r="Z218" s="140" t="s">
        <v>385</v>
      </c>
      <c r="AA218" s="141" t="s">
        <v>137</v>
      </c>
      <c r="AB218" s="141" t="s">
        <v>138</v>
      </c>
      <c r="AC218" s="141" t="s">
        <v>134</v>
      </c>
      <c r="AD218" s="114"/>
      <c r="AE218" s="114"/>
      <c r="AF218" s="114"/>
      <c r="AG218" s="114"/>
      <c r="AH218" s="114"/>
      <c r="AI218" s="114"/>
    </row>
    <row r="219" spans="1:35" ht="94.5">
      <c r="A219" s="106">
        <f t="shared" si="428"/>
        <v>214</v>
      </c>
      <c r="B219" s="106" t="str">
        <f t="shared" si="455"/>
        <v>VT4</v>
      </c>
      <c r="C219" s="106" t="str">
        <f t="shared" si="456"/>
        <v>VC10NT2_D1</v>
      </c>
      <c r="D219" s="147" t="str">
        <f>V219&amp;W219&amp;X219&amp;Y219&amp;Z219</f>
        <v>Các tuyến đường giao thông đấu nối trực tiếp ra Hương lộ 9 đoạn từ Đường tỉnh 768 đến Đến hết Km+200 có hiện trạng là đường nhựa, bê tông xi măng:
- Có bề rộng từ ≥3m đến &lt;5m, cách đường giao thông &gt;1.000m.
- Có bề rộng &lt;3m, cách đường giao thông &gt;200m.</v>
      </c>
      <c r="E219" s="147"/>
      <c r="F219" s="147"/>
      <c r="G219" s="143">
        <v>1500</v>
      </c>
      <c r="H219" s="143">
        <v>1100</v>
      </c>
      <c r="I219" s="143">
        <v>900</v>
      </c>
      <c r="J219" s="144">
        <f>VLOOKUP(C219,'[1]1. MA DO'!$E$5:$AA$1933,23,0)</f>
        <v>1.1499999999999999</v>
      </c>
      <c r="K219" s="145">
        <f t="shared" si="426"/>
        <v>1.1499999999999999</v>
      </c>
      <c r="L219" s="145">
        <f t="shared" si="427"/>
        <v>1.1499999999999999</v>
      </c>
      <c r="M219" s="139">
        <f t="shared" si="457"/>
        <v>5000</v>
      </c>
      <c r="N219" s="139">
        <f t="shared" si="458"/>
        <v>2500</v>
      </c>
      <c r="O219" s="139">
        <f t="shared" si="459"/>
        <v>1500</v>
      </c>
      <c r="P219" s="139">
        <f t="shared" si="460"/>
        <v>1200</v>
      </c>
      <c r="Q219" s="140">
        <f t="shared" si="461"/>
        <v>6300</v>
      </c>
      <c r="R219" s="140">
        <f t="shared" si="462"/>
        <v>3200</v>
      </c>
      <c r="S219" s="140">
        <f t="shared" si="463"/>
        <v>1900</v>
      </c>
      <c r="T219" s="140">
        <f t="shared" si="464"/>
        <v>1500</v>
      </c>
      <c r="U219" s="140">
        <f t="shared" si="464"/>
        <v>3</v>
      </c>
      <c r="V219" s="140" t="str">
        <f t="shared" si="465"/>
        <v xml:space="preserve">Các tuyến đường giao thông đấu nối trực tiếp ra </v>
      </c>
      <c r="W219" s="140" t="str">
        <f t="shared" si="466"/>
        <v>Hương lộ 9</v>
      </c>
      <c r="X219" s="140" t="str">
        <f t="shared" si="466"/>
        <v xml:space="preserve"> đoạn từ Đường tỉnh 768</v>
      </c>
      <c r="Y219" s="140" t="str">
        <f t="shared" si="467"/>
        <v xml:space="preserve"> đến Đến hết Km+200</v>
      </c>
      <c r="Z219" s="140" t="s">
        <v>400</v>
      </c>
      <c r="AA219" s="140">
        <v>0</v>
      </c>
      <c r="AB219" s="140">
        <v>0</v>
      </c>
      <c r="AC219" s="140">
        <v>0</v>
      </c>
      <c r="AD219" s="114"/>
      <c r="AE219" s="114"/>
      <c r="AF219" s="114"/>
      <c r="AG219" s="114"/>
      <c r="AH219" s="114"/>
      <c r="AI219" s="114"/>
    </row>
    <row r="220" spans="1:35" ht="94.5">
      <c r="A220" s="106">
        <f t="shared" si="428"/>
        <v>215</v>
      </c>
      <c r="B220" s="106" t="str">
        <f t="shared" si="455"/>
        <v>VT2*0,8</v>
      </c>
      <c r="C220" s="106" t="str">
        <f t="shared" si="456"/>
        <v>VC10NT2_D1</v>
      </c>
      <c r="D220" s="147" t="str">
        <f>V220&amp;W220&amp;X220&amp;Y220&amp;Z220&amp;"
"&amp;AA220&amp;"
"
&amp;AB220</f>
        <v>Các tuyến đường giao thông không đấu nối trực tiếp và thông ra Hương lộ 9 đoạn từ Đường tỉnh 768 đến Đến hết Km+200 có hiện trạng là đường nhựa, bê tông xi măng:
- Có bề rộng ≥5m, cách đường giao thông ≤1.000m.
- Có bề rộng từ ≥3m đến &lt;5m, cách đường giao thông ≤500m.</v>
      </c>
      <c r="E220" s="147"/>
      <c r="F220" s="147"/>
      <c r="G220" s="143">
        <v>2900</v>
      </c>
      <c r="H220" s="143">
        <v>2000</v>
      </c>
      <c r="I220" s="143">
        <v>1700</v>
      </c>
      <c r="J220" s="144">
        <f>VLOOKUP(C220,'[1]1. MA DO'!$E$5:$AA$1933,23,0)</f>
        <v>1.1499999999999999</v>
      </c>
      <c r="K220" s="145">
        <f t="shared" si="426"/>
        <v>1.1499999999999999</v>
      </c>
      <c r="L220" s="145">
        <f t="shared" si="427"/>
        <v>1.1499999999999999</v>
      </c>
      <c r="M220" s="139">
        <f t="shared" si="457"/>
        <v>5000</v>
      </c>
      <c r="N220" s="139">
        <f t="shared" si="458"/>
        <v>2500</v>
      </c>
      <c r="O220" s="139">
        <f t="shared" si="459"/>
        <v>1500</v>
      </c>
      <c r="P220" s="139">
        <f t="shared" si="460"/>
        <v>1200</v>
      </c>
      <c r="Q220" s="140">
        <f t="shared" si="461"/>
        <v>6300</v>
      </c>
      <c r="R220" s="140">
        <f t="shared" si="462"/>
        <v>3200</v>
      </c>
      <c r="S220" s="140">
        <f t="shared" si="463"/>
        <v>1900</v>
      </c>
      <c r="T220" s="140">
        <f t="shared" si="464"/>
        <v>1500</v>
      </c>
      <c r="U220" s="140">
        <f t="shared" si="464"/>
        <v>3</v>
      </c>
      <c r="V220" s="140" t="str">
        <f t="shared" si="465"/>
        <v xml:space="preserve">Các tuyến đường giao thông không đấu nối trực tiếp và thông ra </v>
      </c>
      <c r="W220" s="140" t="str">
        <f t="shared" si="466"/>
        <v>Hương lộ 9</v>
      </c>
      <c r="X220" s="140" t="str">
        <f t="shared" si="466"/>
        <v xml:space="preserve"> đoạn từ Đường tỉnh 768</v>
      </c>
      <c r="Y220" s="140" t="str">
        <f t="shared" si="467"/>
        <v xml:space="preserve"> đến Đến hết Km+200</v>
      </c>
      <c r="Z220" s="140" t="s">
        <v>385</v>
      </c>
      <c r="AA220" s="141" t="s">
        <v>135</v>
      </c>
      <c r="AB220" s="141" t="s">
        <v>136</v>
      </c>
      <c r="AC220" s="140">
        <v>0</v>
      </c>
      <c r="AD220" s="114"/>
      <c r="AE220" s="114"/>
      <c r="AF220" s="114"/>
      <c r="AG220" s="114"/>
      <c r="AH220" s="114"/>
      <c r="AI220" s="114"/>
    </row>
    <row r="221" spans="1:35" ht="94.5">
      <c r="A221" s="106">
        <f t="shared" si="428"/>
        <v>216</v>
      </c>
      <c r="B221" s="106" t="str">
        <f t="shared" si="455"/>
        <v>VT3*0,8</v>
      </c>
      <c r="C221" s="106" t="str">
        <f t="shared" si="456"/>
        <v>VC10NT2_D1</v>
      </c>
      <c r="D221" s="147" t="str">
        <f>V221&amp;W221&amp;X221&amp;Y221&amp;Z221&amp;"
"&amp;AA221&amp;"
"
&amp;AB221&amp;"
"&amp;AC221</f>
        <v>Các tuyến đường giao thông không đấu nối trực tiếp và thông ra Hương lộ 9 đoạn từ Đường tỉnh 768 đến Đến hết Km+200 có hiện trạng là đường nhựa, bê tông xi măng:
- Có bề rộng ≥5m, cách đường giao thông &gt;1.000m.
- Có bề rộng từ ≥3m đến &lt;5m, cách đường giao thông từ &gt;500m đến ≤1.000m.
- Có bề rộng &lt;3m, cách đường giao thông ≤200m.</v>
      </c>
      <c r="E221" s="147"/>
      <c r="F221" s="147"/>
      <c r="G221" s="143">
        <v>1700</v>
      </c>
      <c r="H221" s="143">
        <v>1200</v>
      </c>
      <c r="I221" s="143">
        <v>1000</v>
      </c>
      <c r="J221" s="144">
        <f>VLOOKUP(C221,'[1]1. MA DO'!$E$5:$AA$1933,23,0)</f>
        <v>1.1499999999999999</v>
      </c>
      <c r="K221" s="145">
        <f t="shared" si="426"/>
        <v>1.1499999999999999</v>
      </c>
      <c r="L221" s="145">
        <f t="shared" si="427"/>
        <v>1.1499999999999999</v>
      </c>
      <c r="M221" s="139">
        <f t="shared" si="457"/>
        <v>5000</v>
      </c>
      <c r="N221" s="139">
        <f t="shared" si="458"/>
        <v>2500</v>
      </c>
      <c r="O221" s="139">
        <f t="shared" si="459"/>
        <v>1500</v>
      </c>
      <c r="P221" s="139">
        <f t="shared" si="460"/>
        <v>1200</v>
      </c>
      <c r="Q221" s="140">
        <f t="shared" si="461"/>
        <v>6300</v>
      </c>
      <c r="R221" s="140">
        <f t="shared" si="462"/>
        <v>3200</v>
      </c>
      <c r="S221" s="140">
        <f t="shared" si="463"/>
        <v>1900</v>
      </c>
      <c r="T221" s="140">
        <f t="shared" si="464"/>
        <v>1500</v>
      </c>
      <c r="U221" s="140">
        <f t="shared" si="464"/>
        <v>3</v>
      </c>
      <c r="V221" s="140" t="str">
        <f t="shared" si="465"/>
        <v xml:space="preserve">Các tuyến đường giao thông không đấu nối trực tiếp và thông ra </v>
      </c>
      <c r="W221" s="140" t="str">
        <f t="shared" si="466"/>
        <v>Hương lộ 9</v>
      </c>
      <c r="X221" s="140" t="str">
        <f t="shared" si="466"/>
        <v xml:space="preserve"> đoạn từ Đường tỉnh 768</v>
      </c>
      <c r="Y221" s="140" t="str">
        <f t="shared" si="467"/>
        <v xml:space="preserve"> đến Đến hết Km+200</v>
      </c>
      <c r="Z221" s="140" t="s">
        <v>385</v>
      </c>
      <c r="AA221" s="141" t="s">
        <v>137</v>
      </c>
      <c r="AB221" s="141" t="s">
        <v>138</v>
      </c>
      <c r="AC221" s="141" t="s">
        <v>134</v>
      </c>
      <c r="AD221" s="114"/>
      <c r="AE221" s="114"/>
      <c r="AF221" s="114"/>
      <c r="AG221" s="114"/>
      <c r="AH221" s="114"/>
      <c r="AI221" s="114"/>
    </row>
    <row r="222" spans="1:35" ht="94.5">
      <c r="A222" s="106">
        <f t="shared" si="428"/>
        <v>217</v>
      </c>
      <c r="B222" s="106" t="str">
        <f t="shared" si="455"/>
        <v>VT4*0,8</v>
      </c>
      <c r="C222" s="106" t="str">
        <f t="shared" si="456"/>
        <v>VC10NT2_D1</v>
      </c>
      <c r="D222" s="147" t="str">
        <f>V222&amp;W222&amp;X222&amp;Y222&amp;Z222</f>
        <v>Các tuyến đường giao thông không đấu nối trực tiếp và thông ra Hương lộ 9 đoạn từ Đường tỉnh 768 đến Đến hết Km+200 có hiện trạng là đường nhựa, bê tông xi măng:
- Có bề rộng từ ≥3m đến &lt;5m, cách đường giao thông &gt;1.000m.
- Có bề rộng &lt;3m, cách đường giao thông &gt;200m.</v>
      </c>
      <c r="E222" s="147"/>
      <c r="F222" s="147"/>
      <c r="G222" s="143">
        <v>1400</v>
      </c>
      <c r="H222" s="143">
        <v>980</v>
      </c>
      <c r="I222" s="143">
        <v>840</v>
      </c>
      <c r="J222" s="144">
        <f>VLOOKUP(C222,'[1]1. MA DO'!$E$5:$AA$1933,23,0)</f>
        <v>1.1499999999999999</v>
      </c>
      <c r="K222" s="145">
        <f t="shared" si="426"/>
        <v>1.1499999999999999</v>
      </c>
      <c r="L222" s="145">
        <f t="shared" si="427"/>
        <v>1.1499999999999999</v>
      </c>
      <c r="M222" s="139">
        <f t="shared" si="457"/>
        <v>5000</v>
      </c>
      <c r="N222" s="139">
        <f t="shared" si="458"/>
        <v>2500</v>
      </c>
      <c r="O222" s="139">
        <f t="shared" si="459"/>
        <v>1500</v>
      </c>
      <c r="P222" s="139">
        <f t="shared" si="460"/>
        <v>1200</v>
      </c>
      <c r="Q222" s="140">
        <f t="shared" si="461"/>
        <v>6300</v>
      </c>
      <c r="R222" s="140">
        <f t="shared" si="462"/>
        <v>3200</v>
      </c>
      <c r="S222" s="140">
        <f t="shared" si="463"/>
        <v>1900</v>
      </c>
      <c r="T222" s="140">
        <f t="shared" si="464"/>
        <v>1500</v>
      </c>
      <c r="U222" s="140">
        <f t="shared" si="464"/>
        <v>3</v>
      </c>
      <c r="V222" s="140" t="str">
        <f t="shared" si="465"/>
        <v xml:space="preserve">Các tuyến đường giao thông không đấu nối trực tiếp và thông ra </v>
      </c>
      <c r="W222" s="140" t="str">
        <f t="shared" si="466"/>
        <v>Hương lộ 9</v>
      </c>
      <c r="X222" s="140" t="str">
        <f t="shared" si="466"/>
        <v xml:space="preserve"> đoạn từ Đường tỉnh 768</v>
      </c>
      <c r="Y222" s="140" t="str">
        <f t="shared" si="467"/>
        <v xml:space="preserve"> đến Đến hết Km+200</v>
      </c>
      <c r="Z222" s="140" t="s">
        <v>400</v>
      </c>
      <c r="AA222" s="140">
        <v>0</v>
      </c>
      <c r="AB222" s="140">
        <v>0</v>
      </c>
      <c r="AC222" s="140">
        <v>0</v>
      </c>
      <c r="AD222" s="114"/>
      <c r="AE222" s="114"/>
      <c r="AF222" s="114"/>
      <c r="AG222" s="114"/>
      <c r="AH222" s="114"/>
      <c r="AI222" s="114"/>
    </row>
    <row r="223" spans="1:35" ht="31.5">
      <c r="A223" s="106">
        <f t="shared" si="428"/>
        <v>218</v>
      </c>
      <c r="B223" s="106" t="str">
        <f>'Đầu vào (2)'!G218</f>
        <v>VC10NT2_D2</v>
      </c>
      <c r="C223" s="106" t="str">
        <f>$B$223</f>
        <v>VC10NT2_D2</v>
      </c>
      <c r="D223" s="107" t="str">
        <f>'Đầu vào (2)'!H218</f>
        <v>Hương lộ 9</v>
      </c>
      <c r="E223" s="107" t="str">
        <f>'Đầu vào (2)'!I218</f>
        <v>Đến hết Km+200</v>
      </c>
      <c r="F223" s="107" t="str">
        <f>'Đầu vào (2)'!J218</f>
        <v>Nhà thờ Tân Triều</v>
      </c>
      <c r="G223" s="142">
        <v>5700</v>
      </c>
      <c r="H223" s="143">
        <v>4000</v>
      </c>
      <c r="I223" s="143">
        <v>3400</v>
      </c>
      <c r="J223" s="144">
        <f>VLOOKUP(C223,'[1]1. MA DO'!$E$5:$AA$1933,23,0)</f>
        <v>1.1499999999999999</v>
      </c>
      <c r="K223" s="145">
        <f t="shared" si="426"/>
        <v>1.1499999999999999</v>
      </c>
      <c r="L223" s="145">
        <f t="shared" si="427"/>
        <v>1.1499999999999999</v>
      </c>
      <c r="M223" s="139">
        <f>'Đầu vào (2)'!K218</f>
        <v>4500</v>
      </c>
      <c r="N223" s="139">
        <f>'Đầu vào (2)'!L218</f>
        <v>2200</v>
      </c>
      <c r="O223" s="139">
        <f>'Đầu vào (2)'!M218</f>
        <v>1300</v>
      </c>
      <c r="P223" s="139">
        <f>'Đầu vào (2)'!N218</f>
        <v>1000</v>
      </c>
      <c r="Q223" s="140">
        <f>VLOOKUP(B223,'[2]Giá đề xuất ODT'!$G$11:$AD$2233,21,0)</f>
        <v>5700</v>
      </c>
      <c r="R223" s="140">
        <f>VLOOKUP(B223,'[2]Giá đề xuất ODT'!$G$11:$AD$2233,22,0)</f>
        <v>2800</v>
      </c>
      <c r="S223" s="140">
        <f>VLOOKUP(B223,'[2]Giá đề xuất ODT'!$G$11:$AD$2233,23,0)</f>
        <v>1600</v>
      </c>
      <c r="T223" s="140">
        <f>VLOOKUP(B223,'[2]Giá đề xuất ODT'!$G$11:$AD$2233,24,0)</f>
        <v>1300</v>
      </c>
      <c r="U223" s="114">
        <v>3</v>
      </c>
      <c r="V223" s="114"/>
      <c r="W223" s="140" t="str">
        <f>D223</f>
        <v>Hương lộ 9</v>
      </c>
      <c r="X223" s="140" t="str">
        <f>" đoạn từ "&amp;E223</f>
        <v xml:space="preserve"> đoạn từ Đến hết Km+200</v>
      </c>
      <c r="Y223" s="140" t="str">
        <f>" đến "&amp;F223</f>
        <v xml:space="preserve"> đến Nhà thờ Tân Triều</v>
      </c>
      <c r="Z223" s="114"/>
      <c r="AA223" s="114"/>
      <c r="AB223" s="114"/>
      <c r="AC223" s="114"/>
      <c r="AD223" s="140">
        <f>AD216+7</f>
        <v>218</v>
      </c>
      <c r="AE223" s="140" t="b">
        <f>AD223=A223</f>
        <v>1</v>
      </c>
      <c r="AF223" s="114"/>
      <c r="AG223" s="114"/>
      <c r="AH223" s="114"/>
      <c r="AI223" s="114"/>
    </row>
    <row r="224" spans="1:35" ht="78.75">
      <c r="A224" s="106">
        <f t="shared" si="428"/>
        <v>219</v>
      </c>
      <c r="B224" s="106" t="str">
        <f t="shared" ref="B224:B229" si="468">B217</f>
        <v>VT2</v>
      </c>
      <c r="C224" s="106" t="str">
        <f t="shared" ref="C224:C229" si="469">$B$223</f>
        <v>VC10NT2_D2</v>
      </c>
      <c r="D224" s="147" t="str">
        <f>V224&amp;W224&amp;X224&amp;Y224&amp;Z224&amp;"
"&amp;AA224&amp;"
"
&amp;AB224</f>
        <v>Các tuyến đường giao thông đấu nối trực tiếp ra Hương lộ 9 đoạn từ Đến hết Km+200 đến Nhà thờ Tân Triều có hiện trạng là đường nhựa, bê tông xi măng:
- Có bề rộng ≥5m, cách đường giao thông ≤1.000m.
- Có bề rộng từ ≥3m đến &lt;5m, cách đường giao thông ≤500m.</v>
      </c>
      <c r="E224" s="147"/>
      <c r="F224" s="147"/>
      <c r="G224" s="143">
        <v>2800</v>
      </c>
      <c r="H224" s="143">
        <v>2000</v>
      </c>
      <c r="I224" s="143">
        <v>1700</v>
      </c>
      <c r="J224" s="144">
        <f>VLOOKUP(C224,'[1]1. MA DO'!$E$5:$AA$1933,23,0)</f>
        <v>1.1499999999999999</v>
      </c>
      <c r="K224" s="145">
        <f t="shared" si="426"/>
        <v>1.1499999999999999</v>
      </c>
      <c r="L224" s="145">
        <f t="shared" si="427"/>
        <v>1.1499999999999999</v>
      </c>
      <c r="M224" s="139">
        <f t="shared" ref="M224:M229" si="470">M223</f>
        <v>4500</v>
      </c>
      <c r="N224" s="139">
        <f t="shared" ref="N224:N229" si="471">N223</f>
        <v>2200</v>
      </c>
      <c r="O224" s="139">
        <f t="shared" ref="O224:O229" si="472">O223</f>
        <v>1300</v>
      </c>
      <c r="P224" s="139">
        <f t="shared" ref="P224:P229" si="473">P223</f>
        <v>1000</v>
      </c>
      <c r="Q224" s="140">
        <f t="shared" ref="Q224:Q229" si="474">Q223</f>
        <v>5700</v>
      </c>
      <c r="R224" s="140">
        <f t="shared" ref="R224:R229" si="475">R223</f>
        <v>2800</v>
      </c>
      <c r="S224" s="140">
        <f t="shared" ref="S224:S229" si="476">S223</f>
        <v>1600</v>
      </c>
      <c r="T224" s="140">
        <f t="shared" ref="T224:U229" si="477">T223</f>
        <v>1300</v>
      </c>
      <c r="U224" s="140">
        <f t="shared" si="477"/>
        <v>3</v>
      </c>
      <c r="V224" s="140" t="str">
        <f t="shared" ref="V224:V229" si="478">V217</f>
        <v xml:space="preserve">Các tuyến đường giao thông đấu nối trực tiếp ra </v>
      </c>
      <c r="W224" s="140" t="str">
        <f t="shared" ref="W224:X229" si="479">W223</f>
        <v>Hương lộ 9</v>
      </c>
      <c r="X224" s="140" t="str">
        <f t="shared" si="479"/>
        <v xml:space="preserve"> đoạn từ Đến hết Km+200</v>
      </c>
      <c r="Y224" s="140" t="str">
        <f t="shared" ref="Y224:Y229" si="480">Y223</f>
        <v xml:space="preserve"> đến Nhà thờ Tân Triều</v>
      </c>
      <c r="Z224" s="140" t="s">
        <v>385</v>
      </c>
      <c r="AA224" s="141" t="s">
        <v>135</v>
      </c>
      <c r="AB224" s="141" t="s">
        <v>136</v>
      </c>
      <c r="AC224" s="140">
        <v>0</v>
      </c>
      <c r="AD224" s="114"/>
      <c r="AE224" s="114"/>
      <c r="AF224" s="114"/>
      <c r="AG224" s="114"/>
      <c r="AH224" s="114"/>
      <c r="AI224" s="114"/>
    </row>
    <row r="225" spans="1:35" ht="78.75">
      <c r="A225" s="106">
        <f t="shared" si="428"/>
        <v>220</v>
      </c>
      <c r="B225" s="106" t="str">
        <f t="shared" si="468"/>
        <v>VT3</v>
      </c>
      <c r="C225" s="106" t="str">
        <f t="shared" si="469"/>
        <v>VC10NT2_D2</v>
      </c>
      <c r="D225" s="147" t="str">
        <f>V225&amp;W225&amp;X225&amp;Y225&amp;Z225&amp;"
"&amp;AA225&amp;"
"&amp;AB225&amp;"
"&amp;AC225</f>
        <v>Các tuyến đường giao thông đấu nối trực tiếp ra Hương lộ 9 đoạn từ Đến hết Km+200 đến Nhà thờ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E225" s="147"/>
      <c r="F225" s="147"/>
      <c r="G225" s="143">
        <v>1600</v>
      </c>
      <c r="H225" s="143">
        <v>1100</v>
      </c>
      <c r="I225" s="143">
        <v>960</v>
      </c>
      <c r="J225" s="144">
        <f>VLOOKUP(C225,'[1]1. MA DO'!$E$5:$AA$1933,23,0)</f>
        <v>1.1499999999999999</v>
      </c>
      <c r="K225" s="145">
        <f t="shared" si="426"/>
        <v>1.1499999999999999</v>
      </c>
      <c r="L225" s="145">
        <f t="shared" si="427"/>
        <v>1.1499999999999999</v>
      </c>
      <c r="M225" s="139">
        <f t="shared" si="470"/>
        <v>4500</v>
      </c>
      <c r="N225" s="139">
        <f t="shared" si="471"/>
        <v>2200</v>
      </c>
      <c r="O225" s="139">
        <f t="shared" si="472"/>
        <v>1300</v>
      </c>
      <c r="P225" s="139">
        <f t="shared" si="473"/>
        <v>1000</v>
      </c>
      <c r="Q225" s="140">
        <f t="shared" si="474"/>
        <v>5700</v>
      </c>
      <c r="R225" s="140">
        <f t="shared" si="475"/>
        <v>2800</v>
      </c>
      <c r="S225" s="140">
        <f t="shared" si="476"/>
        <v>1600</v>
      </c>
      <c r="T225" s="140">
        <f t="shared" si="477"/>
        <v>1300</v>
      </c>
      <c r="U225" s="140">
        <f t="shared" si="477"/>
        <v>3</v>
      </c>
      <c r="V225" s="140" t="str">
        <f t="shared" si="478"/>
        <v xml:space="preserve">Các tuyến đường giao thông đấu nối trực tiếp ra </v>
      </c>
      <c r="W225" s="140" t="str">
        <f t="shared" si="479"/>
        <v>Hương lộ 9</v>
      </c>
      <c r="X225" s="140" t="str">
        <f t="shared" si="479"/>
        <v xml:space="preserve"> đoạn từ Đến hết Km+200</v>
      </c>
      <c r="Y225" s="140" t="str">
        <f t="shared" si="480"/>
        <v xml:space="preserve"> đến Nhà thờ Tân Triều</v>
      </c>
      <c r="Z225" s="140" t="s">
        <v>385</v>
      </c>
      <c r="AA225" s="141" t="s">
        <v>137</v>
      </c>
      <c r="AB225" s="141" t="s">
        <v>138</v>
      </c>
      <c r="AC225" s="141" t="s">
        <v>134</v>
      </c>
      <c r="AD225" s="114"/>
      <c r="AE225" s="114"/>
      <c r="AF225" s="114"/>
      <c r="AG225" s="114"/>
      <c r="AH225" s="114"/>
      <c r="AI225" s="114"/>
    </row>
    <row r="226" spans="1:35" ht="94.5">
      <c r="A226" s="106">
        <f t="shared" si="428"/>
        <v>221</v>
      </c>
      <c r="B226" s="106" t="str">
        <f t="shared" si="468"/>
        <v>VT4</v>
      </c>
      <c r="C226" s="106" t="str">
        <f t="shared" si="469"/>
        <v>VC10NT2_D2</v>
      </c>
      <c r="D226" s="147" t="str">
        <f>V226&amp;W226&amp;X226&amp;Y226&amp;Z226</f>
        <v>Các tuyến đường giao thông đấu nối trực tiếp ra Hương lộ 9 đoạn từ Đến hết Km+200 đến Nhà thờ Tân Triều có hiện trạng là đường nhựa, bê tông xi măng:
- Có bề rộng từ ≥3m đến &lt;5m, cách đường giao thông &gt;1.000m.
- Có bề rộng &lt;3m, cách đường giao thông &gt;200m.</v>
      </c>
      <c r="E226" s="147"/>
      <c r="F226" s="147"/>
      <c r="G226" s="143">
        <v>1300</v>
      </c>
      <c r="H226" s="143">
        <v>910</v>
      </c>
      <c r="I226" s="143">
        <v>780</v>
      </c>
      <c r="J226" s="144">
        <f>VLOOKUP(C226,'[1]1. MA DO'!$E$5:$AA$1933,23,0)</f>
        <v>1.1499999999999999</v>
      </c>
      <c r="K226" s="145">
        <f t="shared" si="426"/>
        <v>1.1499999999999999</v>
      </c>
      <c r="L226" s="145">
        <f t="shared" si="427"/>
        <v>1.1499999999999999</v>
      </c>
      <c r="M226" s="139">
        <f t="shared" si="470"/>
        <v>4500</v>
      </c>
      <c r="N226" s="139">
        <f t="shared" si="471"/>
        <v>2200</v>
      </c>
      <c r="O226" s="139">
        <f t="shared" si="472"/>
        <v>1300</v>
      </c>
      <c r="P226" s="139">
        <f t="shared" si="473"/>
        <v>1000</v>
      </c>
      <c r="Q226" s="140">
        <f t="shared" si="474"/>
        <v>5700</v>
      </c>
      <c r="R226" s="140">
        <f t="shared" si="475"/>
        <v>2800</v>
      </c>
      <c r="S226" s="140">
        <f t="shared" si="476"/>
        <v>1600</v>
      </c>
      <c r="T226" s="140">
        <f t="shared" si="477"/>
        <v>1300</v>
      </c>
      <c r="U226" s="140">
        <f t="shared" si="477"/>
        <v>3</v>
      </c>
      <c r="V226" s="140" t="str">
        <f t="shared" si="478"/>
        <v xml:space="preserve">Các tuyến đường giao thông đấu nối trực tiếp ra </v>
      </c>
      <c r="W226" s="140" t="str">
        <f t="shared" si="479"/>
        <v>Hương lộ 9</v>
      </c>
      <c r="X226" s="140" t="str">
        <f t="shared" si="479"/>
        <v xml:space="preserve"> đoạn từ Đến hết Km+200</v>
      </c>
      <c r="Y226" s="140" t="str">
        <f t="shared" si="480"/>
        <v xml:space="preserve"> đến Nhà thờ Tân Triều</v>
      </c>
      <c r="Z226" s="140" t="s">
        <v>400</v>
      </c>
      <c r="AA226" s="140">
        <v>0</v>
      </c>
      <c r="AB226" s="140">
        <v>0</v>
      </c>
      <c r="AC226" s="140">
        <v>0</v>
      </c>
      <c r="AD226" s="114"/>
      <c r="AE226" s="114"/>
      <c r="AF226" s="114"/>
      <c r="AG226" s="114"/>
      <c r="AH226" s="114"/>
      <c r="AI226" s="114"/>
    </row>
    <row r="227" spans="1:35" ht="94.5">
      <c r="A227" s="106">
        <f t="shared" si="428"/>
        <v>222</v>
      </c>
      <c r="B227" s="106" t="str">
        <f t="shared" si="468"/>
        <v>VT2*0,8</v>
      </c>
      <c r="C227" s="106" t="str">
        <f t="shared" si="469"/>
        <v>VC10NT2_D2</v>
      </c>
      <c r="D227" s="147" t="str">
        <f>V227&amp;W227&amp;X227&amp;Y227&amp;Z227&amp;"
"&amp;AA227&amp;"
"
&amp;AB227</f>
        <v>Các tuyến đường giao thông không đấu nối trực tiếp và thông ra Hương lộ 9 đoạn từ Đến hết Km+200 đến Nhà thờ Tân Triều có hiện trạng là đường nhựa, bê tông xi măng:
- Có bề rộng ≥5m, cách đường giao thông ≤1.000m.
- Có bề rộng từ ≥3m đến &lt;5m, cách đường giao thông ≤500m.</v>
      </c>
      <c r="E227" s="147"/>
      <c r="F227" s="147"/>
      <c r="G227" s="143">
        <v>2500</v>
      </c>
      <c r="H227" s="143">
        <v>1800</v>
      </c>
      <c r="I227" s="143">
        <v>1500</v>
      </c>
      <c r="J227" s="144">
        <f>VLOOKUP(C227,'[1]1. MA DO'!$E$5:$AA$1933,23,0)</f>
        <v>1.1499999999999999</v>
      </c>
      <c r="K227" s="145">
        <f t="shared" si="426"/>
        <v>1.1499999999999999</v>
      </c>
      <c r="L227" s="145">
        <f t="shared" si="427"/>
        <v>1.1499999999999999</v>
      </c>
      <c r="M227" s="139">
        <f t="shared" si="470"/>
        <v>4500</v>
      </c>
      <c r="N227" s="139">
        <f t="shared" si="471"/>
        <v>2200</v>
      </c>
      <c r="O227" s="139">
        <f t="shared" si="472"/>
        <v>1300</v>
      </c>
      <c r="P227" s="139">
        <f t="shared" si="473"/>
        <v>1000</v>
      </c>
      <c r="Q227" s="140">
        <f t="shared" si="474"/>
        <v>5700</v>
      </c>
      <c r="R227" s="140">
        <f t="shared" si="475"/>
        <v>2800</v>
      </c>
      <c r="S227" s="140">
        <f t="shared" si="476"/>
        <v>1600</v>
      </c>
      <c r="T227" s="140">
        <f t="shared" si="477"/>
        <v>1300</v>
      </c>
      <c r="U227" s="140">
        <f t="shared" si="477"/>
        <v>3</v>
      </c>
      <c r="V227" s="140" t="str">
        <f t="shared" si="478"/>
        <v xml:space="preserve">Các tuyến đường giao thông không đấu nối trực tiếp và thông ra </v>
      </c>
      <c r="W227" s="140" t="str">
        <f t="shared" si="479"/>
        <v>Hương lộ 9</v>
      </c>
      <c r="X227" s="140" t="str">
        <f t="shared" si="479"/>
        <v xml:space="preserve"> đoạn từ Đến hết Km+200</v>
      </c>
      <c r="Y227" s="140" t="str">
        <f t="shared" si="480"/>
        <v xml:space="preserve"> đến Nhà thờ Tân Triều</v>
      </c>
      <c r="Z227" s="140" t="s">
        <v>385</v>
      </c>
      <c r="AA227" s="141" t="s">
        <v>135</v>
      </c>
      <c r="AB227" s="141" t="s">
        <v>136</v>
      </c>
      <c r="AC227" s="140">
        <v>0</v>
      </c>
      <c r="AD227" s="114"/>
      <c r="AE227" s="114"/>
      <c r="AF227" s="114"/>
      <c r="AG227" s="114"/>
      <c r="AH227" s="114"/>
      <c r="AI227" s="114"/>
    </row>
    <row r="228" spans="1:35" ht="94.5">
      <c r="A228" s="106">
        <f t="shared" si="428"/>
        <v>223</v>
      </c>
      <c r="B228" s="106" t="str">
        <f t="shared" si="468"/>
        <v>VT3*0,8</v>
      </c>
      <c r="C228" s="106" t="str">
        <f t="shared" si="469"/>
        <v>VC10NT2_D2</v>
      </c>
      <c r="D228" s="147" t="str">
        <f>V228&amp;W228&amp;X228&amp;Y228&amp;Z228&amp;"
"&amp;AA228&amp;"
"
&amp;AB228&amp;"
"&amp;AC228</f>
        <v>Các tuyến đường giao thông không đấu nối trực tiếp và thông ra Hương lộ 9 đoạn từ Đến hết Km+200 đến Nhà thờ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E228" s="147"/>
      <c r="F228" s="147"/>
      <c r="G228" s="143">
        <v>1400</v>
      </c>
      <c r="H228" s="143">
        <v>980</v>
      </c>
      <c r="I228" s="143">
        <v>840</v>
      </c>
      <c r="J228" s="144">
        <f>VLOOKUP(C228,'[1]1. MA DO'!$E$5:$AA$1933,23,0)</f>
        <v>1.1499999999999999</v>
      </c>
      <c r="K228" s="145">
        <f t="shared" si="426"/>
        <v>1.1499999999999999</v>
      </c>
      <c r="L228" s="145">
        <f t="shared" si="427"/>
        <v>1.1499999999999999</v>
      </c>
      <c r="M228" s="139">
        <f t="shared" si="470"/>
        <v>4500</v>
      </c>
      <c r="N228" s="139">
        <f t="shared" si="471"/>
        <v>2200</v>
      </c>
      <c r="O228" s="139">
        <f t="shared" si="472"/>
        <v>1300</v>
      </c>
      <c r="P228" s="139">
        <f t="shared" si="473"/>
        <v>1000</v>
      </c>
      <c r="Q228" s="140">
        <f t="shared" si="474"/>
        <v>5700</v>
      </c>
      <c r="R228" s="140">
        <f t="shared" si="475"/>
        <v>2800</v>
      </c>
      <c r="S228" s="140">
        <f t="shared" si="476"/>
        <v>1600</v>
      </c>
      <c r="T228" s="140">
        <f t="shared" si="477"/>
        <v>1300</v>
      </c>
      <c r="U228" s="140">
        <f t="shared" si="477"/>
        <v>3</v>
      </c>
      <c r="V228" s="140" t="str">
        <f t="shared" si="478"/>
        <v xml:space="preserve">Các tuyến đường giao thông không đấu nối trực tiếp và thông ra </v>
      </c>
      <c r="W228" s="140" t="str">
        <f t="shared" si="479"/>
        <v>Hương lộ 9</v>
      </c>
      <c r="X228" s="140" t="str">
        <f t="shared" si="479"/>
        <v xml:space="preserve"> đoạn từ Đến hết Km+200</v>
      </c>
      <c r="Y228" s="140" t="str">
        <f t="shared" si="480"/>
        <v xml:space="preserve"> đến Nhà thờ Tân Triều</v>
      </c>
      <c r="Z228" s="140" t="s">
        <v>385</v>
      </c>
      <c r="AA228" s="141" t="s">
        <v>137</v>
      </c>
      <c r="AB228" s="141" t="s">
        <v>138</v>
      </c>
      <c r="AC228" s="141" t="s">
        <v>134</v>
      </c>
      <c r="AD228" s="114"/>
      <c r="AE228" s="114"/>
      <c r="AF228" s="114"/>
      <c r="AG228" s="114"/>
      <c r="AH228" s="114"/>
      <c r="AI228" s="114"/>
    </row>
    <row r="229" spans="1:35" ht="94.5">
      <c r="A229" s="106">
        <f t="shared" si="428"/>
        <v>224</v>
      </c>
      <c r="B229" s="106" t="str">
        <f t="shared" si="468"/>
        <v>VT4*0,8</v>
      </c>
      <c r="C229" s="106" t="str">
        <f t="shared" si="469"/>
        <v>VC10NT2_D2</v>
      </c>
      <c r="D229" s="147" t="str">
        <f>V229&amp;W229&amp;X229&amp;Y229&amp;Z229</f>
        <v>Các tuyến đường giao thông không đấu nối trực tiếp và thông ra Hương lộ 9 đoạn từ Đến hết Km+200 đến Nhà thờ Tân Triều có hiện trạng là đường nhựa, bê tông xi măng:
- Có bề rộng từ ≥3m đến &lt;5m, cách đường giao thông &gt;1.000m.
- Có bề rộng &lt;3m, cách đường giao thông &gt;200m.</v>
      </c>
      <c r="E229" s="147"/>
      <c r="F229" s="147"/>
      <c r="G229" s="143">
        <v>1200</v>
      </c>
      <c r="H229" s="143">
        <v>840</v>
      </c>
      <c r="I229" s="143">
        <v>720</v>
      </c>
      <c r="J229" s="144">
        <f>VLOOKUP(C229,'[1]1. MA DO'!$E$5:$AA$1933,23,0)</f>
        <v>1.1499999999999999</v>
      </c>
      <c r="K229" s="145">
        <f t="shared" si="426"/>
        <v>1.1499999999999999</v>
      </c>
      <c r="L229" s="145">
        <f t="shared" si="427"/>
        <v>1.1499999999999999</v>
      </c>
      <c r="M229" s="139">
        <f t="shared" si="470"/>
        <v>4500</v>
      </c>
      <c r="N229" s="139">
        <f t="shared" si="471"/>
        <v>2200</v>
      </c>
      <c r="O229" s="139">
        <f t="shared" si="472"/>
        <v>1300</v>
      </c>
      <c r="P229" s="139">
        <f t="shared" si="473"/>
        <v>1000</v>
      </c>
      <c r="Q229" s="140">
        <f t="shared" si="474"/>
        <v>5700</v>
      </c>
      <c r="R229" s="140">
        <f t="shared" si="475"/>
        <v>2800</v>
      </c>
      <c r="S229" s="140">
        <f t="shared" si="476"/>
        <v>1600</v>
      </c>
      <c r="T229" s="140">
        <f t="shared" si="477"/>
        <v>1300</v>
      </c>
      <c r="U229" s="140">
        <f t="shared" si="477"/>
        <v>3</v>
      </c>
      <c r="V229" s="140" t="str">
        <f t="shared" si="478"/>
        <v xml:space="preserve">Các tuyến đường giao thông không đấu nối trực tiếp và thông ra </v>
      </c>
      <c r="W229" s="140" t="str">
        <f t="shared" si="479"/>
        <v>Hương lộ 9</v>
      </c>
      <c r="X229" s="140" t="str">
        <f t="shared" si="479"/>
        <v xml:space="preserve"> đoạn từ Đến hết Km+200</v>
      </c>
      <c r="Y229" s="140" t="str">
        <f t="shared" si="480"/>
        <v xml:space="preserve"> đến Nhà thờ Tân Triều</v>
      </c>
      <c r="Z229" s="140" t="s">
        <v>400</v>
      </c>
      <c r="AA229" s="140">
        <v>0</v>
      </c>
      <c r="AB229" s="140">
        <v>0</v>
      </c>
      <c r="AC229" s="140">
        <v>0</v>
      </c>
      <c r="AD229" s="114"/>
      <c r="AE229" s="114"/>
      <c r="AF229" s="114"/>
      <c r="AG229" s="114"/>
      <c r="AH229" s="114"/>
      <c r="AI229" s="114"/>
    </row>
    <row r="230" spans="1:35" ht="31.5">
      <c r="A230" s="106">
        <f t="shared" si="428"/>
        <v>225</v>
      </c>
      <c r="B230" s="106" t="str">
        <f>'Đầu vào (2)'!G225</f>
        <v>VC10NT2_D3</v>
      </c>
      <c r="C230" s="106" t="str">
        <f>$B$230</f>
        <v>VC10NT2_D3</v>
      </c>
      <c r="D230" s="107" t="str">
        <f>'Đầu vào (2)'!H225</f>
        <v>Hương lộ 9</v>
      </c>
      <c r="E230" s="107" t="str">
        <f>'Đầu vào (2)'!I225</f>
        <v>Nhà thờ Tân Triều</v>
      </c>
      <c r="F230" s="107" t="str">
        <f>'Đầu vào (2)'!J225</f>
        <v>Hết Miếu Ngói Vĩnh Hiệp</v>
      </c>
      <c r="G230" s="142">
        <v>5100</v>
      </c>
      <c r="H230" s="143">
        <v>3600</v>
      </c>
      <c r="I230" s="143">
        <v>3100</v>
      </c>
      <c r="J230" s="144">
        <f>VLOOKUP(C230,'[1]1. MA DO'!$E$5:$AA$1933,23,0)</f>
        <v>1.1499999999999999</v>
      </c>
      <c r="K230" s="145">
        <f t="shared" si="426"/>
        <v>1.1499999999999999</v>
      </c>
      <c r="L230" s="145">
        <f t="shared" si="427"/>
        <v>1.1499999999999999</v>
      </c>
      <c r="M230" s="139">
        <f>'Đầu vào (2)'!K225</f>
        <v>4000</v>
      </c>
      <c r="N230" s="139">
        <f>'Đầu vào (2)'!L225</f>
        <v>2000</v>
      </c>
      <c r="O230" s="139">
        <f>'Đầu vào (2)'!M225</f>
        <v>1200</v>
      </c>
      <c r="P230" s="139">
        <f>'Đầu vào (2)'!N225</f>
        <v>1000</v>
      </c>
      <c r="Q230" s="140">
        <f>VLOOKUP(B230,'[2]Giá đề xuất ODT'!$G$11:$AD$2233,21,0)</f>
        <v>5100</v>
      </c>
      <c r="R230" s="140">
        <f>VLOOKUP(B230,'[2]Giá đề xuất ODT'!$G$11:$AD$2233,22,0)</f>
        <v>2500</v>
      </c>
      <c r="S230" s="140">
        <f>VLOOKUP(B230,'[2]Giá đề xuất ODT'!$G$11:$AD$2233,23,0)</f>
        <v>1500</v>
      </c>
      <c r="T230" s="140">
        <f>VLOOKUP(B230,'[2]Giá đề xuất ODT'!$G$11:$AD$2233,24,0)</f>
        <v>1300</v>
      </c>
      <c r="U230" s="114">
        <v>3</v>
      </c>
      <c r="V230" s="114"/>
      <c r="W230" s="140" t="str">
        <f>D230</f>
        <v>Hương lộ 9</v>
      </c>
      <c r="X230" s="140" t="str">
        <f>" đoạn từ "&amp;E230</f>
        <v xml:space="preserve"> đoạn từ Nhà thờ Tân Triều</v>
      </c>
      <c r="Y230" s="140" t="str">
        <f>" đến "&amp;F230</f>
        <v xml:space="preserve"> đến Hết Miếu Ngói Vĩnh Hiệp</v>
      </c>
      <c r="Z230" s="114"/>
      <c r="AA230" s="114"/>
      <c r="AB230" s="114"/>
      <c r="AC230" s="114"/>
      <c r="AD230" s="140">
        <f>AD223+7</f>
        <v>225</v>
      </c>
      <c r="AE230" s="140" t="b">
        <f>AD230=A230</f>
        <v>1</v>
      </c>
      <c r="AF230" s="114"/>
      <c r="AG230" s="114"/>
      <c r="AH230" s="114"/>
      <c r="AI230" s="114"/>
    </row>
    <row r="231" spans="1:35" ht="78.75">
      <c r="A231" s="106">
        <f t="shared" si="428"/>
        <v>226</v>
      </c>
      <c r="B231" s="106" t="str">
        <f t="shared" ref="B231:B236" si="481">B224</f>
        <v>VT2</v>
      </c>
      <c r="C231" s="106" t="str">
        <f t="shared" ref="C231:C236" si="482">$B$230</f>
        <v>VC10NT2_D3</v>
      </c>
      <c r="D231" s="147" t="str">
        <f>V231&amp;W231&amp;X231&amp;Y231&amp;Z231&amp;"
"&amp;AA231&amp;"
"
&amp;AB231</f>
        <v>Các tuyến đường giao thông đấu nối trực tiếp ra Hương lộ 9 đoạn từ Nhà thờ Tân Triều đến Hết Miếu Ngói Vĩnh Hiệp có hiện trạng là đường nhựa, bê tông xi măng:
- Có bề rộng ≥5m, cách đường giao thông ≤1.000m.
- Có bề rộng từ ≥3m đến &lt;5m, cách đường giao thông ≤500m.</v>
      </c>
      <c r="E231" s="147"/>
      <c r="F231" s="147"/>
      <c r="G231" s="143">
        <v>2500</v>
      </c>
      <c r="H231" s="143">
        <v>1800</v>
      </c>
      <c r="I231" s="143">
        <v>1500</v>
      </c>
      <c r="J231" s="144">
        <f>VLOOKUP(C231,'[1]1. MA DO'!$E$5:$AA$1933,23,0)</f>
        <v>1.1499999999999999</v>
      </c>
      <c r="K231" s="145">
        <f t="shared" si="426"/>
        <v>1.1499999999999999</v>
      </c>
      <c r="L231" s="145">
        <f t="shared" si="427"/>
        <v>1.1499999999999999</v>
      </c>
      <c r="M231" s="139">
        <f t="shared" ref="M231:M236" si="483">M230</f>
        <v>4000</v>
      </c>
      <c r="N231" s="139">
        <f t="shared" ref="N231:N236" si="484">N230</f>
        <v>2000</v>
      </c>
      <c r="O231" s="139">
        <f t="shared" ref="O231:O236" si="485">O230</f>
        <v>1200</v>
      </c>
      <c r="P231" s="139">
        <f t="shared" ref="P231:P236" si="486">P230</f>
        <v>1000</v>
      </c>
      <c r="Q231" s="140">
        <f t="shared" ref="Q231:Q236" si="487">Q230</f>
        <v>5100</v>
      </c>
      <c r="R231" s="140">
        <f t="shared" ref="R231:R236" si="488">R230</f>
        <v>2500</v>
      </c>
      <c r="S231" s="140">
        <f t="shared" ref="S231:S236" si="489">S230</f>
        <v>1500</v>
      </c>
      <c r="T231" s="140">
        <f t="shared" ref="T231:U236" si="490">T230</f>
        <v>1300</v>
      </c>
      <c r="U231" s="140">
        <f t="shared" si="490"/>
        <v>3</v>
      </c>
      <c r="V231" s="140" t="str">
        <f t="shared" ref="V231:V236" si="491">V224</f>
        <v xml:space="preserve">Các tuyến đường giao thông đấu nối trực tiếp ra </v>
      </c>
      <c r="W231" s="140" t="str">
        <f t="shared" ref="W231:X236" si="492">W230</f>
        <v>Hương lộ 9</v>
      </c>
      <c r="X231" s="140" t="str">
        <f t="shared" si="492"/>
        <v xml:space="preserve"> đoạn từ Nhà thờ Tân Triều</v>
      </c>
      <c r="Y231" s="140" t="str">
        <f t="shared" ref="Y231:Y236" si="493">Y230</f>
        <v xml:space="preserve"> đến Hết Miếu Ngói Vĩnh Hiệp</v>
      </c>
      <c r="Z231" s="140" t="s">
        <v>385</v>
      </c>
      <c r="AA231" s="141" t="s">
        <v>135</v>
      </c>
      <c r="AB231" s="141" t="s">
        <v>136</v>
      </c>
      <c r="AC231" s="140">
        <v>0</v>
      </c>
      <c r="AD231" s="114"/>
      <c r="AE231" s="114"/>
      <c r="AF231" s="114"/>
      <c r="AG231" s="114"/>
      <c r="AH231" s="114"/>
      <c r="AI231" s="114"/>
    </row>
    <row r="232" spans="1:35" ht="78.75">
      <c r="A232" s="106">
        <f t="shared" si="428"/>
        <v>227</v>
      </c>
      <c r="B232" s="106" t="str">
        <f t="shared" si="481"/>
        <v>VT3</v>
      </c>
      <c r="C232" s="106" t="str">
        <f t="shared" si="482"/>
        <v>VC10NT2_D3</v>
      </c>
      <c r="D232" s="147" t="str">
        <f>V232&amp;W232&amp;X232&amp;Y232&amp;Z232&amp;"
"&amp;AA232&amp;"
"&amp;AB232&amp;"
"&amp;AC232</f>
        <v>Các tuyến đường giao thông đấu nối trực tiếp ra Hương lộ 9 đoạn từ Nhà thờ Tân Triều đến Hết Miếu Ngói Vĩnh Hiệp có hiện trạng là đường nhựa, bê tông xi măng:
- Có bề rộng ≥5m, cách đường giao thông &gt;1.000m.
- Có bề rộng từ ≥3m đến &lt;5m, cách đường giao thông từ &gt;500m đến ≤1.000m.
- Có bề rộng &lt;3m, cách đường giao thông ≤200m.</v>
      </c>
      <c r="E232" s="147"/>
      <c r="F232" s="147"/>
      <c r="G232" s="143">
        <v>1500</v>
      </c>
      <c r="H232" s="143">
        <v>1100</v>
      </c>
      <c r="I232" s="143">
        <v>900</v>
      </c>
      <c r="J232" s="144">
        <f>VLOOKUP(C232,'[1]1. MA DO'!$E$5:$AA$1933,23,0)</f>
        <v>1.1499999999999999</v>
      </c>
      <c r="K232" s="145">
        <f t="shared" si="426"/>
        <v>1.1499999999999999</v>
      </c>
      <c r="L232" s="145">
        <f t="shared" si="427"/>
        <v>1.1499999999999999</v>
      </c>
      <c r="M232" s="139">
        <f t="shared" si="483"/>
        <v>4000</v>
      </c>
      <c r="N232" s="139">
        <f t="shared" si="484"/>
        <v>2000</v>
      </c>
      <c r="O232" s="139">
        <f t="shared" si="485"/>
        <v>1200</v>
      </c>
      <c r="P232" s="139">
        <f t="shared" si="486"/>
        <v>1000</v>
      </c>
      <c r="Q232" s="140">
        <f t="shared" si="487"/>
        <v>5100</v>
      </c>
      <c r="R232" s="140">
        <f t="shared" si="488"/>
        <v>2500</v>
      </c>
      <c r="S232" s="140">
        <f t="shared" si="489"/>
        <v>1500</v>
      </c>
      <c r="T232" s="140">
        <f t="shared" si="490"/>
        <v>1300</v>
      </c>
      <c r="U232" s="140">
        <f t="shared" si="490"/>
        <v>3</v>
      </c>
      <c r="V232" s="140" t="str">
        <f t="shared" si="491"/>
        <v xml:space="preserve">Các tuyến đường giao thông đấu nối trực tiếp ra </v>
      </c>
      <c r="W232" s="140" t="str">
        <f t="shared" si="492"/>
        <v>Hương lộ 9</v>
      </c>
      <c r="X232" s="140" t="str">
        <f t="shared" si="492"/>
        <v xml:space="preserve"> đoạn từ Nhà thờ Tân Triều</v>
      </c>
      <c r="Y232" s="140" t="str">
        <f t="shared" si="493"/>
        <v xml:space="preserve"> đến Hết Miếu Ngói Vĩnh Hiệp</v>
      </c>
      <c r="Z232" s="140" t="s">
        <v>385</v>
      </c>
      <c r="AA232" s="141" t="s">
        <v>137</v>
      </c>
      <c r="AB232" s="141" t="s">
        <v>138</v>
      </c>
      <c r="AC232" s="141" t="s">
        <v>134</v>
      </c>
      <c r="AD232" s="114"/>
      <c r="AE232" s="114"/>
      <c r="AF232" s="114"/>
      <c r="AG232" s="114"/>
      <c r="AH232" s="114"/>
      <c r="AI232" s="114"/>
    </row>
    <row r="233" spans="1:35" ht="94.5">
      <c r="A233" s="106">
        <f t="shared" si="428"/>
        <v>228</v>
      </c>
      <c r="B233" s="106" t="str">
        <f t="shared" si="481"/>
        <v>VT4</v>
      </c>
      <c r="C233" s="106" t="str">
        <f t="shared" si="482"/>
        <v>VC10NT2_D3</v>
      </c>
      <c r="D233" s="147" t="str">
        <f>V233&amp;W233&amp;X233&amp;Y233&amp;Z233</f>
        <v>Các tuyến đường giao thông đấu nối trực tiếp ra Hương lộ 9 đoạn từ Nhà thờ Tân Triều đến Hết Miếu Ngói Vĩnh Hiệp có hiện trạng là đường nhựa, bê tông xi măng:
- Có bề rộng từ ≥3m đến &lt;5m, cách đường giao thông &gt;1.000m.
- Có bề rộng &lt;3m, cách đường giao thông &gt;200m.</v>
      </c>
      <c r="E233" s="147"/>
      <c r="F233" s="147"/>
      <c r="G233" s="143">
        <v>1300</v>
      </c>
      <c r="H233" s="143">
        <v>910</v>
      </c>
      <c r="I233" s="143">
        <v>780</v>
      </c>
      <c r="J233" s="144">
        <f>VLOOKUP(C233,'[1]1. MA DO'!$E$5:$AA$1933,23,0)</f>
        <v>1.1499999999999999</v>
      </c>
      <c r="K233" s="145">
        <f t="shared" si="426"/>
        <v>1.1499999999999999</v>
      </c>
      <c r="L233" s="145">
        <f t="shared" si="427"/>
        <v>1.1499999999999999</v>
      </c>
      <c r="M233" s="139">
        <f t="shared" si="483"/>
        <v>4000</v>
      </c>
      <c r="N233" s="139">
        <f t="shared" si="484"/>
        <v>2000</v>
      </c>
      <c r="O233" s="139">
        <f t="shared" si="485"/>
        <v>1200</v>
      </c>
      <c r="P233" s="139">
        <f t="shared" si="486"/>
        <v>1000</v>
      </c>
      <c r="Q233" s="140">
        <f t="shared" si="487"/>
        <v>5100</v>
      </c>
      <c r="R233" s="140">
        <f t="shared" si="488"/>
        <v>2500</v>
      </c>
      <c r="S233" s="140">
        <f t="shared" si="489"/>
        <v>1500</v>
      </c>
      <c r="T233" s="140">
        <f t="shared" si="490"/>
        <v>1300</v>
      </c>
      <c r="U233" s="140">
        <f t="shared" si="490"/>
        <v>3</v>
      </c>
      <c r="V233" s="140" t="str">
        <f t="shared" si="491"/>
        <v xml:space="preserve">Các tuyến đường giao thông đấu nối trực tiếp ra </v>
      </c>
      <c r="W233" s="140" t="str">
        <f t="shared" si="492"/>
        <v>Hương lộ 9</v>
      </c>
      <c r="X233" s="140" t="str">
        <f t="shared" si="492"/>
        <v xml:space="preserve"> đoạn từ Nhà thờ Tân Triều</v>
      </c>
      <c r="Y233" s="140" t="str">
        <f t="shared" si="493"/>
        <v xml:space="preserve"> đến Hết Miếu Ngói Vĩnh Hiệp</v>
      </c>
      <c r="Z233" s="140" t="s">
        <v>400</v>
      </c>
      <c r="AA233" s="140">
        <v>0</v>
      </c>
      <c r="AB233" s="140">
        <v>0</v>
      </c>
      <c r="AC233" s="140">
        <v>0</v>
      </c>
      <c r="AD233" s="114"/>
      <c r="AE233" s="114"/>
      <c r="AF233" s="114"/>
      <c r="AG233" s="114"/>
      <c r="AH233" s="114"/>
      <c r="AI233" s="114"/>
    </row>
    <row r="234" spans="1:35" ht="94.5">
      <c r="A234" s="106">
        <f t="shared" si="428"/>
        <v>229</v>
      </c>
      <c r="B234" s="106" t="str">
        <f t="shared" si="481"/>
        <v>VT2*0,8</v>
      </c>
      <c r="C234" s="106" t="str">
        <f t="shared" si="482"/>
        <v>VC10NT2_D3</v>
      </c>
      <c r="D234" s="147" t="str">
        <f>V234&amp;W234&amp;X234&amp;Y234&amp;Z234&amp;"
"&amp;AA234&amp;"
"
&amp;AB234</f>
        <v>Các tuyến đường giao thông không đấu nối trực tiếp và thông ra Hương lộ 9 đoạn từ Nhà thờ Tân Triều đến Hết Miếu Ngói Vĩnh Hiệp có hiện trạng là đường nhựa, bê tông xi măng:
- Có bề rộng ≥5m, cách đường giao thông ≤1.000m.
- Có bề rộng từ ≥3m đến &lt;5m, cách đường giao thông ≤500m.</v>
      </c>
      <c r="E234" s="147"/>
      <c r="F234" s="147"/>
      <c r="G234" s="143">
        <v>2300</v>
      </c>
      <c r="H234" s="143">
        <v>1600</v>
      </c>
      <c r="I234" s="143">
        <v>1400</v>
      </c>
      <c r="J234" s="144">
        <f>VLOOKUP(C234,'[1]1. MA DO'!$E$5:$AA$1933,23,0)</f>
        <v>1.1499999999999999</v>
      </c>
      <c r="K234" s="145">
        <f t="shared" si="426"/>
        <v>1.1499999999999999</v>
      </c>
      <c r="L234" s="145">
        <f t="shared" si="427"/>
        <v>1.1499999999999999</v>
      </c>
      <c r="M234" s="139">
        <f t="shared" si="483"/>
        <v>4000</v>
      </c>
      <c r="N234" s="139">
        <f t="shared" si="484"/>
        <v>2000</v>
      </c>
      <c r="O234" s="139">
        <f t="shared" si="485"/>
        <v>1200</v>
      </c>
      <c r="P234" s="139">
        <f t="shared" si="486"/>
        <v>1000</v>
      </c>
      <c r="Q234" s="140">
        <f t="shared" si="487"/>
        <v>5100</v>
      </c>
      <c r="R234" s="140">
        <f t="shared" si="488"/>
        <v>2500</v>
      </c>
      <c r="S234" s="140">
        <f t="shared" si="489"/>
        <v>1500</v>
      </c>
      <c r="T234" s="140">
        <f t="shared" si="490"/>
        <v>1300</v>
      </c>
      <c r="U234" s="140">
        <f t="shared" si="490"/>
        <v>3</v>
      </c>
      <c r="V234" s="140" t="str">
        <f t="shared" si="491"/>
        <v xml:space="preserve">Các tuyến đường giao thông không đấu nối trực tiếp và thông ra </v>
      </c>
      <c r="W234" s="140" t="str">
        <f t="shared" si="492"/>
        <v>Hương lộ 9</v>
      </c>
      <c r="X234" s="140" t="str">
        <f t="shared" si="492"/>
        <v xml:space="preserve"> đoạn từ Nhà thờ Tân Triều</v>
      </c>
      <c r="Y234" s="140" t="str">
        <f t="shared" si="493"/>
        <v xml:space="preserve"> đến Hết Miếu Ngói Vĩnh Hiệp</v>
      </c>
      <c r="Z234" s="140" t="s">
        <v>385</v>
      </c>
      <c r="AA234" s="141" t="s">
        <v>135</v>
      </c>
      <c r="AB234" s="141" t="s">
        <v>136</v>
      </c>
      <c r="AC234" s="140">
        <v>0</v>
      </c>
      <c r="AD234" s="114"/>
      <c r="AE234" s="114"/>
      <c r="AF234" s="114"/>
      <c r="AG234" s="114"/>
      <c r="AH234" s="114"/>
      <c r="AI234" s="114"/>
    </row>
    <row r="235" spans="1:35" ht="94.5">
      <c r="A235" s="106">
        <f t="shared" si="428"/>
        <v>230</v>
      </c>
      <c r="B235" s="106" t="str">
        <f t="shared" si="481"/>
        <v>VT3*0,8</v>
      </c>
      <c r="C235" s="106" t="str">
        <f t="shared" si="482"/>
        <v>VC10NT2_D3</v>
      </c>
      <c r="D235" s="147" t="str">
        <f>V235&amp;W235&amp;X235&amp;Y235&amp;Z235&amp;"
"&amp;AA235&amp;"
"
&amp;AB235&amp;"
"&amp;AC235</f>
        <v>Các tuyến đường giao thông không đấu nối trực tiếp và thông ra Hương lộ 9 đoạn từ Nhà thờ Tân Triều đến Hết Miếu Ngói Vĩnh Hiệp có hiện trạng là đường nhựa, bê tông xi măng:
- Có bề rộng ≥5m, cách đường giao thông &gt;1.000m.
- Có bề rộng từ ≥3m đến &lt;5m, cách đường giao thông từ &gt;500m đến ≤1.000m.
- Có bề rộng &lt;3m, cách đường giao thông ≤200m.</v>
      </c>
      <c r="E235" s="147"/>
      <c r="F235" s="147"/>
      <c r="G235" s="143">
        <v>1400</v>
      </c>
      <c r="H235" s="143">
        <v>980</v>
      </c>
      <c r="I235" s="143">
        <v>840</v>
      </c>
      <c r="J235" s="144">
        <f>VLOOKUP(C235,'[1]1. MA DO'!$E$5:$AA$1933,23,0)</f>
        <v>1.1499999999999999</v>
      </c>
      <c r="K235" s="145">
        <f t="shared" si="426"/>
        <v>1.1499999999999999</v>
      </c>
      <c r="L235" s="145">
        <f t="shared" si="427"/>
        <v>1.1499999999999999</v>
      </c>
      <c r="M235" s="139">
        <f t="shared" si="483"/>
        <v>4000</v>
      </c>
      <c r="N235" s="139">
        <f t="shared" si="484"/>
        <v>2000</v>
      </c>
      <c r="O235" s="139">
        <f t="shared" si="485"/>
        <v>1200</v>
      </c>
      <c r="P235" s="139">
        <f t="shared" si="486"/>
        <v>1000</v>
      </c>
      <c r="Q235" s="140">
        <f t="shared" si="487"/>
        <v>5100</v>
      </c>
      <c r="R235" s="140">
        <f t="shared" si="488"/>
        <v>2500</v>
      </c>
      <c r="S235" s="140">
        <f t="shared" si="489"/>
        <v>1500</v>
      </c>
      <c r="T235" s="140">
        <f t="shared" si="490"/>
        <v>1300</v>
      </c>
      <c r="U235" s="140">
        <f t="shared" si="490"/>
        <v>3</v>
      </c>
      <c r="V235" s="140" t="str">
        <f t="shared" si="491"/>
        <v xml:space="preserve">Các tuyến đường giao thông không đấu nối trực tiếp và thông ra </v>
      </c>
      <c r="W235" s="140" t="str">
        <f t="shared" si="492"/>
        <v>Hương lộ 9</v>
      </c>
      <c r="X235" s="140" t="str">
        <f t="shared" si="492"/>
        <v xml:space="preserve"> đoạn từ Nhà thờ Tân Triều</v>
      </c>
      <c r="Y235" s="140" t="str">
        <f t="shared" si="493"/>
        <v xml:space="preserve"> đến Hết Miếu Ngói Vĩnh Hiệp</v>
      </c>
      <c r="Z235" s="140" t="s">
        <v>385</v>
      </c>
      <c r="AA235" s="141" t="s">
        <v>137</v>
      </c>
      <c r="AB235" s="141" t="s">
        <v>138</v>
      </c>
      <c r="AC235" s="141" t="s">
        <v>134</v>
      </c>
      <c r="AD235" s="114"/>
      <c r="AE235" s="114"/>
      <c r="AF235" s="114"/>
      <c r="AG235" s="114"/>
      <c r="AH235" s="114"/>
      <c r="AI235" s="114"/>
    </row>
    <row r="236" spans="1:35" ht="94.5">
      <c r="A236" s="106">
        <f t="shared" si="428"/>
        <v>231</v>
      </c>
      <c r="B236" s="106" t="str">
        <f t="shared" si="481"/>
        <v>VT4*0,8</v>
      </c>
      <c r="C236" s="106" t="str">
        <f t="shared" si="482"/>
        <v>VC10NT2_D3</v>
      </c>
      <c r="D236" s="147" t="str">
        <f>V236&amp;W236&amp;X236&amp;Y236&amp;Z236</f>
        <v>Các tuyến đường giao thông không đấu nối trực tiếp và thông ra Hương lộ 9 đoạn từ Nhà thờ Tân Triều đến Hết Miếu Ngói Vĩnh Hiệp có hiện trạng là đường nhựa, bê tông xi măng:
- Có bề rộng từ ≥3m đến &lt;5m, cách đường giao thông &gt;1.000m.
- Có bề rộng &lt;3m, cách đường giao thông &gt;200m.</v>
      </c>
      <c r="E236" s="147"/>
      <c r="F236" s="147"/>
      <c r="G236" s="143">
        <v>1200</v>
      </c>
      <c r="H236" s="143">
        <v>840</v>
      </c>
      <c r="I236" s="143">
        <v>720</v>
      </c>
      <c r="J236" s="144">
        <f>VLOOKUP(C236,'[1]1. MA DO'!$E$5:$AA$1933,23,0)</f>
        <v>1.1499999999999999</v>
      </c>
      <c r="K236" s="145">
        <f t="shared" si="426"/>
        <v>1.1499999999999999</v>
      </c>
      <c r="L236" s="145">
        <f t="shared" si="427"/>
        <v>1.1499999999999999</v>
      </c>
      <c r="M236" s="139">
        <f t="shared" si="483"/>
        <v>4000</v>
      </c>
      <c r="N236" s="139">
        <f t="shared" si="484"/>
        <v>2000</v>
      </c>
      <c r="O236" s="139">
        <f t="shared" si="485"/>
        <v>1200</v>
      </c>
      <c r="P236" s="139">
        <f t="shared" si="486"/>
        <v>1000</v>
      </c>
      <c r="Q236" s="140">
        <f t="shared" si="487"/>
        <v>5100</v>
      </c>
      <c r="R236" s="140">
        <f t="shared" si="488"/>
        <v>2500</v>
      </c>
      <c r="S236" s="140">
        <f t="shared" si="489"/>
        <v>1500</v>
      </c>
      <c r="T236" s="140">
        <f t="shared" si="490"/>
        <v>1300</v>
      </c>
      <c r="U236" s="140">
        <f t="shared" si="490"/>
        <v>3</v>
      </c>
      <c r="V236" s="140" t="str">
        <f t="shared" si="491"/>
        <v xml:space="preserve">Các tuyến đường giao thông không đấu nối trực tiếp và thông ra </v>
      </c>
      <c r="W236" s="140" t="str">
        <f t="shared" si="492"/>
        <v>Hương lộ 9</v>
      </c>
      <c r="X236" s="140" t="str">
        <f t="shared" si="492"/>
        <v xml:space="preserve"> đoạn từ Nhà thờ Tân Triều</v>
      </c>
      <c r="Y236" s="140" t="str">
        <f t="shared" si="493"/>
        <v xml:space="preserve"> đến Hết Miếu Ngói Vĩnh Hiệp</v>
      </c>
      <c r="Z236" s="140" t="s">
        <v>400</v>
      </c>
      <c r="AA236" s="140">
        <v>0</v>
      </c>
      <c r="AB236" s="140">
        <v>0</v>
      </c>
      <c r="AC236" s="140">
        <v>0</v>
      </c>
      <c r="AD236" s="114"/>
      <c r="AE236" s="114"/>
      <c r="AF236" s="114"/>
      <c r="AG236" s="114"/>
      <c r="AH236" s="114"/>
      <c r="AI236" s="114"/>
    </row>
    <row r="237" spans="1:35" ht="31.5">
      <c r="A237" s="106">
        <f t="shared" si="428"/>
        <v>232</v>
      </c>
      <c r="B237" s="106" t="str">
        <f>'Đầu vào (2)'!G232</f>
        <v>VC11NT2</v>
      </c>
      <c r="C237" s="106" t="str">
        <f>$B$237</f>
        <v>VC11NT2</v>
      </c>
      <c r="D237" s="107" t="str">
        <f>'Đầu vào (2)'!H232</f>
        <v>Đường Thành Đức - Tân Triều</v>
      </c>
      <c r="E237" s="107" t="str">
        <f>'Đầu vào (2)'!I232</f>
        <v>Đường Hương Lộ 9</v>
      </c>
      <c r="F237" s="107" t="str">
        <f>'Đầu vào (2)'!J232</f>
        <v>Miếu ngói Vĩnh Hiệp</v>
      </c>
      <c r="G237" s="142">
        <v>6500</v>
      </c>
      <c r="H237" s="143">
        <v>4600</v>
      </c>
      <c r="I237" s="143">
        <v>3900</v>
      </c>
      <c r="J237" s="144">
        <f>VLOOKUP(C237,'[1]1. MA DO'!$E$5:$AA$1933,23,0)</f>
        <v>1.1299999999999999</v>
      </c>
      <c r="K237" s="145">
        <f t="shared" si="426"/>
        <v>1.1299999999999999</v>
      </c>
      <c r="L237" s="145">
        <f t="shared" si="427"/>
        <v>1.1299999999999999</v>
      </c>
      <c r="M237" s="139">
        <f>'Đầu vào (2)'!K232</f>
        <v>4500</v>
      </c>
      <c r="N237" s="139">
        <f>'Đầu vào (2)'!L232</f>
        <v>2000</v>
      </c>
      <c r="O237" s="139">
        <f>'Đầu vào (2)'!M232</f>
        <v>1200</v>
      </c>
      <c r="P237" s="139">
        <f>'Đầu vào (2)'!N232</f>
        <v>1000</v>
      </c>
      <c r="Q237" s="140">
        <f>VLOOKUP(B237,'[2]Giá đề xuất ODT'!$G$11:$AD$2233,21,0)</f>
        <v>6500</v>
      </c>
      <c r="R237" s="140">
        <f>VLOOKUP(B237,'[2]Giá đề xuất ODT'!$G$11:$AD$2233,22,0)</f>
        <v>2900</v>
      </c>
      <c r="S237" s="140">
        <f>VLOOKUP(B237,'[2]Giá đề xuất ODT'!$G$11:$AD$2233,23,0)</f>
        <v>1700</v>
      </c>
      <c r="T237" s="140">
        <f>VLOOKUP(B237,'[2]Giá đề xuất ODT'!$G$11:$AD$2233,24,0)</f>
        <v>1500</v>
      </c>
      <c r="U237" s="114">
        <v>3</v>
      </c>
      <c r="V237" s="114"/>
      <c r="W237" s="140" t="str">
        <f>D237</f>
        <v>Đường Thành Đức - Tân Triều</v>
      </c>
      <c r="X237" s="140" t="str">
        <f>" đoạn từ "&amp;E237</f>
        <v xml:space="preserve"> đoạn từ Đường Hương Lộ 9</v>
      </c>
      <c r="Y237" s="140" t="str">
        <f>" đến "&amp;F237</f>
        <v xml:space="preserve"> đến Miếu ngói Vĩnh Hiệp</v>
      </c>
      <c r="Z237" s="114"/>
      <c r="AA237" s="114"/>
      <c r="AB237" s="114"/>
      <c r="AC237" s="114"/>
      <c r="AD237" s="140">
        <f>AD230+7</f>
        <v>232</v>
      </c>
      <c r="AE237" s="140" t="b">
        <f>AD237=A237</f>
        <v>1</v>
      </c>
      <c r="AF237" s="114"/>
      <c r="AG237" s="114"/>
      <c r="AH237" s="114"/>
      <c r="AI237" s="114"/>
    </row>
    <row r="238" spans="1:35" ht="78.75">
      <c r="A238" s="106">
        <f t="shared" si="428"/>
        <v>233</v>
      </c>
      <c r="B238" s="106" t="str">
        <f t="shared" ref="B238:B243" si="494">B231</f>
        <v>VT2</v>
      </c>
      <c r="C238" s="106" t="str">
        <f t="shared" ref="C238:C243" si="495">$B$237</f>
        <v>VC11NT2</v>
      </c>
      <c r="D238" s="147" t="str">
        <f>V238&amp;W238&amp;X238&amp;Y238&amp;Z238&amp;"
"&amp;AA238&amp;"
"
&amp;AB238</f>
        <v>Các tuyến đường giao thông đấu nối trực tiếp ra Đường Thành Đức - Tân Triều đoạn từ Đường Hương Lộ 9 đến Miếu ngói Vĩnh Hiệp có hiện trạng là đường nhựa, bê tông xi măng:
- Có bề rộng ≥5m, cách đường giao thông ≤1.000m.
- Có bề rộng từ ≥3m đến &lt;5m, cách đường giao thông ≤500m.</v>
      </c>
      <c r="E238" s="147"/>
      <c r="F238" s="147"/>
      <c r="G238" s="143">
        <v>2900</v>
      </c>
      <c r="H238" s="143">
        <v>2000</v>
      </c>
      <c r="I238" s="143">
        <v>1700</v>
      </c>
      <c r="J238" s="144">
        <f>VLOOKUP(C238,'[1]1. MA DO'!$E$5:$AA$1933,23,0)</f>
        <v>1.1299999999999999</v>
      </c>
      <c r="K238" s="145">
        <f t="shared" si="426"/>
        <v>1.1299999999999999</v>
      </c>
      <c r="L238" s="145">
        <f t="shared" si="427"/>
        <v>1.1299999999999999</v>
      </c>
      <c r="M238" s="139">
        <f t="shared" ref="M238:M243" si="496">M237</f>
        <v>4500</v>
      </c>
      <c r="N238" s="139">
        <f t="shared" ref="N238:N243" si="497">N237</f>
        <v>2000</v>
      </c>
      <c r="O238" s="139">
        <f t="shared" ref="O238:O243" si="498">O237</f>
        <v>1200</v>
      </c>
      <c r="P238" s="139">
        <f t="shared" ref="P238:P243" si="499">P237</f>
        <v>1000</v>
      </c>
      <c r="Q238" s="140">
        <f t="shared" ref="Q238:Q243" si="500">Q237</f>
        <v>6500</v>
      </c>
      <c r="R238" s="140">
        <f t="shared" ref="R238:R243" si="501">R237</f>
        <v>2900</v>
      </c>
      <c r="S238" s="140">
        <f t="shared" ref="S238:S243" si="502">S237</f>
        <v>1700</v>
      </c>
      <c r="T238" s="140">
        <f t="shared" ref="T238:U243" si="503">T237</f>
        <v>1500</v>
      </c>
      <c r="U238" s="140">
        <f t="shared" si="503"/>
        <v>3</v>
      </c>
      <c r="V238" s="140" t="str">
        <f t="shared" ref="V238:V243" si="504">V231</f>
        <v xml:space="preserve">Các tuyến đường giao thông đấu nối trực tiếp ra </v>
      </c>
      <c r="W238" s="140" t="str">
        <f t="shared" ref="W238:X243" si="505">W237</f>
        <v>Đường Thành Đức - Tân Triều</v>
      </c>
      <c r="X238" s="140" t="str">
        <f t="shared" si="505"/>
        <v xml:space="preserve"> đoạn từ Đường Hương Lộ 9</v>
      </c>
      <c r="Y238" s="140" t="str">
        <f t="shared" ref="Y238:Y243" si="506">Y237</f>
        <v xml:space="preserve"> đến Miếu ngói Vĩnh Hiệp</v>
      </c>
      <c r="Z238" s="140" t="s">
        <v>385</v>
      </c>
      <c r="AA238" s="141" t="s">
        <v>135</v>
      </c>
      <c r="AB238" s="141" t="s">
        <v>136</v>
      </c>
      <c r="AC238" s="140">
        <v>0</v>
      </c>
      <c r="AD238" s="114"/>
      <c r="AE238" s="114"/>
      <c r="AF238" s="114"/>
      <c r="AG238" s="114"/>
      <c r="AH238" s="114"/>
      <c r="AI238" s="114"/>
    </row>
    <row r="239" spans="1:35" ht="78.75">
      <c r="A239" s="106">
        <f t="shared" si="428"/>
        <v>234</v>
      </c>
      <c r="B239" s="106" t="str">
        <f t="shared" si="494"/>
        <v>VT3</v>
      </c>
      <c r="C239" s="106" t="str">
        <f t="shared" si="495"/>
        <v>VC11NT2</v>
      </c>
      <c r="D239" s="147" t="str">
        <f>V239&amp;W239&amp;X239&amp;Y239&amp;Z239&amp;"
"&amp;AA239&amp;"
"&amp;AB239&amp;"
"&amp;AC239</f>
        <v>Các tuyến đường giao thông đấu nối trực tiếp ra Đường Thành Đức - Tân Triều đoạn từ Đường Hương Lộ 9 đến Miếu ngói Vĩnh Hiệp có hiện trạng là đường nhựa, bê tông xi măng:
- Có bề rộng ≥5m, cách đường giao thông &gt;1.000m.
- Có bề rộng từ ≥3m đến &lt;5m, cách đường giao thông từ &gt;500m đến ≤1.000m.
- Có bề rộng &lt;3m, cách đường giao thông ≤200m.</v>
      </c>
      <c r="E239" s="147"/>
      <c r="F239" s="147"/>
      <c r="G239" s="143">
        <v>1700</v>
      </c>
      <c r="H239" s="143">
        <v>1200</v>
      </c>
      <c r="I239" s="143">
        <v>1000</v>
      </c>
      <c r="J239" s="144">
        <f>VLOOKUP(C239,'[1]1. MA DO'!$E$5:$AA$1933,23,0)</f>
        <v>1.1299999999999999</v>
      </c>
      <c r="K239" s="145">
        <f t="shared" si="426"/>
        <v>1.1299999999999999</v>
      </c>
      <c r="L239" s="145">
        <f t="shared" si="427"/>
        <v>1.1299999999999999</v>
      </c>
      <c r="M239" s="139">
        <f t="shared" si="496"/>
        <v>4500</v>
      </c>
      <c r="N239" s="139">
        <f t="shared" si="497"/>
        <v>2000</v>
      </c>
      <c r="O239" s="139">
        <f t="shared" si="498"/>
        <v>1200</v>
      </c>
      <c r="P239" s="139">
        <f t="shared" si="499"/>
        <v>1000</v>
      </c>
      <c r="Q239" s="140">
        <f t="shared" si="500"/>
        <v>6500</v>
      </c>
      <c r="R239" s="140">
        <f t="shared" si="501"/>
        <v>2900</v>
      </c>
      <c r="S239" s="140">
        <f t="shared" si="502"/>
        <v>1700</v>
      </c>
      <c r="T239" s="140">
        <f t="shared" si="503"/>
        <v>1500</v>
      </c>
      <c r="U239" s="140">
        <f t="shared" si="503"/>
        <v>3</v>
      </c>
      <c r="V239" s="140" t="str">
        <f t="shared" si="504"/>
        <v xml:space="preserve">Các tuyến đường giao thông đấu nối trực tiếp ra </v>
      </c>
      <c r="W239" s="140" t="str">
        <f t="shared" si="505"/>
        <v>Đường Thành Đức - Tân Triều</v>
      </c>
      <c r="X239" s="140" t="str">
        <f t="shared" si="505"/>
        <v xml:space="preserve"> đoạn từ Đường Hương Lộ 9</v>
      </c>
      <c r="Y239" s="140" t="str">
        <f t="shared" si="506"/>
        <v xml:space="preserve"> đến Miếu ngói Vĩnh Hiệp</v>
      </c>
      <c r="Z239" s="140" t="s">
        <v>385</v>
      </c>
      <c r="AA239" s="141" t="s">
        <v>137</v>
      </c>
      <c r="AB239" s="141" t="s">
        <v>138</v>
      </c>
      <c r="AC239" s="141" t="s">
        <v>134</v>
      </c>
      <c r="AD239" s="114"/>
      <c r="AE239" s="114"/>
      <c r="AF239" s="114"/>
      <c r="AG239" s="114"/>
      <c r="AH239" s="114"/>
      <c r="AI239" s="114"/>
    </row>
    <row r="240" spans="1:35" ht="94.5">
      <c r="A240" s="106">
        <f t="shared" si="428"/>
        <v>235</v>
      </c>
      <c r="B240" s="106" t="str">
        <f t="shared" si="494"/>
        <v>VT4</v>
      </c>
      <c r="C240" s="106" t="str">
        <f t="shared" si="495"/>
        <v>VC11NT2</v>
      </c>
      <c r="D240" s="147" t="str">
        <f>V240&amp;W240&amp;X240&amp;Y240&amp;Z240</f>
        <v>Các tuyến đường giao thông đấu nối trực tiếp ra Đường Thành Đức - Tân Triều đoạn từ Đường Hương Lộ 9 đến Miếu ngói Vĩnh Hiệp có hiện trạng là đường nhựa, bê tông xi măng:
- Có bề rộng từ ≥3m đến &lt;5m, cách đường giao thông &gt;1.000m.
- Có bề rộng &lt;3m, cách đường giao thông &gt;200m.</v>
      </c>
      <c r="E240" s="147"/>
      <c r="F240" s="147"/>
      <c r="G240" s="143">
        <v>1500</v>
      </c>
      <c r="H240" s="143">
        <v>1100</v>
      </c>
      <c r="I240" s="143">
        <v>900</v>
      </c>
      <c r="J240" s="144">
        <f>VLOOKUP(C240,'[1]1. MA DO'!$E$5:$AA$1933,23,0)</f>
        <v>1.1299999999999999</v>
      </c>
      <c r="K240" s="145">
        <f t="shared" si="426"/>
        <v>1.1299999999999999</v>
      </c>
      <c r="L240" s="145">
        <f t="shared" si="427"/>
        <v>1.1299999999999999</v>
      </c>
      <c r="M240" s="139">
        <f t="shared" si="496"/>
        <v>4500</v>
      </c>
      <c r="N240" s="139">
        <f t="shared" si="497"/>
        <v>2000</v>
      </c>
      <c r="O240" s="139">
        <f t="shared" si="498"/>
        <v>1200</v>
      </c>
      <c r="P240" s="139">
        <f t="shared" si="499"/>
        <v>1000</v>
      </c>
      <c r="Q240" s="140">
        <f t="shared" si="500"/>
        <v>6500</v>
      </c>
      <c r="R240" s="140">
        <f t="shared" si="501"/>
        <v>2900</v>
      </c>
      <c r="S240" s="140">
        <f t="shared" si="502"/>
        <v>1700</v>
      </c>
      <c r="T240" s="140">
        <f t="shared" si="503"/>
        <v>1500</v>
      </c>
      <c r="U240" s="140">
        <f t="shared" si="503"/>
        <v>3</v>
      </c>
      <c r="V240" s="140" t="str">
        <f t="shared" si="504"/>
        <v xml:space="preserve">Các tuyến đường giao thông đấu nối trực tiếp ra </v>
      </c>
      <c r="W240" s="140" t="str">
        <f t="shared" si="505"/>
        <v>Đường Thành Đức - Tân Triều</v>
      </c>
      <c r="X240" s="140" t="str">
        <f t="shared" si="505"/>
        <v xml:space="preserve"> đoạn từ Đường Hương Lộ 9</v>
      </c>
      <c r="Y240" s="140" t="str">
        <f t="shared" si="506"/>
        <v xml:space="preserve"> đến Miếu ngói Vĩnh Hiệp</v>
      </c>
      <c r="Z240" s="140" t="s">
        <v>400</v>
      </c>
      <c r="AA240" s="140">
        <v>0</v>
      </c>
      <c r="AB240" s="140">
        <v>0</v>
      </c>
      <c r="AC240" s="140">
        <v>0</v>
      </c>
      <c r="AD240" s="114"/>
      <c r="AE240" s="114"/>
      <c r="AF240" s="114"/>
      <c r="AG240" s="114"/>
      <c r="AH240" s="114"/>
      <c r="AI240" s="114"/>
    </row>
    <row r="241" spans="1:35" ht="94.5">
      <c r="A241" s="106">
        <f t="shared" si="428"/>
        <v>236</v>
      </c>
      <c r="B241" s="106" t="str">
        <f t="shared" si="494"/>
        <v>VT2*0,8</v>
      </c>
      <c r="C241" s="106" t="str">
        <f t="shared" si="495"/>
        <v>VC11NT2</v>
      </c>
      <c r="D241" s="147" t="str">
        <f>V241&amp;W241&amp;X241&amp;Y241&amp;Z241&amp;"
"&amp;AA241&amp;"
"
&amp;AB241</f>
        <v>Các tuyến đường giao thông không đấu nối trực tiếp và thông ra Đường Thành Đức - Tân Triều đoạn từ Đường Hương Lộ 9 đến Miếu ngói Vĩnh Hiệp có hiện trạng là đường nhựa, bê tông xi măng:
- Có bề rộng ≥5m, cách đường giao thông ≤1.000m.
- Có bề rộng từ ≥3m đến &lt;5m, cách đường giao thông ≤500m.</v>
      </c>
      <c r="E241" s="147"/>
      <c r="F241" s="147"/>
      <c r="G241" s="143">
        <v>2600</v>
      </c>
      <c r="H241" s="143">
        <v>1800</v>
      </c>
      <c r="I241" s="143">
        <v>1600</v>
      </c>
      <c r="J241" s="144">
        <f>VLOOKUP(C241,'[1]1. MA DO'!$E$5:$AA$1933,23,0)</f>
        <v>1.1299999999999999</v>
      </c>
      <c r="K241" s="145">
        <f t="shared" si="426"/>
        <v>1.1299999999999999</v>
      </c>
      <c r="L241" s="145">
        <f t="shared" si="427"/>
        <v>1.1299999999999999</v>
      </c>
      <c r="M241" s="139">
        <f t="shared" si="496"/>
        <v>4500</v>
      </c>
      <c r="N241" s="139">
        <f t="shared" si="497"/>
        <v>2000</v>
      </c>
      <c r="O241" s="139">
        <f t="shared" si="498"/>
        <v>1200</v>
      </c>
      <c r="P241" s="139">
        <f t="shared" si="499"/>
        <v>1000</v>
      </c>
      <c r="Q241" s="140">
        <f t="shared" si="500"/>
        <v>6500</v>
      </c>
      <c r="R241" s="140">
        <f t="shared" si="501"/>
        <v>2900</v>
      </c>
      <c r="S241" s="140">
        <f t="shared" si="502"/>
        <v>1700</v>
      </c>
      <c r="T241" s="140">
        <f t="shared" si="503"/>
        <v>1500</v>
      </c>
      <c r="U241" s="140">
        <f t="shared" si="503"/>
        <v>3</v>
      </c>
      <c r="V241" s="140" t="str">
        <f t="shared" si="504"/>
        <v xml:space="preserve">Các tuyến đường giao thông không đấu nối trực tiếp và thông ra </v>
      </c>
      <c r="W241" s="140" t="str">
        <f t="shared" si="505"/>
        <v>Đường Thành Đức - Tân Triều</v>
      </c>
      <c r="X241" s="140" t="str">
        <f t="shared" si="505"/>
        <v xml:space="preserve"> đoạn từ Đường Hương Lộ 9</v>
      </c>
      <c r="Y241" s="140" t="str">
        <f t="shared" si="506"/>
        <v xml:space="preserve"> đến Miếu ngói Vĩnh Hiệp</v>
      </c>
      <c r="Z241" s="140" t="s">
        <v>385</v>
      </c>
      <c r="AA241" s="141" t="s">
        <v>135</v>
      </c>
      <c r="AB241" s="141" t="s">
        <v>136</v>
      </c>
      <c r="AC241" s="140">
        <v>0</v>
      </c>
      <c r="AD241" s="114"/>
      <c r="AE241" s="114"/>
      <c r="AF241" s="114"/>
      <c r="AG241" s="114"/>
      <c r="AH241" s="114"/>
      <c r="AI241" s="114"/>
    </row>
    <row r="242" spans="1:35" ht="94.5">
      <c r="A242" s="106">
        <f t="shared" si="428"/>
        <v>237</v>
      </c>
      <c r="B242" s="106" t="str">
        <f t="shared" si="494"/>
        <v>VT3*0,8</v>
      </c>
      <c r="C242" s="106" t="str">
        <f t="shared" si="495"/>
        <v>VC11NT2</v>
      </c>
      <c r="D242" s="147" t="str">
        <f>V242&amp;W242&amp;X242&amp;Y242&amp;Z242&amp;"
"&amp;AA242&amp;"
"
&amp;AB242&amp;"
"&amp;AC242</f>
        <v>Các tuyến đường giao thông không đấu nối trực tiếp và thông ra Đường Thành Đức - Tân Triều đoạn từ Đường Hương Lộ 9 đến Miếu ngói Vĩnh Hiệp có hiện trạng là đường nhựa, bê tông xi măng:
- Có bề rộng ≥5m, cách đường giao thông &gt;1.000m.
- Có bề rộng từ ≥3m đến &lt;5m, cách đường giao thông từ &gt;500m đến ≤1.000m.
- Có bề rộng &lt;3m, cách đường giao thông ≤200m.</v>
      </c>
      <c r="E242" s="147"/>
      <c r="F242" s="147"/>
      <c r="G242" s="143">
        <v>1500</v>
      </c>
      <c r="H242" s="143">
        <v>1100</v>
      </c>
      <c r="I242" s="143">
        <v>900</v>
      </c>
      <c r="J242" s="144">
        <f>VLOOKUP(C242,'[1]1. MA DO'!$E$5:$AA$1933,23,0)</f>
        <v>1.1299999999999999</v>
      </c>
      <c r="K242" s="145">
        <f t="shared" si="426"/>
        <v>1.1299999999999999</v>
      </c>
      <c r="L242" s="145">
        <f t="shared" si="427"/>
        <v>1.1299999999999999</v>
      </c>
      <c r="M242" s="139">
        <f t="shared" si="496"/>
        <v>4500</v>
      </c>
      <c r="N242" s="139">
        <f t="shared" si="497"/>
        <v>2000</v>
      </c>
      <c r="O242" s="139">
        <f t="shared" si="498"/>
        <v>1200</v>
      </c>
      <c r="P242" s="139">
        <f t="shared" si="499"/>
        <v>1000</v>
      </c>
      <c r="Q242" s="140">
        <f t="shared" si="500"/>
        <v>6500</v>
      </c>
      <c r="R242" s="140">
        <f t="shared" si="501"/>
        <v>2900</v>
      </c>
      <c r="S242" s="140">
        <f t="shared" si="502"/>
        <v>1700</v>
      </c>
      <c r="T242" s="140">
        <f t="shared" si="503"/>
        <v>1500</v>
      </c>
      <c r="U242" s="140">
        <f t="shared" si="503"/>
        <v>3</v>
      </c>
      <c r="V242" s="140" t="str">
        <f t="shared" si="504"/>
        <v xml:space="preserve">Các tuyến đường giao thông không đấu nối trực tiếp và thông ra </v>
      </c>
      <c r="W242" s="140" t="str">
        <f t="shared" si="505"/>
        <v>Đường Thành Đức - Tân Triều</v>
      </c>
      <c r="X242" s="140" t="str">
        <f t="shared" si="505"/>
        <v xml:space="preserve"> đoạn từ Đường Hương Lộ 9</v>
      </c>
      <c r="Y242" s="140" t="str">
        <f t="shared" si="506"/>
        <v xml:space="preserve"> đến Miếu ngói Vĩnh Hiệp</v>
      </c>
      <c r="Z242" s="140" t="s">
        <v>385</v>
      </c>
      <c r="AA242" s="141" t="s">
        <v>137</v>
      </c>
      <c r="AB242" s="141" t="s">
        <v>138</v>
      </c>
      <c r="AC242" s="141" t="s">
        <v>134</v>
      </c>
      <c r="AD242" s="114"/>
      <c r="AE242" s="114"/>
      <c r="AF242" s="114"/>
      <c r="AG242" s="114"/>
      <c r="AH242" s="114"/>
      <c r="AI242" s="114"/>
    </row>
    <row r="243" spans="1:35" ht="94.5">
      <c r="A243" s="106">
        <f t="shared" si="428"/>
        <v>238</v>
      </c>
      <c r="B243" s="106" t="str">
        <f t="shared" si="494"/>
        <v>VT4*0,8</v>
      </c>
      <c r="C243" s="106" t="str">
        <f t="shared" si="495"/>
        <v>VC11NT2</v>
      </c>
      <c r="D243" s="147" t="str">
        <f>V243&amp;W243&amp;X243&amp;Y243&amp;Z243</f>
        <v>Các tuyến đường giao thông không đấu nối trực tiếp và thông ra Đường Thành Đức - Tân Triều đoạn từ Đường Hương Lộ 9 đến Miếu ngói Vĩnh Hiệp có hiện trạng là đường nhựa, bê tông xi măng:
- Có bề rộng từ ≥3m đến &lt;5m, cách đường giao thông &gt;1.000m.
- Có bề rộng &lt;3m, cách đường giao thông &gt;200m.</v>
      </c>
      <c r="E243" s="147"/>
      <c r="F243" s="147"/>
      <c r="G243" s="143">
        <v>1400</v>
      </c>
      <c r="H243" s="143">
        <v>980</v>
      </c>
      <c r="I243" s="143">
        <v>840</v>
      </c>
      <c r="J243" s="144">
        <f>VLOOKUP(C243,'[1]1. MA DO'!$E$5:$AA$1933,23,0)</f>
        <v>1.1299999999999999</v>
      </c>
      <c r="K243" s="145">
        <f t="shared" si="426"/>
        <v>1.1299999999999999</v>
      </c>
      <c r="L243" s="145">
        <f t="shared" si="427"/>
        <v>1.1299999999999999</v>
      </c>
      <c r="M243" s="139">
        <f t="shared" si="496"/>
        <v>4500</v>
      </c>
      <c r="N243" s="139">
        <f t="shared" si="497"/>
        <v>2000</v>
      </c>
      <c r="O243" s="139">
        <f t="shared" si="498"/>
        <v>1200</v>
      </c>
      <c r="P243" s="139">
        <f t="shared" si="499"/>
        <v>1000</v>
      </c>
      <c r="Q243" s="140">
        <f t="shared" si="500"/>
        <v>6500</v>
      </c>
      <c r="R243" s="140">
        <f t="shared" si="501"/>
        <v>2900</v>
      </c>
      <c r="S243" s="140">
        <f t="shared" si="502"/>
        <v>1700</v>
      </c>
      <c r="T243" s="140">
        <f t="shared" si="503"/>
        <v>1500</v>
      </c>
      <c r="U243" s="140">
        <f t="shared" si="503"/>
        <v>3</v>
      </c>
      <c r="V243" s="140" t="str">
        <f t="shared" si="504"/>
        <v xml:space="preserve">Các tuyến đường giao thông không đấu nối trực tiếp và thông ra </v>
      </c>
      <c r="W243" s="140" t="str">
        <f t="shared" si="505"/>
        <v>Đường Thành Đức - Tân Triều</v>
      </c>
      <c r="X243" s="140" t="str">
        <f t="shared" si="505"/>
        <v xml:space="preserve"> đoạn từ Đường Hương Lộ 9</v>
      </c>
      <c r="Y243" s="140" t="str">
        <f t="shared" si="506"/>
        <v xml:space="preserve"> đến Miếu ngói Vĩnh Hiệp</v>
      </c>
      <c r="Z243" s="140" t="s">
        <v>400</v>
      </c>
      <c r="AA243" s="140">
        <v>0</v>
      </c>
      <c r="AB243" s="140">
        <v>0</v>
      </c>
      <c r="AC243" s="140">
        <v>0</v>
      </c>
      <c r="AD243" s="114"/>
      <c r="AE243" s="114"/>
      <c r="AF243" s="114"/>
      <c r="AG243" s="114"/>
      <c r="AH243" s="114"/>
      <c r="AI243" s="114"/>
    </row>
    <row r="244" spans="1:35" ht="31.5">
      <c r="A244" s="106">
        <f t="shared" si="428"/>
        <v>239</v>
      </c>
      <c r="B244" s="106" t="str">
        <f>'Đầu vào (2)'!G239</f>
        <v>VC12NT2_D1</v>
      </c>
      <c r="C244" s="106" t="str">
        <f>$B$244</f>
        <v>VC12NT2_D1</v>
      </c>
      <c r="D244" s="107" t="str">
        <f>'Đầu vào (2)'!H239</f>
        <v>Hương lộ 7</v>
      </c>
      <c r="E244" s="107" t="str">
        <f>'Đầu vào (2)'!I239</f>
        <v>Đường tỉnh 768</v>
      </c>
      <c r="F244" s="107" t="str">
        <f>'Đầu vào (2)'!J239</f>
        <v>Đường Bình Lục - Long Phú (gần Đình Bình Thảo)</v>
      </c>
      <c r="G244" s="142">
        <v>7500</v>
      </c>
      <c r="H244" s="143">
        <v>5300</v>
      </c>
      <c r="I244" s="143">
        <v>4500</v>
      </c>
      <c r="J244" s="144">
        <f>VLOOKUP(C244,'[1]1. MA DO'!$E$5:$AA$1933,23,0)</f>
        <v>1.1599999999999999</v>
      </c>
      <c r="K244" s="145">
        <f t="shared" si="426"/>
        <v>1.1599999999999999</v>
      </c>
      <c r="L244" s="145">
        <f t="shared" si="427"/>
        <v>1.1599999999999999</v>
      </c>
      <c r="M244" s="139">
        <f>'Đầu vào (2)'!K239</f>
        <v>5000</v>
      </c>
      <c r="N244" s="139">
        <f>'Đầu vào (2)'!L239</f>
        <v>2500</v>
      </c>
      <c r="O244" s="139">
        <f>'Đầu vào (2)'!M239</f>
        <v>1300</v>
      </c>
      <c r="P244" s="139">
        <f>'Đầu vào (2)'!N239</f>
        <v>1000</v>
      </c>
      <c r="Q244" s="140">
        <f>VLOOKUP(B244,'[2]Giá đề xuất ODT'!$G$11:$AD$2233,21,0)</f>
        <v>7500</v>
      </c>
      <c r="R244" s="140">
        <f>VLOOKUP(B244,'[2]Giá đề xuất ODT'!$G$11:$AD$2233,22,0)</f>
        <v>3700</v>
      </c>
      <c r="S244" s="140">
        <f>VLOOKUP(B244,'[2]Giá đề xuất ODT'!$G$11:$AD$2233,23,0)</f>
        <v>1900</v>
      </c>
      <c r="T244" s="140">
        <f>VLOOKUP(B244,'[2]Giá đề xuất ODT'!$G$11:$AD$2233,24,0)</f>
        <v>1500</v>
      </c>
      <c r="U244" s="114">
        <v>3</v>
      </c>
      <c r="V244" s="114"/>
      <c r="W244" s="140" t="str">
        <f>D244</f>
        <v>Hương lộ 7</v>
      </c>
      <c r="X244" s="140" t="str">
        <f>" đoạn từ "&amp;E244</f>
        <v xml:space="preserve"> đoạn từ Đường tỉnh 768</v>
      </c>
      <c r="Y244" s="140" t="str">
        <f>" đến "&amp;F244</f>
        <v xml:space="preserve"> đến Đường Bình Lục - Long Phú (gần Đình Bình Thảo)</v>
      </c>
      <c r="Z244" s="114"/>
      <c r="AA244" s="114"/>
      <c r="AB244" s="114"/>
      <c r="AC244" s="114"/>
      <c r="AD244" s="140">
        <f>AD237+7</f>
        <v>239</v>
      </c>
      <c r="AE244" s="140" t="b">
        <f>AD244=A244</f>
        <v>1</v>
      </c>
      <c r="AF244" s="114"/>
      <c r="AG244" s="114"/>
      <c r="AH244" s="114"/>
      <c r="AI244" s="114"/>
    </row>
    <row r="245" spans="1:35" ht="78.75">
      <c r="A245" s="106">
        <f t="shared" si="428"/>
        <v>240</v>
      </c>
      <c r="B245" s="106" t="str">
        <f t="shared" ref="B245:B250" si="507">B238</f>
        <v>VT2</v>
      </c>
      <c r="C245" s="106" t="str">
        <f t="shared" ref="C245:C250" si="508">$B$244</f>
        <v>VC12NT2_D1</v>
      </c>
      <c r="D245" s="147" t="str">
        <f>V245&amp;W245&amp;X245&amp;Y245&amp;Z245&amp;"
"&amp;AA245&amp;"
"
&amp;AB245</f>
        <v>Các tuyến đường giao thông đấu nối trực tiếp ra Hương lộ 7 đoạn từ Đường tỉnh 768 đến Đường Bình Lục - Long Phú (gần Đình Bình Thảo) có hiện trạng là đường nhựa, bê tông xi măng:
- Có bề rộng ≥5m, cách đường giao thông ≤1.000m.
- Có bề rộng từ ≥3m đến &lt;5m, cách đường giao thông ≤500m.</v>
      </c>
      <c r="E245" s="147"/>
      <c r="F245" s="147"/>
      <c r="G245" s="143">
        <v>3700</v>
      </c>
      <c r="H245" s="143">
        <v>2600</v>
      </c>
      <c r="I245" s="143">
        <v>2200</v>
      </c>
      <c r="J245" s="144">
        <f>VLOOKUP(C245,'[1]1. MA DO'!$E$5:$AA$1933,23,0)</f>
        <v>1.1599999999999999</v>
      </c>
      <c r="K245" s="145">
        <f t="shared" si="426"/>
        <v>1.1599999999999999</v>
      </c>
      <c r="L245" s="145">
        <f t="shared" si="427"/>
        <v>1.1599999999999999</v>
      </c>
      <c r="M245" s="139">
        <f t="shared" ref="M245:M250" si="509">M244</f>
        <v>5000</v>
      </c>
      <c r="N245" s="139">
        <f t="shared" ref="N245:N250" si="510">N244</f>
        <v>2500</v>
      </c>
      <c r="O245" s="139">
        <f t="shared" ref="O245:O250" si="511">O244</f>
        <v>1300</v>
      </c>
      <c r="P245" s="139">
        <f t="shared" ref="P245:P250" si="512">P244</f>
        <v>1000</v>
      </c>
      <c r="Q245" s="140">
        <f t="shared" ref="Q245:Q250" si="513">Q244</f>
        <v>7500</v>
      </c>
      <c r="R245" s="140">
        <f t="shared" ref="R245:R250" si="514">R244</f>
        <v>3700</v>
      </c>
      <c r="S245" s="140">
        <f t="shared" ref="S245:S250" si="515">S244</f>
        <v>1900</v>
      </c>
      <c r="T245" s="140">
        <f t="shared" ref="T245:U250" si="516">T244</f>
        <v>1500</v>
      </c>
      <c r="U245" s="140">
        <f t="shared" si="516"/>
        <v>3</v>
      </c>
      <c r="V245" s="140" t="str">
        <f t="shared" ref="V245:V250" si="517">V238</f>
        <v xml:space="preserve">Các tuyến đường giao thông đấu nối trực tiếp ra </v>
      </c>
      <c r="W245" s="140" t="str">
        <f t="shared" ref="W245:X250" si="518">W244</f>
        <v>Hương lộ 7</v>
      </c>
      <c r="X245" s="140" t="str">
        <f t="shared" si="518"/>
        <v xml:space="preserve"> đoạn từ Đường tỉnh 768</v>
      </c>
      <c r="Y245" s="140" t="str">
        <f t="shared" ref="Y245:Y250" si="519">Y244</f>
        <v xml:space="preserve"> đến Đường Bình Lục - Long Phú (gần Đình Bình Thảo)</v>
      </c>
      <c r="Z245" s="140" t="s">
        <v>385</v>
      </c>
      <c r="AA245" s="141" t="s">
        <v>135</v>
      </c>
      <c r="AB245" s="141" t="s">
        <v>136</v>
      </c>
      <c r="AC245" s="140">
        <v>0</v>
      </c>
      <c r="AD245" s="114"/>
      <c r="AE245" s="114"/>
      <c r="AF245" s="114"/>
      <c r="AG245" s="114"/>
      <c r="AH245" s="114"/>
      <c r="AI245" s="114"/>
    </row>
    <row r="246" spans="1:35" ht="78.75">
      <c r="A246" s="106">
        <f t="shared" si="428"/>
        <v>241</v>
      </c>
      <c r="B246" s="106" t="str">
        <f t="shared" si="507"/>
        <v>VT3</v>
      </c>
      <c r="C246" s="106" t="str">
        <f t="shared" si="508"/>
        <v>VC12NT2_D1</v>
      </c>
      <c r="D246" s="147" t="str">
        <f>V246&amp;W246&amp;X246&amp;Y246&amp;Z246&amp;"
"&amp;AA246&amp;"
"&amp;AB246&amp;"
"&amp;AC246</f>
        <v>Các tuyến đường giao thông đấu nối trực tiếp ra Hương lộ 7 đoạn từ Đường tỉnh 768 đến Đường Bình Lục - Long Phú (gần Đình Bình Thảo) có hiện trạng là đường nhựa, bê tông xi măng:
- Có bề rộng ≥5m, cách đường giao thông &gt;1.000m.
- Có bề rộng từ ≥3m đến &lt;5m, cách đường giao thông từ &gt;500m đến ≤1.000m.
- Có bề rộng &lt;3m, cách đường giao thông ≤200m.</v>
      </c>
      <c r="E246" s="147"/>
      <c r="F246" s="147"/>
      <c r="G246" s="143">
        <v>1900</v>
      </c>
      <c r="H246" s="143">
        <v>1300</v>
      </c>
      <c r="I246" s="143">
        <v>1100</v>
      </c>
      <c r="J246" s="144">
        <f>VLOOKUP(C246,'[1]1. MA DO'!$E$5:$AA$1933,23,0)</f>
        <v>1.1599999999999999</v>
      </c>
      <c r="K246" s="145">
        <f t="shared" si="426"/>
        <v>1.1599999999999999</v>
      </c>
      <c r="L246" s="145">
        <f t="shared" si="427"/>
        <v>1.1599999999999999</v>
      </c>
      <c r="M246" s="139">
        <f t="shared" si="509"/>
        <v>5000</v>
      </c>
      <c r="N246" s="139">
        <f t="shared" si="510"/>
        <v>2500</v>
      </c>
      <c r="O246" s="139">
        <f t="shared" si="511"/>
        <v>1300</v>
      </c>
      <c r="P246" s="139">
        <f t="shared" si="512"/>
        <v>1000</v>
      </c>
      <c r="Q246" s="140">
        <f t="shared" si="513"/>
        <v>7500</v>
      </c>
      <c r="R246" s="140">
        <f t="shared" si="514"/>
        <v>3700</v>
      </c>
      <c r="S246" s="140">
        <f t="shared" si="515"/>
        <v>1900</v>
      </c>
      <c r="T246" s="140">
        <f t="shared" si="516"/>
        <v>1500</v>
      </c>
      <c r="U246" s="140">
        <f t="shared" si="516"/>
        <v>3</v>
      </c>
      <c r="V246" s="140" t="str">
        <f t="shared" si="517"/>
        <v xml:space="preserve">Các tuyến đường giao thông đấu nối trực tiếp ra </v>
      </c>
      <c r="W246" s="140" t="str">
        <f t="shared" si="518"/>
        <v>Hương lộ 7</v>
      </c>
      <c r="X246" s="140" t="str">
        <f t="shared" si="518"/>
        <v xml:space="preserve"> đoạn từ Đường tỉnh 768</v>
      </c>
      <c r="Y246" s="140" t="str">
        <f t="shared" si="519"/>
        <v xml:space="preserve"> đến Đường Bình Lục - Long Phú (gần Đình Bình Thảo)</v>
      </c>
      <c r="Z246" s="140" t="s">
        <v>385</v>
      </c>
      <c r="AA246" s="141" t="s">
        <v>137</v>
      </c>
      <c r="AB246" s="141" t="s">
        <v>138</v>
      </c>
      <c r="AC246" s="141" t="s">
        <v>134</v>
      </c>
      <c r="AD246" s="114"/>
      <c r="AE246" s="114"/>
      <c r="AF246" s="114"/>
      <c r="AG246" s="114"/>
      <c r="AH246" s="114"/>
      <c r="AI246" s="114"/>
    </row>
    <row r="247" spans="1:35" ht="94.5">
      <c r="A247" s="106">
        <f t="shared" si="428"/>
        <v>242</v>
      </c>
      <c r="B247" s="106" t="str">
        <f t="shared" si="507"/>
        <v>VT4</v>
      </c>
      <c r="C247" s="106" t="str">
        <f t="shared" si="508"/>
        <v>VC12NT2_D1</v>
      </c>
      <c r="D247" s="147" t="str">
        <f>V247&amp;W247&amp;X247&amp;Y247&amp;Z247</f>
        <v>Các tuyến đường giao thông đấu nối trực tiếp ra Hương lộ 7 đoạn từ Đường tỉnh 768 đến Đường Bình Lục - Long Phú (gần Đình Bình Thảo) có hiện trạng là đường nhựa, bê tông xi măng:
- Có bề rộng từ ≥3m đến &lt;5m, cách đường giao thông &gt;1.000m.
- Có bề rộng &lt;3m, cách đường giao thông &gt;200m.</v>
      </c>
      <c r="E247" s="147"/>
      <c r="F247" s="147"/>
      <c r="G247" s="143">
        <v>1500</v>
      </c>
      <c r="H247" s="143">
        <v>1100</v>
      </c>
      <c r="I247" s="143">
        <v>900</v>
      </c>
      <c r="J247" s="144">
        <f>VLOOKUP(C247,'[1]1. MA DO'!$E$5:$AA$1933,23,0)</f>
        <v>1.1599999999999999</v>
      </c>
      <c r="K247" s="145">
        <f t="shared" si="426"/>
        <v>1.1599999999999999</v>
      </c>
      <c r="L247" s="145">
        <f t="shared" si="427"/>
        <v>1.1599999999999999</v>
      </c>
      <c r="M247" s="139">
        <f t="shared" si="509"/>
        <v>5000</v>
      </c>
      <c r="N247" s="139">
        <f t="shared" si="510"/>
        <v>2500</v>
      </c>
      <c r="O247" s="139">
        <f t="shared" si="511"/>
        <v>1300</v>
      </c>
      <c r="P247" s="139">
        <f t="shared" si="512"/>
        <v>1000</v>
      </c>
      <c r="Q247" s="140">
        <f t="shared" si="513"/>
        <v>7500</v>
      </c>
      <c r="R247" s="140">
        <f t="shared" si="514"/>
        <v>3700</v>
      </c>
      <c r="S247" s="140">
        <f t="shared" si="515"/>
        <v>1900</v>
      </c>
      <c r="T247" s="140">
        <f t="shared" si="516"/>
        <v>1500</v>
      </c>
      <c r="U247" s="140">
        <f t="shared" si="516"/>
        <v>3</v>
      </c>
      <c r="V247" s="140" t="str">
        <f t="shared" si="517"/>
        <v xml:space="preserve">Các tuyến đường giao thông đấu nối trực tiếp ra </v>
      </c>
      <c r="W247" s="140" t="str">
        <f t="shared" si="518"/>
        <v>Hương lộ 7</v>
      </c>
      <c r="X247" s="140" t="str">
        <f t="shared" si="518"/>
        <v xml:space="preserve"> đoạn từ Đường tỉnh 768</v>
      </c>
      <c r="Y247" s="140" t="str">
        <f t="shared" si="519"/>
        <v xml:space="preserve"> đến Đường Bình Lục - Long Phú (gần Đình Bình Thảo)</v>
      </c>
      <c r="Z247" s="140" t="s">
        <v>400</v>
      </c>
      <c r="AA247" s="140">
        <v>0</v>
      </c>
      <c r="AB247" s="140">
        <v>0</v>
      </c>
      <c r="AC247" s="140">
        <v>0</v>
      </c>
      <c r="AD247" s="114"/>
      <c r="AE247" s="114"/>
      <c r="AF247" s="114"/>
      <c r="AG247" s="114"/>
      <c r="AH247" s="114"/>
      <c r="AI247" s="114"/>
    </row>
    <row r="248" spans="1:35" ht="94.5">
      <c r="A248" s="106">
        <f t="shared" si="428"/>
        <v>243</v>
      </c>
      <c r="B248" s="106" t="str">
        <f t="shared" si="507"/>
        <v>VT2*0,8</v>
      </c>
      <c r="C248" s="106" t="str">
        <f t="shared" si="508"/>
        <v>VC12NT2_D1</v>
      </c>
      <c r="D248" s="147" t="str">
        <f>V248&amp;W248&amp;X248&amp;Y248&amp;Z248&amp;"
"&amp;AA248&amp;"
"
&amp;AB248</f>
        <v>Các tuyến đường giao thông không đấu nối trực tiếp và thông ra Hương lộ 7 đoạn từ Đường tỉnh 768 đến Đường Bình Lục - Long Phú (gần Đình Bình Thảo) có hiện trạng là đường nhựa, bê tông xi măng:
- Có bề rộng ≥5m, cách đường giao thông ≤1.000m.
- Có bề rộng từ ≥3m đến &lt;5m, cách đường giao thông ≤500m.</v>
      </c>
      <c r="E248" s="147"/>
      <c r="F248" s="147"/>
      <c r="G248" s="143">
        <v>3300</v>
      </c>
      <c r="H248" s="143">
        <v>2300</v>
      </c>
      <c r="I248" s="143">
        <v>2000</v>
      </c>
      <c r="J248" s="144">
        <f>VLOOKUP(C248,'[1]1. MA DO'!$E$5:$AA$1933,23,0)</f>
        <v>1.1599999999999999</v>
      </c>
      <c r="K248" s="145">
        <f t="shared" si="426"/>
        <v>1.1599999999999999</v>
      </c>
      <c r="L248" s="145">
        <f t="shared" si="427"/>
        <v>1.1599999999999999</v>
      </c>
      <c r="M248" s="139">
        <f t="shared" si="509"/>
        <v>5000</v>
      </c>
      <c r="N248" s="139">
        <f t="shared" si="510"/>
        <v>2500</v>
      </c>
      <c r="O248" s="139">
        <f t="shared" si="511"/>
        <v>1300</v>
      </c>
      <c r="P248" s="139">
        <f t="shared" si="512"/>
        <v>1000</v>
      </c>
      <c r="Q248" s="140">
        <f t="shared" si="513"/>
        <v>7500</v>
      </c>
      <c r="R248" s="140">
        <f t="shared" si="514"/>
        <v>3700</v>
      </c>
      <c r="S248" s="140">
        <f t="shared" si="515"/>
        <v>1900</v>
      </c>
      <c r="T248" s="140">
        <f t="shared" si="516"/>
        <v>1500</v>
      </c>
      <c r="U248" s="140">
        <f t="shared" si="516"/>
        <v>3</v>
      </c>
      <c r="V248" s="140" t="str">
        <f t="shared" si="517"/>
        <v xml:space="preserve">Các tuyến đường giao thông không đấu nối trực tiếp và thông ra </v>
      </c>
      <c r="W248" s="140" t="str">
        <f t="shared" si="518"/>
        <v>Hương lộ 7</v>
      </c>
      <c r="X248" s="140" t="str">
        <f t="shared" si="518"/>
        <v xml:space="preserve"> đoạn từ Đường tỉnh 768</v>
      </c>
      <c r="Y248" s="140" t="str">
        <f t="shared" si="519"/>
        <v xml:space="preserve"> đến Đường Bình Lục - Long Phú (gần Đình Bình Thảo)</v>
      </c>
      <c r="Z248" s="140" t="s">
        <v>385</v>
      </c>
      <c r="AA248" s="141" t="s">
        <v>135</v>
      </c>
      <c r="AB248" s="141" t="s">
        <v>136</v>
      </c>
      <c r="AC248" s="140">
        <v>0</v>
      </c>
      <c r="AD248" s="114"/>
      <c r="AE248" s="114"/>
      <c r="AF248" s="114"/>
      <c r="AG248" s="114"/>
      <c r="AH248" s="114"/>
      <c r="AI248" s="114"/>
    </row>
    <row r="249" spans="1:35" ht="94.5">
      <c r="A249" s="106">
        <f t="shared" si="428"/>
        <v>244</v>
      </c>
      <c r="B249" s="106" t="str">
        <f t="shared" si="507"/>
        <v>VT3*0,8</v>
      </c>
      <c r="C249" s="106" t="str">
        <f t="shared" si="508"/>
        <v>VC12NT2_D1</v>
      </c>
      <c r="D249" s="147" t="str">
        <f>V249&amp;W249&amp;X249&amp;Y249&amp;Z249&amp;"
"&amp;AA249&amp;"
"
&amp;AB249&amp;"
"&amp;AC249</f>
        <v>Các tuyến đường giao thông không đấu nối trực tiếp và thông ra Hương lộ 7 đoạn từ Đường tỉnh 768 đến Đường Bình Lục - Long Phú (gần Đình Bình Thảo) có hiện trạng là đường nhựa, bê tông xi măng:
- Có bề rộng ≥5m, cách đường giao thông &gt;1.000m.
- Có bề rộng từ ≥3m đến &lt;5m, cách đường giao thông từ &gt;500m đến ≤1.000m.
- Có bề rộng &lt;3m, cách đường giao thông ≤200m.</v>
      </c>
      <c r="E249" s="147"/>
      <c r="F249" s="147"/>
      <c r="G249" s="143">
        <v>1700</v>
      </c>
      <c r="H249" s="143">
        <v>1200</v>
      </c>
      <c r="I249" s="143">
        <v>1000</v>
      </c>
      <c r="J249" s="144">
        <f>VLOOKUP(C249,'[1]1. MA DO'!$E$5:$AA$1933,23,0)</f>
        <v>1.1599999999999999</v>
      </c>
      <c r="K249" s="145">
        <f t="shared" si="426"/>
        <v>1.1599999999999999</v>
      </c>
      <c r="L249" s="145">
        <f t="shared" si="427"/>
        <v>1.1599999999999999</v>
      </c>
      <c r="M249" s="139">
        <f t="shared" si="509"/>
        <v>5000</v>
      </c>
      <c r="N249" s="139">
        <f t="shared" si="510"/>
        <v>2500</v>
      </c>
      <c r="O249" s="139">
        <f t="shared" si="511"/>
        <v>1300</v>
      </c>
      <c r="P249" s="139">
        <f t="shared" si="512"/>
        <v>1000</v>
      </c>
      <c r="Q249" s="140">
        <f t="shared" si="513"/>
        <v>7500</v>
      </c>
      <c r="R249" s="140">
        <f t="shared" si="514"/>
        <v>3700</v>
      </c>
      <c r="S249" s="140">
        <f t="shared" si="515"/>
        <v>1900</v>
      </c>
      <c r="T249" s="140">
        <f t="shared" si="516"/>
        <v>1500</v>
      </c>
      <c r="U249" s="140">
        <f t="shared" si="516"/>
        <v>3</v>
      </c>
      <c r="V249" s="140" t="str">
        <f t="shared" si="517"/>
        <v xml:space="preserve">Các tuyến đường giao thông không đấu nối trực tiếp và thông ra </v>
      </c>
      <c r="W249" s="140" t="str">
        <f t="shared" si="518"/>
        <v>Hương lộ 7</v>
      </c>
      <c r="X249" s="140" t="str">
        <f t="shared" si="518"/>
        <v xml:space="preserve"> đoạn từ Đường tỉnh 768</v>
      </c>
      <c r="Y249" s="140" t="str">
        <f t="shared" si="519"/>
        <v xml:space="preserve"> đến Đường Bình Lục - Long Phú (gần Đình Bình Thảo)</v>
      </c>
      <c r="Z249" s="140" t="s">
        <v>385</v>
      </c>
      <c r="AA249" s="141" t="s">
        <v>137</v>
      </c>
      <c r="AB249" s="141" t="s">
        <v>138</v>
      </c>
      <c r="AC249" s="141" t="s">
        <v>134</v>
      </c>
      <c r="AD249" s="114"/>
      <c r="AE249" s="114"/>
      <c r="AF249" s="114"/>
      <c r="AG249" s="114"/>
      <c r="AH249" s="114"/>
      <c r="AI249" s="114"/>
    </row>
    <row r="250" spans="1:35" ht="94.5">
      <c r="A250" s="106">
        <f t="shared" si="428"/>
        <v>245</v>
      </c>
      <c r="B250" s="106" t="str">
        <f t="shared" si="507"/>
        <v>VT4*0,8</v>
      </c>
      <c r="C250" s="106" t="str">
        <f t="shared" si="508"/>
        <v>VC12NT2_D1</v>
      </c>
      <c r="D250" s="147" t="str">
        <f>V250&amp;W250&amp;X250&amp;Y250&amp;Z250</f>
        <v>Các tuyến đường giao thông không đấu nối trực tiếp và thông ra Hương lộ 7 đoạn từ Đường tỉnh 768 đến Đường Bình Lục - Long Phú (gần Đình Bình Thảo) có hiện trạng là đường nhựa, bê tông xi măng:
- Có bề rộng từ ≥3m đến &lt;5m, cách đường giao thông &gt;1.000m.
- Có bề rộng &lt;3m, cách đường giao thông &gt;200m.</v>
      </c>
      <c r="E250" s="147"/>
      <c r="F250" s="147"/>
      <c r="G250" s="143">
        <v>1400</v>
      </c>
      <c r="H250" s="143">
        <v>980</v>
      </c>
      <c r="I250" s="143">
        <v>840</v>
      </c>
      <c r="J250" s="144">
        <f>VLOOKUP(C250,'[1]1. MA DO'!$E$5:$AA$1933,23,0)</f>
        <v>1.1599999999999999</v>
      </c>
      <c r="K250" s="145">
        <f t="shared" si="426"/>
        <v>1.1599999999999999</v>
      </c>
      <c r="L250" s="145">
        <f t="shared" si="427"/>
        <v>1.1599999999999999</v>
      </c>
      <c r="M250" s="139">
        <f t="shared" si="509"/>
        <v>5000</v>
      </c>
      <c r="N250" s="139">
        <f t="shared" si="510"/>
        <v>2500</v>
      </c>
      <c r="O250" s="139">
        <f t="shared" si="511"/>
        <v>1300</v>
      </c>
      <c r="P250" s="139">
        <f t="shared" si="512"/>
        <v>1000</v>
      </c>
      <c r="Q250" s="140">
        <f t="shared" si="513"/>
        <v>7500</v>
      </c>
      <c r="R250" s="140">
        <f t="shared" si="514"/>
        <v>3700</v>
      </c>
      <c r="S250" s="140">
        <f t="shared" si="515"/>
        <v>1900</v>
      </c>
      <c r="T250" s="140">
        <f t="shared" si="516"/>
        <v>1500</v>
      </c>
      <c r="U250" s="140">
        <f t="shared" si="516"/>
        <v>3</v>
      </c>
      <c r="V250" s="140" t="str">
        <f t="shared" si="517"/>
        <v xml:space="preserve">Các tuyến đường giao thông không đấu nối trực tiếp và thông ra </v>
      </c>
      <c r="W250" s="140" t="str">
        <f t="shared" si="518"/>
        <v>Hương lộ 7</v>
      </c>
      <c r="X250" s="140" t="str">
        <f t="shared" si="518"/>
        <v xml:space="preserve"> đoạn từ Đường tỉnh 768</v>
      </c>
      <c r="Y250" s="140" t="str">
        <f t="shared" si="519"/>
        <v xml:space="preserve"> đến Đường Bình Lục - Long Phú (gần Đình Bình Thảo)</v>
      </c>
      <c r="Z250" s="140" t="s">
        <v>400</v>
      </c>
      <c r="AA250" s="140">
        <v>0</v>
      </c>
      <c r="AB250" s="140">
        <v>0</v>
      </c>
      <c r="AC250" s="140">
        <v>0</v>
      </c>
      <c r="AD250" s="114"/>
      <c r="AE250" s="114"/>
      <c r="AF250" s="114"/>
      <c r="AG250" s="114"/>
      <c r="AH250" s="114"/>
      <c r="AI250" s="114"/>
    </row>
    <row r="251" spans="1:35" ht="63">
      <c r="A251" s="106">
        <f t="shared" si="428"/>
        <v>246</v>
      </c>
      <c r="B251" s="106" t="str">
        <f>'Đầu vào (2)'!G246</f>
        <v>VC12NT2_D2</v>
      </c>
      <c r="C251" s="106" t="str">
        <f>$B$251</f>
        <v>VC12NT2_D2</v>
      </c>
      <c r="D251" s="107" t="str">
        <f>'Đầu vào (2)'!H246</f>
        <v>Hương lộ 7</v>
      </c>
      <c r="E251" s="107" t="str">
        <f>'Đầu vào (2)'!I246</f>
        <v>Đường Bình Lục - Long Phú (gần Đình Bình Thảo)</v>
      </c>
      <c r="F251" s="107" t="str">
        <f>'Đầu vào (2)'!J246</f>
        <v>Ranh giới xã Bình Lợi (cũ)</v>
      </c>
      <c r="G251" s="142">
        <v>6000</v>
      </c>
      <c r="H251" s="143">
        <v>4200</v>
      </c>
      <c r="I251" s="143">
        <v>3600</v>
      </c>
      <c r="J251" s="144">
        <f>VLOOKUP(C251,'[1]1. MA DO'!$E$5:$AA$1933,23,0)</f>
        <v>1.1599999999999999</v>
      </c>
      <c r="K251" s="145">
        <f t="shared" si="426"/>
        <v>1.1599999999999999</v>
      </c>
      <c r="L251" s="145">
        <f t="shared" si="427"/>
        <v>1.1599999999999999</v>
      </c>
      <c r="M251" s="139">
        <f>'Đầu vào (2)'!K246</f>
        <v>4000</v>
      </c>
      <c r="N251" s="139">
        <f>'Đầu vào (2)'!L246</f>
        <v>2000</v>
      </c>
      <c r="O251" s="139">
        <f>'Đầu vào (2)'!M246</f>
        <v>1200</v>
      </c>
      <c r="P251" s="139">
        <f>'Đầu vào (2)'!N246</f>
        <v>1000</v>
      </c>
      <c r="Q251" s="140">
        <f>VLOOKUP(B251,'[2]Giá đề xuất ODT'!$G$11:$AD$2233,21,0)</f>
        <v>6000</v>
      </c>
      <c r="R251" s="140">
        <f>VLOOKUP(B251,'[2]Giá đề xuất ODT'!$G$11:$AD$2233,22,0)</f>
        <v>3000</v>
      </c>
      <c r="S251" s="140">
        <f>VLOOKUP(B251,'[2]Giá đề xuất ODT'!$G$11:$AD$2233,23,0)</f>
        <v>1800</v>
      </c>
      <c r="T251" s="140">
        <f>VLOOKUP(B251,'[2]Giá đề xuất ODT'!$G$11:$AD$2233,24,0)</f>
        <v>1500</v>
      </c>
      <c r="U251" s="114">
        <v>3</v>
      </c>
      <c r="V251" s="114"/>
      <c r="W251" s="140" t="str">
        <f>D251</f>
        <v>Hương lộ 7</v>
      </c>
      <c r="X251" s="140" t="str">
        <f>" đoạn từ "&amp;E251</f>
        <v xml:space="preserve"> đoạn từ Đường Bình Lục - Long Phú (gần Đình Bình Thảo)</v>
      </c>
      <c r="Y251" s="140" t="str">
        <f>" đến "&amp;F251</f>
        <v xml:space="preserve"> đến Ranh giới xã Bình Lợi (cũ)</v>
      </c>
      <c r="Z251" s="114"/>
      <c r="AA251" s="114"/>
      <c r="AB251" s="114"/>
      <c r="AC251" s="114"/>
      <c r="AD251" s="140">
        <f>AD244+7</f>
        <v>246</v>
      </c>
      <c r="AE251" s="140" t="b">
        <f>AD251=A251</f>
        <v>1</v>
      </c>
      <c r="AF251" s="114"/>
      <c r="AG251" s="114"/>
      <c r="AH251" s="114"/>
      <c r="AI251" s="114"/>
    </row>
    <row r="252" spans="1:35" ht="78.75">
      <c r="A252" s="106">
        <f t="shared" si="428"/>
        <v>247</v>
      </c>
      <c r="B252" s="106" t="str">
        <f t="shared" ref="B252:B257" si="520">B245</f>
        <v>VT2</v>
      </c>
      <c r="C252" s="106" t="str">
        <f t="shared" ref="C252:C257" si="521">$B$251</f>
        <v>VC12NT2_D2</v>
      </c>
      <c r="D252" s="147" t="str">
        <f>V252&amp;W252&amp;X252&amp;Y252&amp;Z252&amp;"
"&amp;AA252&amp;"
"
&amp;AB252</f>
        <v>Các tuyến đường giao thông đấu nối trực tiếp ra Hương lộ 7 đoạn từ Đường Bình Lục - Long Phú (gần Đình Bình Thảo) đến Ranh giới xã Bình Lợi (cũ) có hiện trạng là đường nhựa, bê tông xi măng:
- Có bề rộng ≥5m, cách đường giao thông ≤1.000m.
- Có bề rộng từ ≥3m đến &lt;5m, cách đường giao thông ≤500m.</v>
      </c>
      <c r="E252" s="147"/>
      <c r="F252" s="147"/>
      <c r="G252" s="143">
        <v>3000</v>
      </c>
      <c r="H252" s="143">
        <v>2100</v>
      </c>
      <c r="I252" s="143">
        <v>1800</v>
      </c>
      <c r="J252" s="144">
        <f>VLOOKUP(C252,'[1]1. MA DO'!$E$5:$AA$1933,23,0)</f>
        <v>1.1599999999999999</v>
      </c>
      <c r="K252" s="145">
        <f t="shared" si="426"/>
        <v>1.1599999999999999</v>
      </c>
      <c r="L252" s="145">
        <f t="shared" si="427"/>
        <v>1.1599999999999999</v>
      </c>
      <c r="M252" s="139">
        <f t="shared" ref="M252:M257" si="522">M251</f>
        <v>4000</v>
      </c>
      <c r="N252" s="139">
        <f t="shared" ref="N252:N257" si="523">N251</f>
        <v>2000</v>
      </c>
      <c r="O252" s="139">
        <f t="shared" ref="O252:O257" si="524">O251</f>
        <v>1200</v>
      </c>
      <c r="P252" s="139">
        <f t="shared" ref="P252:P257" si="525">P251</f>
        <v>1000</v>
      </c>
      <c r="Q252" s="140">
        <f t="shared" ref="Q252:Q257" si="526">Q251</f>
        <v>6000</v>
      </c>
      <c r="R252" s="140">
        <f t="shared" ref="R252:R257" si="527">R251</f>
        <v>3000</v>
      </c>
      <c r="S252" s="140">
        <f t="shared" ref="S252:S257" si="528">S251</f>
        <v>1800</v>
      </c>
      <c r="T252" s="140">
        <f t="shared" ref="T252:U257" si="529">T251</f>
        <v>1500</v>
      </c>
      <c r="U252" s="140">
        <f t="shared" si="529"/>
        <v>3</v>
      </c>
      <c r="V252" s="140" t="str">
        <f t="shared" ref="V252:V257" si="530">V245</f>
        <v xml:space="preserve">Các tuyến đường giao thông đấu nối trực tiếp ra </v>
      </c>
      <c r="W252" s="140" t="str">
        <f t="shared" ref="W252:X257" si="531">W251</f>
        <v>Hương lộ 7</v>
      </c>
      <c r="X252" s="140" t="str">
        <f t="shared" si="531"/>
        <v xml:space="preserve"> đoạn từ Đường Bình Lục - Long Phú (gần Đình Bình Thảo)</v>
      </c>
      <c r="Y252" s="140" t="str">
        <f t="shared" ref="Y252:Y257" si="532">Y251</f>
        <v xml:space="preserve"> đến Ranh giới xã Bình Lợi (cũ)</v>
      </c>
      <c r="Z252" s="140" t="s">
        <v>385</v>
      </c>
      <c r="AA252" s="141" t="s">
        <v>135</v>
      </c>
      <c r="AB252" s="141" t="s">
        <v>136</v>
      </c>
      <c r="AC252" s="140">
        <v>0</v>
      </c>
      <c r="AD252" s="114"/>
      <c r="AE252" s="114"/>
      <c r="AF252" s="114"/>
      <c r="AG252" s="114"/>
      <c r="AH252" s="114"/>
      <c r="AI252" s="114"/>
    </row>
    <row r="253" spans="1:35" ht="78.75">
      <c r="A253" s="106">
        <f t="shared" si="428"/>
        <v>248</v>
      </c>
      <c r="B253" s="106" t="str">
        <f t="shared" si="520"/>
        <v>VT3</v>
      </c>
      <c r="C253" s="106" t="str">
        <f t="shared" si="521"/>
        <v>VC12NT2_D2</v>
      </c>
      <c r="D253" s="147" t="str">
        <f>V253&amp;W253&amp;X253&amp;Y253&amp;Z253&amp;"
"&amp;AA253&amp;"
"&amp;AB253&amp;"
"&amp;AC253</f>
        <v>Các tuyến đường giao thông đấu nối trực tiếp ra Hương lộ 7 đoạn từ Đường Bình Lục - Long Phú (gần Đình Bình Thảo) đến Ranh giới xã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E253" s="147"/>
      <c r="F253" s="147"/>
      <c r="G253" s="143">
        <v>1800</v>
      </c>
      <c r="H253" s="143">
        <v>1300</v>
      </c>
      <c r="I253" s="143">
        <v>1100</v>
      </c>
      <c r="J253" s="144">
        <f>VLOOKUP(C253,'[1]1. MA DO'!$E$5:$AA$1933,23,0)</f>
        <v>1.1599999999999999</v>
      </c>
      <c r="K253" s="145">
        <f t="shared" si="426"/>
        <v>1.1599999999999999</v>
      </c>
      <c r="L253" s="145">
        <f t="shared" si="427"/>
        <v>1.1599999999999999</v>
      </c>
      <c r="M253" s="139">
        <f t="shared" si="522"/>
        <v>4000</v>
      </c>
      <c r="N253" s="139">
        <f t="shared" si="523"/>
        <v>2000</v>
      </c>
      <c r="O253" s="139">
        <f t="shared" si="524"/>
        <v>1200</v>
      </c>
      <c r="P253" s="139">
        <f t="shared" si="525"/>
        <v>1000</v>
      </c>
      <c r="Q253" s="140">
        <f t="shared" si="526"/>
        <v>6000</v>
      </c>
      <c r="R253" s="140">
        <f t="shared" si="527"/>
        <v>3000</v>
      </c>
      <c r="S253" s="140">
        <f t="shared" si="528"/>
        <v>1800</v>
      </c>
      <c r="T253" s="140">
        <f t="shared" si="529"/>
        <v>1500</v>
      </c>
      <c r="U253" s="140">
        <f t="shared" si="529"/>
        <v>3</v>
      </c>
      <c r="V253" s="140" t="str">
        <f t="shared" si="530"/>
        <v xml:space="preserve">Các tuyến đường giao thông đấu nối trực tiếp ra </v>
      </c>
      <c r="W253" s="140" t="str">
        <f t="shared" si="531"/>
        <v>Hương lộ 7</v>
      </c>
      <c r="X253" s="140" t="str">
        <f t="shared" si="531"/>
        <v xml:space="preserve"> đoạn từ Đường Bình Lục - Long Phú (gần Đình Bình Thảo)</v>
      </c>
      <c r="Y253" s="140" t="str">
        <f t="shared" si="532"/>
        <v xml:space="preserve"> đến Ranh giới xã Bình Lợi (cũ)</v>
      </c>
      <c r="Z253" s="140" t="s">
        <v>385</v>
      </c>
      <c r="AA253" s="141" t="s">
        <v>137</v>
      </c>
      <c r="AB253" s="141" t="s">
        <v>138</v>
      </c>
      <c r="AC253" s="141" t="s">
        <v>134</v>
      </c>
      <c r="AD253" s="114"/>
      <c r="AE253" s="114"/>
      <c r="AF253" s="114"/>
      <c r="AG253" s="114"/>
      <c r="AH253" s="114"/>
      <c r="AI253" s="114"/>
    </row>
    <row r="254" spans="1:35" ht="94.5">
      <c r="A254" s="106">
        <f t="shared" si="428"/>
        <v>249</v>
      </c>
      <c r="B254" s="106" t="str">
        <f t="shared" si="520"/>
        <v>VT4</v>
      </c>
      <c r="C254" s="106" t="str">
        <f t="shared" si="521"/>
        <v>VC12NT2_D2</v>
      </c>
      <c r="D254" s="147" t="str">
        <f>V254&amp;W254&amp;X254&amp;Y254&amp;Z254</f>
        <v>Các tuyến đường giao thông đấu nối trực tiếp ra Hương lộ 7 đoạn từ Đường Bình Lục - Long Phú (gần Đình Bình Thảo) đến Ranh giới xã Bình Lợi (cũ) có hiện trạng là đường nhựa, bê tông xi măng:
- Có bề rộng từ ≥3m đến &lt;5m, cách đường giao thông &gt;1.000m.
- Có bề rộng &lt;3m, cách đường giao thông &gt;200m.</v>
      </c>
      <c r="E254" s="147"/>
      <c r="F254" s="147"/>
      <c r="G254" s="143">
        <v>1500</v>
      </c>
      <c r="H254" s="143">
        <v>1100</v>
      </c>
      <c r="I254" s="143">
        <v>900</v>
      </c>
      <c r="J254" s="144">
        <f>VLOOKUP(C254,'[1]1. MA DO'!$E$5:$AA$1933,23,0)</f>
        <v>1.1599999999999999</v>
      </c>
      <c r="K254" s="145">
        <f t="shared" si="426"/>
        <v>1.1599999999999999</v>
      </c>
      <c r="L254" s="145">
        <f t="shared" si="427"/>
        <v>1.1599999999999999</v>
      </c>
      <c r="M254" s="139">
        <f t="shared" si="522"/>
        <v>4000</v>
      </c>
      <c r="N254" s="139">
        <f t="shared" si="523"/>
        <v>2000</v>
      </c>
      <c r="O254" s="139">
        <f t="shared" si="524"/>
        <v>1200</v>
      </c>
      <c r="P254" s="139">
        <f t="shared" si="525"/>
        <v>1000</v>
      </c>
      <c r="Q254" s="140">
        <f t="shared" si="526"/>
        <v>6000</v>
      </c>
      <c r="R254" s="140">
        <f t="shared" si="527"/>
        <v>3000</v>
      </c>
      <c r="S254" s="140">
        <f t="shared" si="528"/>
        <v>1800</v>
      </c>
      <c r="T254" s="140">
        <f t="shared" si="529"/>
        <v>1500</v>
      </c>
      <c r="U254" s="140">
        <f t="shared" si="529"/>
        <v>3</v>
      </c>
      <c r="V254" s="140" t="str">
        <f t="shared" si="530"/>
        <v xml:space="preserve">Các tuyến đường giao thông đấu nối trực tiếp ra </v>
      </c>
      <c r="W254" s="140" t="str">
        <f t="shared" si="531"/>
        <v>Hương lộ 7</v>
      </c>
      <c r="X254" s="140" t="str">
        <f t="shared" si="531"/>
        <v xml:space="preserve"> đoạn từ Đường Bình Lục - Long Phú (gần Đình Bình Thảo)</v>
      </c>
      <c r="Y254" s="140" t="str">
        <f t="shared" si="532"/>
        <v xml:space="preserve"> đến Ranh giới xã Bình Lợi (cũ)</v>
      </c>
      <c r="Z254" s="140" t="s">
        <v>400</v>
      </c>
      <c r="AA254" s="140">
        <v>0</v>
      </c>
      <c r="AB254" s="140">
        <v>0</v>
      </c>
      <c r="AC254" s="140">
        <v>0</v>
      </c>
      <c r="AD254" s="114"/>
      <c r="AE254" s="114"/>
      <c r="AF254" s="114"/>
      <c r="AG254" s="114"/>
      <c r="AH254" s="114"/>
      <c r="AI254" s="114"/>
    </row>
    <row r="255" spans="1:35" ht="94.5">
      <c r="A255" s="106">
        <f t="shared" si="428"/>
        <v>250</v>
      </c>
      <c r="B255" s="106" t="str">
        <f t="shared" si="520"/>
        <v>VT2*0,8</v>
      </c>
      <c r="C255" s="106" t="str">
        <f t="shared" si="521"/>
        <v>VC12NT2_D2</v>
      </c>
      <c r="D255" s="147" t="str">
        <f>V255&amp;W255&amp;X255&amp;Y255&amp;Z255&amp;"
"&amp;AA255&amp;"
"
&amp;AB255</f>
        <v>Các tuyến đường giao thông không đấu nối trực tiếp và thông ra Hương lộ 7 đoạn từ Đường Bình Lục - Long Phú (gần Đình Bình Thảo) đến Ranh giới xã Bình Lợi (cũ) có hiện trạng là đường nhựa, bê tông xi măng:
- Có bề rộng ≥5m, cách đường giao thông ≤1.000m.
- Có bề rộng từ ≥3m đến &lt;5m, cách đường giao thông ≤500m.</v>
      </c>
      <c r="E255" s="147"/>
      <c r="F255" s="147"/>
      <c r="G255" s="143">
        <v>2700</v>
      </c>
      <c r="H255" s="143">
        <v>1900</v>
      </c>
      <c r="I255" s="143">
        <v>1600</v>
      </c>
      <c r="J255" s="144">
        <f>VLOOKUP(C255,'[1]1. MA DO'!$E$5:$AA$1933,23,0)</f>
        <v>1.1599999999999999</v>
      </c>
      <c r="K255" s="145">
        <f t="shared" si="426"/>
        <v>1.1599999999999999</v>
      </c>
      <c r="L255" s="145">
        <f t="shared" si="427"/>
        <v>1.1599999999999999</v>
      </c>
      <c r="M255" s="139">
        <f t="shared" si="522"/>
        <v>4000</v>
      </c>
      <c r="N255" s="139">
        <f t="shared" si="523"/>
        <v>2000</v>
      </c>
      <c r="O255" s="139">
        <f t="shared" si="524"/>
        <v>1200</v>
      </c>
      <c r="P255" s="139">
        <f t="shared" si="525"/>
        <v>1000</v>
      </c>
      <c r="Q255" s="140">
        <f t="shared" si="526"/>
        <v>6000</v>
      </c>
      <c r="R255" s="140">
        <f t="shared" si="527"/>
        <v>3000</v>
      </c>
      <c r="S255" s="140">
        <f t="shared" si="528"/>
        <v>1800</v>
      </c>
      <c r="T255" s="140">
        <f t="shared" si="529"/>
        <v>1500</v>
      </c>
      <c r="U255" s="140">
        <f t="shared" si="529"/>
        <v>3</v>
      </c>
      <c r="V255" s="140" t="str">
        <f t="shared" si="530"/>
        <v xml:space="preserve">Các tuyến đường giao thông không đấu nối trực tiếp và thông ra </v>
      </c>
      <c r="W255" s="140" t="str">
        <f t="shared" si="531"/>
        <v>Hương lộ 7</v>
      </c>
      <c r="X255" s="140" t="str">
        <f t="shared" si="531"/>
        <v xml:space="preserve"> đoạn từ Đường Bình Lục - Long Phú (gần Đình Bình Thảo)</v>
      </c>
      <c r="Y255" s="140" t="str">
        <f t="shared" si="532"/>
        <v xml:space="preserve"> đến Ranh giới xã Bình Lợi (cũ)</v>
      </c>
      <c r="Z255" s="140" t="s">
        <v>385</v>
      </c>
      <c r="AA255" s="141" t="s">
        <v>135</v>
      </c>
      <c r="AB255" s="141" t="s">
        <v>136</v>
      </c>
      <c r="AC255" s="140">
        <v>0</v>
      </c>
      <c r="AD255" s="114"/>
      <c r="AE255" s="114"/>
      <c r="AF255" s="114"/>
      <c r="AG255" s="114"/>
      <c r="AH255" s="114"/>
      <c r="AI255" s="114"/>
    </row>
    <row r="256" spans="1:35" ht="94.5">
      <c r="A256" s="106">
        <f t="shared" si="428"/>
        <v>251</v>
      </c>
      <c r="B256" s="106" t="str">
        <f t="shared" si="520"/>
        <v>VT3*0,8</v>
      </c>
      <c r="C256" s="106" t="str">
        <f t="shared" si="521"/>
        <v>VC12NT2_D2</v>
      </c>
      <c r="D256" s="147" t="str">
        <f>V256&amp;W256&amp;X256&amp;Y256&amp;Z256&amp;"
"&amp;AA256&amp;"
"
&amp;AB256&amp;"
"&amp;AC256</f>
        <v>Các tuyến đường giao thông không đấu nối trực tiếp và thông ra Hương lộ 7 đoạn từ Đường Bình Lục - Long Phú (gần Đình Bình Thảo) đến Ranh giới xã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E256" s="147"/>
      <c r="F256" s="147"/>
      <c r="G256" s="143">
        <v>1600</v>
      </c>
      <c r="H256" s="143">
        <v>1100</v>
      </c>
      <c r="I256" s="143">
        <v>960</v>
      </c>
      <c r="J256" s="144">
        <f>VLOOKUP(C256,'[1]1. MA DO'!$E$5:$AA$1933,23,0)</f>
        <v>1.1599999999999999</v>
      </c>
      <c r="K256" s="145">
        <f t="shared" si="426"/>
        <v>1.1599999999999999</v>
      </c>
      <c r="L256" s="145">
        <f t="shared" si="427"/>
        <v>1.1599999999999999</v>
      </c>
      <c r="M256" s="139">
        <f t="shared" si="522"/>
        <v>4000</v>
      </c>
      <c r="N256" s="139">
        <f t="shared" si="523"/>
        <v>2000</v>
      </c>
      <c r="O256" s="139">
        <f t="shared" si="524"/>
        <v>1200</v>
      </c>
      <c r="P256" s="139">
        <f t="shared" si="525"/>
        <v>1000</v>
      </c>
      <c r="Q256" s="140">
        <f t="shared" si="526"/>
        <v>6000</v>
      </c>
      <c r="R256" s="140">
        <f t="shared" si="527"/>
        <v>3000</v>
      </c>
      <c r="S256" s="140">
        <f t="shared" si="528"/>
        <v>1800</v>
      </c>
      <c r="T256" s="140">
        <f t="shared" si="529"/>
        <v>1500</v>
      </c>
      <c r="U256" s="140">
        <f t="shared" si="529"/>
        <v>3</v>
      </c>
      <c r="V256" s="140" t="str">
        <f t="shared" si="530"/>
        <v xml:space="preserve">Các tuyến đường giao thông không đấu nối trực tiếp và thông ra </v>
      </c>
      <c r="W256" s="140" t="str">
        <f t="shared" si="531"/>
        <v>Hương lộ 7</v>
      </c>
      <c r="X256" s="140" t="str">
        <f t="shared" si="531"/>
        <v xml:space="preserve"> đoạn từ Đường Bình Lục - Long Phú (gần Đình Bình Thảo)</v>
      </c>
      <c r="Y256" s="140" t="str">
        <f t="shared" si="532"/>
        <v xml:space="preserve"> đến Ranh giới xã Bình Lợi (cũ)</v>
      </c>
      <c r="Z256" s="140" t="s">
        <v>385</v>
      </c>
      <c r="AA256" s="141" t="s">
        <v>137</v>
      </c>
      <c r="AB256" s="141" t="s">
        <v>138</v>
      </c>
      <c r="AC256" s="141" t="s">
        <v>134</v>
      </c>
      <c r="AD256" s="114"/>
      <c r="AE256" s="114"/>
      <c r="AF256" s="114"/>
      <c r="AG256" s="114"/>
      <c r="AH256" s="114"/>
      <c r="AI256" s="114"/>
    </row>
    <row r="257" spans="1:35" ht="94.5">
      <c r="A257" s="106">
        <f t="shared" si="428"/>
        <v>252</v>
      </c>
      <c r="B257" s="106" t="str">
        <f t="shared" si="520"/>
        <v>VT4*0,8</v>
      </c>
      <c r="C257" s="106" t="str">
        <f t="shared" si="521"/>
        <v>VC12NT2_D2</v>
      </c>
      <c r="D257" s="147" t="str">
        <f>V257&amp;W257&amp;X257&amp;Y257&amp;Z257</f>
        <v>Các tuyến đường giao thông không đấu nối trực tiếp và thông ra Hương lộ 7 đoạn từ Đường Bình Lục - Long Phú (gần Đình Bình Thảo) đến Ranh giới xã Bình Lợi (cũ) có hiện trạng là đường nhựa, bê tông xi măng:
- Có bề rộng từ ≥3m đến &lt;5m, cách đường giao thông &gt;1.000m.
- Có bề rộng &lt;3m, cách đường giao thông &gt;200m.</v>
      </c>
      <c r="E257" s="147"/>
      <c r="F257" s="147"/>
      <c r="G257" s="143">
        <v>1400</v>
      </c>
      <c r="H257" s="143">
        <v>980</v>
      </c>
      <c r="I257" s="143">
        <v>840</v>
      </c>
      <c r="J257" s="144">
        <f>VLOOKUP(C257,'[1]1. MA DO'!$E$5:$AA$1933,23,0)</f>
        <v>1.1599999999999999</v>
      </c>
      <c r="K257" s="145">
        <f t="shared" si="426"/>
        <v>1.1599999999999999</v>
      </c>
      <c r="L257" s="145">
        <f t="shared" si="427"/>
        <v>1.1599999999999999</v>
      </c>
      <c r="M257" s="139">
        <f t="shared" si="522"/>
        <v>4000</v>
      </c>
      <c r="N257" s="139">
        <f t="shared" si="523"/>
        <v>2000</v>
      </c>
      <c r="O257" s="139">
        <f t="shared" si="524"/>
        <v>1200</v>
      </c>
      <c r="P257" s="139">
        <f t="shared" si="525"/>
        <v>1000</v>
      </c>
      <c r="Q257" s="140">
        <f t="shared" si="526"/>
        <v>6000</v>
      </c>
      <c r="R257" s="140">
        <f t="shared" si="527"/>
        <v>3000</v>
      </c>
      <c r="S257" s="140">
        <f t="shared" si="528"/>
        <v>1800</v>
      </c>
      <c r="T257" s="140">
        <f t="shared" si="529"/>
        <v>1500</v>
      </c>
      <c r="U257" s="140">
        <f t="shared" si="529"/>
        <v>3</v>
      </c>
      <c r="V257" s="140" t="str">
        <f t="shared" si="530"/>
        <v xml:space="preserve">Các tuyến đường giao thông không đấu nối trực tiếp và thông ra </v>
      </c>
      <c r="W257" s="140" t="str">
        <f t="shared" si="531"/>
        <v>Hương lộ 7</v>
      </c>
      <c r="X257" s="140" t="str">
        <f t="shared" si="531"/>
        <v xml:space="preserve"> đoạn từ Đường Bình Lục - Long Phú (gần Đình Bình Thảo)</v>
      </c>
      <c r="Y257" s="140" t="str">
        <f t="shared" si="532"/>
        <v xml:space="preserve"> đến Ranh giới xã Bình Lợi (cũ)</v>
      </c>
      <c r="Z257" s="140" t="s">
        <v>400</v>
      </c>
      <c r="AA257" s="140">
        <v>0</v>
      </c>
      <c r="AB257" s="140">
        <v>0</v>
      </c>
      <c r="AC257" s="140">
        <v>0</v>
      </c>
      <c r="AD257" s="114"/>
      <c r="AE257" s="114"/>
      <c r="AF257" s="114"/>
      <c r="AG257" s="114"/>
      <c r="AH257" s="114"/>
      <c r="AI257" s="114"/>
    </row>
    <row r="258" spans="1:35" ht="31.5">
      <c r="A258" s="106">
        <f t="shared" si="428"/>
        <v>253</v>
      </c>
      <c r="B258" s="106" t="str">
        <f>'Đầu vào (2)'!G253</f>
        <v>VC12NT2_D3</v>
      </c>
      <c r="C258" s="106" t="str">
        <f>$B$258</f>
        <v>VC12NT2_D3</v>
      </c>
      <c r="D258" s="107" t="str">
        <f>'Đầu vào (2)'!H253</f>
        <v>Hương lộ 7</v>
      </c>
      <c r="E258" s="107" t="str">
        <f>'Đầu vào (2)'!I253</f>
        <v>Ranh giới xã Bình Lợi (cũ)</v>
      </c>
      <c r="F258" s="107" t="str">
        <f>'Đầu vào (2)'!J253</f>
        <v>Hương lộ 15</v>
      </c>
      <c r="G258" s="142">
        <v>4200</v>
      </c>
      <c r="H258" s="143">
        <v>2900</v>
      </c>
      <c r="I258" s="143">
        <v>2500</v>
      </c>
      <c r="J258" s="144">
        <f>VLOOKUP(C258,'[1]1. MA DO'!$E$5:$AA$1933,23,0)</f>
        <v>1.1599999999999999</v>
      </c>
      <c r="K258" s="145">
        <f t="shared" si="426"/>
        <v>1.1599999999999999</v>
      </c>
      <c r="L258" s="145">
        <f t="shared" si="427"/>
        <v>1.1599999999999999</v>
      </c>
      <c r="M258" s="139">
        <f>'Đầu vào (2)'!K253</f>
        <v>2800</v>
      </c>
      <c r="N258" s="139">
        <f>'Đầu vào (2)'!L253</f>
        <v>1400</v>
      </c>
      <c r="O258" s="139">
        <f>'Đầu vào (2)'!M253</f>
        <v>1000</v>
      </c>
      <c r="P258" s="139">
        <f>'Đầu vào (2)'!N253</f>
        <v>800</v>
      </c>
      <c r="Q258" s="140">
        <f>VLOOKUP(B258,'[2]Giá đề xuất ODT'!$G$11:$AD$2233,21,0)</f>
        <v>4200</v>
      </c>
      <c r="R258" s="140">
        <f>VLOOKUP(B258,'[2]Giá đề xuất ODT'!$G$11:$AD$2233,22,0)</f>
        <v>2100</v>
      </c>
      <c r="S258" s="140">
        <f>VLOOKUP(B258,'[2]Giá đề xuất ODT'!$G$11:$AD$2233,23,0)</f>
        <v>1500</v>
      </c>
      <c r="T258" s="140">
        <f>VLOOKUP(B258,'[2]Giá đề xuất ODT'!$G$11:$AD$2233,24,0)</f>
        <v>1200</v>
      </c>
      <c r="U258" s="114">
        <v>4</v>
      </c>
      <c r="V258" s="114"/>
      <c r="W258" s="140" t="str">
        <f>D258</f>
        <v>Hương lộ 7</v>
      </c>
      <c r="X258" s="140" t="str">
        <f>" đoạn từ "&amp;E258</f>
        <v xml:space="preserve"> đoạn từ Ranh giới xã Bình Lợi (cũ)</v>
      </c>
      <c r="Y258" s="140" t="str">
        <f>" đến "&amp;F258</f>
        <v xml:space="preserve"> đến Hương lộ 15</v>
      </c>
      <c r="Z258" s="114"/>
      <c r="AA258" s="114"/>
      <c r="AB258" s="114"/>
      <c r="AC258" s="114"/>
      <c r="AD258" s="140">
        <f>AD251+7</f>
        <v>253</v>
      </c>
      <c r="AE258" s="140" t="b">
        <f>AD258=A258</f>
        <v>1</v>
      </c>
      <c r="AF258" s="114"/>
      <c r="AG258" s="114"/>
      <c r="AH258" s="114"/>
      <c r="AI258" s="114"/>
    </row>
    <row r="259" spans="1:35" ht="78.75">
      <c r="A259" s="106">
        <f t="shared" si="428"/>
        <v>254</v>
      </c>
      <c r="B259" s="106" t="str">
        <f t="shared" ref="B259:B264" si="533">B252</f>
        <v>VT2</v>
      </c>
      <c r="C259" s="106" t="str">
        <f t="shared" ref="C259:C264" si="534">$B$258</f>
        <v>VC12NT2_D3</v>
      </c>
      <c r="D259" s="147" t="str">
        <f>V259&amp;W259&amp;X259&amp;Y259&amp;Z259&amp;"
"&amp;AA259&amp;"
"
&amp;AB259</f>
        <v>Các tuyến đường giao thông đấu nối trực tiếp ra Hương lộ 7 đoạn từ Ranh giới xã Bình Lợi (cũ) đến Hương lộ 15 có hiện trạng là đường nhựa, bê tông xi măng:
- Có bề rộng ≥5m, cách đường giao thông ≤1.000m.
- Có bề rộng từ ≥3m đến &lt;5m, cách đường giao thông ≤500m.</v>
      </c>
      <c r="E259" s="147"/>
      <c r="F259" s="147"/>
      <c r="G259" s="143">
        <v>2100</v>
      </c>
      <c r="H259" s="143">
        <v>1500</v>
      </c>
      <c r="I259" s="143">
        <v>1300</v>
      </c>
      <c r="J259" s="144">
        <f>VLOOKUP(C259,'[1]1. MA DO'!$E$5:$AA$1933,23,0)</f>
        <v>1.1599999999999999</v>
      </c>
      <c r="K259" s="145">
        <f t="shared" si="426"/>
        <v>1.1599999999999999</v>
      </c>
      <c r="L259" s="145">
        <f t="shared" si="427"/>
        <v>1.1599999999999999</v>
      </c>
      <c r="M259" s="139">
        <f t="shared" ref="M259:M264" si="535">M258</f>
        <v>2800</v>
      </c>
      <c r="N259" s="139">
        <f t="shared" ref="N259:N264" si="536">N258</f>
        <v>1400</v>
      </c>
      <c r="O259" s="139">
        <f t="shared" ref="O259:O264" si="537">O258</f>
        <v>1000</v>
      </c>
      <c r="P259" s="139">
        <f t="shared" ref="P259:P264" si="538">P258</f>
        <v>800</v>
      </c>
      <c r="Q259" s="140">
        <f t="shared" ref="Q259:Q264" si="539">Q258</f>
        <v>4200</v>
      </c>
      <c r="R259" s="140">
        <f t="shared" ref="R259:R264" si="540">R258</f>
        <v>2100</v>
      </c>
      <c r="S259" s="140">
        <f t="shared" ref="S259:S264" si="541">S258</f>
        <v>1500</v>
      </c>
      <c r="T259" s="140">
        <f t="shared" ref="T259:U264" si="542">T258</f>
        <v>1200</v>
      </c>
      <c r="U259" s="140">
        <f t="shared" si="542"/>
        <v>4</v>
      </c>
      <c r="V259" s="140" t="str">
        <f t="shared" ref="V259:V264" si="543">V252</f>
        <v xml:space="preserve">Các tuyến đường giao thông đấu nối trực tiếp ra </v>
      </c>
      <c r="W259" s="140" t="str">
        <f t="shared" ref="W259:X264" si="544">W258</f>
        <v>Hương lộ 7</v>
      </c>
      <c r="X259" s="140" t="str">
        <f t="shared" si="544"/>
        <v xml:space="preserve"> đoạn từ Ranh giới xã Bình Lợi (cũ)</v>
      </c>
      <c r="Y259" s="140" t="str">
        <f t="shared" ref="Y259:Y264" si="545">Y258</f>
        <v xml:space="preserve"> đến Hương lộ 15</v>
      </c>
      <c r="Z259" s="140" t="s">
        <v>385</v>
      </c>
      <c r="AA259" s="141" t="s">
        <v>135</v>
      </c>
      <c r="AB259" s="141" t="s">
        <v>136</v>
      </c>
      <c r="AC259" s="140">
        <v>0</v>
      </c>
      <c r="AD259" s="114"/>
      <c r="AE259" s="114"/>
      <c r="AF259" s="114"/>
      <c r="AG259" s="114"/>
      <c r="AH259" s="114"/>
      <c r="AI259" s="114"/>
    </row>
    <row r="260" spans="1:35" ht="78.75">
      <c r="A260" s="106">
        <f t="shared" si="428"/>
        <v>255</v>
      </c>
      <c r="B260" s="106" t="str">
        <f t="shared" si="533"/>
        <v>VT3</v>
      </c>
      <c r="C260" s="106" t="str">
        <f t="shared" si="534"/>
        <v>VC12NT2_D3</v>
      </c>
      <c r="D260" s="147" t="str">
        <f>V260&amp;W260&amp;X260&amp;Y260&amp;Z260&amp;"
"&amp;AA260&amp;"
"&amp;AB260&amp;"
"&amp;AC260</f>
        <v>Các tuyến đường giao thông đấu nối trực tiếp ra Hương lộ 7 đoạn từ Ranh giới xã Bình Lợi (cũ) đến Hương lộ 15 có hiện trạng là đường nhựa, bê tông xi măng:
- Có bề rộng ≥5m, cách đường giao thông &gt;1.000m.
- Có bề rộng từ ≥3m đến &lt;5m, cách đường giao thông từ &gt;500m đến ≤1.000m.
- Có bề rộng &lt;3m, cách đường giao thông ≤200m.</v>
      </c>
      <c r="E260" s="147"/>
      <c r="F260" s="147"/>
      <c r="G260" s="143">
        <v>1500</v>
      </c>
      <c r="H260" s="143">
        <v>1100</v>
      </c>
      <c r="I260" s="143">
        <v>900</v>
      </c>
      <c r="J260" s="144">
        <f>VLOOKUP(C260,'[1]1. MA DO'!$E$5:$AA$1933,23,0)</f>
        <v>1.1599999999999999</v>
      </c>
      <c r="K260" s="145">
        <f t="shared" si="426"/>
        <v>1.1599999999999999</v>
      </c>
      <c r="L260" s="145">
        <f t="shared" si="427"/>
        <v>1.1599999999999999</v>
      </c>
      <c r="M260" s="139">
        <f t="shared" si="535"/>
        <v>2800</v>
      </c>
      <c r="N260" s="139">
        <f t="shared" si="536"/>
        <v>1400</v>
      </c>
      <c r="O260" s="139">
        <f t="shared" si="537"/>
        <v>1000</v>
      </c>
      <c r="P260" s="139">
        <f t="shared" si="538"/>
        <v>800</v>
      </c>
      <c r="Q260" s="140">
        <f t="shared" si="539"/>
        <v>4200</v>
      </c>
      <c r="R260" s="140">
        <f t="shared" si="540"/>
        <v>2100</v>
      </c>
      <c r="S260" s="140">
        <f t="shared" si="541"/>
        <v>1500</v>
      </c>
      <c r="T260" s="140">
        <f t="shared" si="542"/>
        <v>1200</v>
      </c>
      <c r="U260" s="140">
        <f t="shared" si="542"/>
        <v>4</v>
      </c>
      <c r="V260" s="140" t="str">
        <f t="shared" si="543"/>
        <v xml:space="preserve">Các tuyến đường giao thông đấu nối trực tiếp ra </v>
      </c>
      <c r="W260" s="140" t="str">
        <f t="shared" si="544"/>
        <v>Hương lộ 7</v>
      </c>
      <c r="X260" s="140" t="str">
        <f t="shared" si="544"/>
        <v xml:space="preserve"> đoạn từ Ranh giới xã Bình Lợi (cũ)</v>
      </c>
      <c r="Y260" s="140" t="str">
        <f t="shared" si="545"/>
        <v xml:space="preserve"> đến Hương lộ 15</v>
      </c>
      <c r="Z260" s="140" t="s">
        <v>385</v>
      </c>
      <c r="AA260" s="141" t="s">
        <v>137</v>
      </c>
      <c r="AB260" s="141" t="s">
        <v>138</v>
      </c>
      <c r="AC260" s="141" t="s">
        <v>134</v>
      </c>
      <c r="AD260" s="114"/>
      <c r="AE260" s="114"/>
      <c r="AF260" s="114"/>
      <c r="AG260" s="114"/>
      <c r="AH260" s="114"/>
      <c r="AI260" s="114"/>
    </row>
    <row r="261" spans="1:35" ht="94.5">
      <c r="A261" s="106">
        <f t="shared" si="428"/>
        <v>256</v>
      </c>
      <c r="B261" s="106" t="str">
        <f t="shared" si="533"/>
        <v>VT4</v>
      </c>
      <c r="C261" s="106" t="str">
        <f t="shared" si="534"/>
        <v>VC12NT2_D3</v>
      </c>
      <c r="D261" s="147" t="str">
        <f>V261&amp;W261&amp;X261&amp;Y261&amp;Z261</f>
        <v>Các tuyến đường giao thông đấu nối trực tiếp ra Hương lộ 7 đoạn từ Ranh giới xã Bình Lợi (cũ) đến Hương lộ 15 có hiện trạng là đường nhựa, bê tông xi măng:
- Có bề rộng từ ≥3m đến &lt;5m, cách đường giao thông &gt;1.000m.
- Có bề rộng &lt;3m, cách đường giao thông &gt;200m.</v>
      </c>
      <c r="E261" s="147"/>
      <c r="F261" s="147"/>
      <c r="G261" s="143">
        <v>1200</v>
      </c>
      <c r="H261" s="143">
        <v>840</v>
      </c>
      <c r="I261" s="143">
        <v>720</v>
      </c>
      <c r="J261" s="144">
        <f>VLOOKUP(C261,'[1]1. MA DO'!$E$5:$AA$1933,23,0)</f>
        <v>1.1599999999999999</v>
      </c>
      <c r="K261" s="145">
        <f t="shared" si="426"/>
        <v>1.1599999999999999</v>
      </c>
      <c r="L261" s="145">
        <f t="shared" si="427"/>
        <v>1.1599999999999999</v>
      </c>
      <c r="M261" s="139">
        <f t="shared" si="535"/>
        <v>2800</v>
      </c>
      <c r="N261" s="139">
        <f t="shared" si="536"/>
        <v>1400</v>
      </c>
      <c r="O261" s="139">
        <f t="shared" si="537"/>
        <v>1000</v>
      </c>
      <c r="P261" s="139">
        <f t="shared" si="538"/>
        <v>800</v>
      </c>
      <c r="Q261" s="140">
        <f t="shared" si="539"/>
        <v>4200</v>
      </c>
      <c r="R261" s="140">
        <f t="shared" si="540"/>
        <v>2100</v>
      </c>
      <c r="S261" s="140">
        <f t="shared" si="541"/>
        <v>1500</v>
      </c>
      <c r="T261" s="140">
        <f t="shared" si="542"/>
        <v>1200</v>
      </c>
      <c r="U261" s="140">
        <f t="shared" si="542"/>
        <v>4</v>
      </c>
      <c r="V261" s="140" t="str">
        <f t="shared" si="543"/>
        <v xml:space="preserve">Các tuyến đường giao thông đấu nối trực tiếp ra </v>
      </c>
      <c r="W261" s="140" t="str">
        <f t="shared" si="544"/>
        <v>Hương lộ 7</v>
      </c>
      <c r="X261" s="140" t="str">
        <f t="shared" si="544"/>
        <v xml:space="preserve"> đoạn từ Ranh giới xã Bình Lợi (cũ)</v>
      </c>
      <c r="Y261" s="140" t="str">
        <f t="shared" si="545"/>
        <v xml:space="preserve"> đến Hương lộ 15</v>
      </c>
      <c r="Z261" s="140" t="s">
        <v>400</v>
      </c>
      <c r="AA261" s="140">
        <v>0</v>
      </c>
      <c r="AB261" s="140">
        <v>0</v>
      </c>
      <c r="AC261" s="140">
        <v>0</v>
      </c>
      <c r="AD261" s="114"/>
      <c r="AE261" s="114"/>
      <c r="AF261" s="114"/>
      <c r="AG261" s="114"/>
      <c r="AH261" s="114"/>
      <c r="AI261" s="114"/>
    </row>
    <row r="262" spans="1:35" ht="94.5">
      <c r="A262" s="106">
        <f t="shared" si="428"/>
        <v>257</v>
      </c>
      <c r="B262" s="106" t="str">
        <f t="shared" si="533"/>
        <v>VT2*0,8</v>
      </c>
      <c r="C262" s="106" t="str">
        <f t="shared" si="534"/>
        <v>VC12NT2_D3</v>
      </c>
      <c r="D262" s="147" t="str">
        <f>V262&amp;W262&amp;X262&amp;Y262&amp;Z262&amp;"
"&amp;AA262&amp;"
"
&amp;AB262</f>
        <v>Các tuyến đường giao thông không đấu nối trực tiếp và thông ra Hương lộ 7 đoạn từ Ranh giới xã Bình Lợi (cũ) đến Hương lộ 15 có hiện trạng là đường nhựa, bê tông xi măng:
- Có bề rộng ≥5m, cách đường giao thông ≤1.000m.
- Có bề rộng từ ≥3m đến &lt;5m, cách đường giao thông ≤500m.</v>
      </c>
      <c r="E262" s="147"/>
      <c r="F262" s="147"/>
      <c r="G262" s="143">
        <v>1900</v>
      </c>
      <c r="H262" s="143">
        <v>1300</v>
      </c>
      <c r="I262" s="143">
        <v>1100</v>
      </c>
      <c r="J262" s="144">
        <f>VLOOKUP(C262,'[1]1. MA DO'!$E$5:$AA$1933,23,0)</f>
        <v>1.1599999999999999</v>
      </c>
      <c r="K262" s="145">
        <f t="shared" si="426"/>
        <v>1.1599999999999999</v>
      </c>
      <c r="L262" s="145">
        <f t="shared" si="427"/>
        <v>1.1599999999999999</v>
      </c>
      <c r="M262" s="139">
        <f t="shared" si="535"/>
        <v>2800</v>
      </c>
      <c r="N262" s="139">
        <f t="shared" si="536"/>
        <v>1400</v>
      </c>
      <c r="O262" s="139">
        <f t="shared" si="537"/>
        <v>1000</v>
      </c>
      <c r="P262" s="139">
        <f t="shared" si="538"/>
        <v>800</v>
      </c>
      <c r="Q262" s="140">
        <f t="shared" si="539"/>
        <v>4200</v>
      </c>
      <c r="R262" s="140">
        <f t="shared" si="540"/>
        <v>2100</v>
      </c>
      <c r="S262" s="140">
        <f t="shared" si="541"/>
        <v>1500</v>
      </c>
      <c r="T262" s="140">
        <f t="shared" si="542"/>
        <v>1200</v>
      </c>
      <c r="U262" s="140">
        <f t="shared" si="542"/>
        <v>4</v>
      </c>
      <c r="V262" s="140" t="str">
        <f t="shared" si="543"/>
        <v xml:space="preserve">Các tuyến đường giao thông không đấu nối trực tiếp và thông ra </v>
      </c>
      <c r="W262" s="140" t="str">
        <f t="shared" si="544"/>
        <v>Hương lộ 7</v>
      </c>
      <c r="X262" s="140" t="str">
        <f t="shared" si="544"/>
        <v xml:space="preserve"> đoạn từ Ranh giới xã Bình Lợi (cũ)</v>
      </c>
      <c r="Y262" s="140" t="str">
        <f t="shared" si="545"/>
        <v xml:space="preserve"> đến Hương lộ 15</v>
      </c>
      <c r="Z262" s="140" t="s">
        <v>385</v>
      </c>
      <c r="AA262" s="141" t="s">
        <v>135</v>
      </c>
      <c r="AB262" s="141" t="s">
        <v>136</v>
      </c>
      <c r="AC262" s="140">
        <v>0</v>
      </c>
      <c r="AD262" s="114"/>
      <c r="AE262" s="114"/>
      <c r="AF262" s="114"/>
      <c r="AG262" s="114"/>
      <c r="AH262" s="114"/>
      <c r="AI262" s="114"/>
    </row>
    <row r="263" spans="1:35" ht="94.5">
      <c r="A263" s="106">
        <f t="shared" si="428"/>
        <v>258</v>
      </c>
      <c r="B263" s="106" t="str">
        <f t="shared" si="533"/>
        <v>VT3*0,8</v>
      </c>
      <c r="C263" s="106" t="str">
        <f t="shared" si="534"/>
        <v>VC12NT2_D3</v>
      </c>
      <c r="D263" s="147" t="str">
        <f>V263&amp;W263&amp;X263&amp;Y263&amp;Z263&amp;"
"&amp;AA263&amp;"
"
&amp;AB263&amp;"
"&amp;AC263</f>
        <v>Các tuyến đường giao thông không đấu nối trực tiếp và thông ra Hương lộ 7 đoạn từ Ranh giới xã Bình Lợi (cũ) đến Hương lộ 15 có hiện trạng là đường nhựa, bê tông xi măng:
- Có bề rộng ≥5m, cách đường giao thông &gt;1.000m.
- Có bề rộng từ ≥3m đến &lt;5m, cách đường giao thông từ &gt;500m đến ≤1.000m.
- Có bề rộng &lt;3m, cách đường giao thông ≤200m.</v>
      </c>
      <c r="E263" s="147"/>
      <c r="F263" s="147"/>
      <c r="G263" s="143">
        <v>1400</v>
      </c>
      <c r="H263" s="143">
        <v>980</v>
      </c>
      <c r="I263" s="143">
        <v>840</v>
      </c>
      <c r="J263" s="144">
        <f>VLOOKUP(C263,'[1]1. MA DO'!$E$5:$AA$1933,23,0)</f>
        <v>1.1599999999999999</v>
      </c>
      <c r="K263" s="145">
        <f t="shared" ref="K263:K326" si="546">J263</f>
        <v>1.1599999999999999</v>
      </c>
      <c r="L263" s="145">
        <f t="shared" ref="L263:L326" si="547">J263</f>
        <v>1.1599999999999999</v>
      </c>
      <c r="M263" s="139">
        <f t="shared" si="535"/>
        <v>2800</v>
      </c>
      <c r="N263" s="139">
        <f t="shared" si="536"/>
        <v>1400</v>
      </c>
      <c r="O263" s="139">
        <f t="shared" si="537"/>
        <v>1000</v>
      </c>
      <c r="P263" s="139">
        <f t="shared" si="538"/>
        <v>800</v>
      </c>
      <c r="Q263" s="140">
        <f t="shared" si="539"/>
        <v>4200</v>
      </c>
      <c r="R263" s="140">
        <f t="shared" si="540"/>
        <v>2100</v>
      </c>
      <c r="S263" s="140">
        <f t="shared" si="541"/>
        <v>1500</v>
      </c>
      <c r="T263" s="140">
        <f t="shared" si="542"/>
        <v>1200</v>
      </c>
      <c r="U263" s="140">
        <f t="shared" si="542"/>
        <v>4</v>
      </c>
      <c r="V263" s="140" t="str">
        <f t="shared" si="543"/>
        <v xml:space="preserve">Các tuyến đường giao thông không đấu nối trực tiếp và thông ra </v>
      </c>
      <c r="W263" s="140" t="str">
        <f t="shared" si="544"/>
        <v>Hương lộ 7</v>
      </c>
      <c r="X263" s="140" t="str">
        <f t="shared" si="544"/>
        <v xml:space="preserve"> đoạn từ Ranh giới xã Bình Lợi (cũ)</v>
      </c>
      <c r="Y263" s="140" t="str">
        <f t="shared" si="545"/>
        <v xml:space="preserve"> đến Hương lộ 15</v>
      </c>
      <c r="Z263" s="140" t="s">
        <v>385</v>
      </c>
      <c r="AA263" s="141" t="s">
        <v>137</v>
      </c>
      <c r="AB263" s="141" t="s">
        <v>138</v>
      </c>
      <c r="AC263" s="141" t="s">
        <v>134</v>
      </c>
      <c r="AD263" s="114"/>
      <c r="AE263" s="114"/>
      <c r="AF263" s="114"/>
      <c r="AG263" s="114"/>
      <c r="AH263" s="114"/>
      <c r="AI263" s="114"/>
    </row>
    <row r="264" spans="1:35" ht="94.5">
      <c r="A264" s="106">
        <f t="shared" ref="A264:A327" si="548">A263+1</f>
        <v>259</v>
      </c>
      <c r="B264" s="106" t="str">
        <f t="shared" si="533"/>
        <v>VT4*0,8</v>
      </c>
      <c r="C264" s="106" t="str">
        <f t="shared" si="534"/>
        <v>VC12NT2_D3</v>
      </c>
      <c r="D264" s="147" t="str">
        <f>V264&amp;W264&amp;X264&amp;Y264&amp;Z264</f>
        <v>Các tuyến đường giao thông không đấu nối trực tiếp và thông ra Hương lộ 7 đoạn từ Ranh giới xã Bình Lợi (cũ) đến Hương lộ 15 có hiện trạng là đường nhựa, bê tông xi măng:
- Có bề rộng từ ≥3m đến &lt;5m, cách đường giao thông &gt;1.000m.
- Có bề rộng &lt;3m, cách đường giao thông &gt;200m.</v>
      </c>
      <c r="E264" s="147"/>
      <c r="F264" s="147"/>
      <c r="G264" s="143">
        <v>1100</v>
      </c>
      <c r="H264" s="143">
        <v>770</v>
      </c>
      <c r="I264" s="143">
        <v>660</v>
      </c>
      <c r="J264" s="144">
        <f>VLOOKUP(C264,'[1]1. MA DO'!$E$5:$AA$1933,23,0)</f>
        <v>1.1599999999999999</v>
      </c>
      <c r="K264" s="145">
        <f t="shared" si="546"/>
        <v>1.1599999999999999</v>
      </c>
      <c r="L264" s="145">
        <f t="shared" si="547"/>
        <v>1.1599999999999999</v>
      </c>
      <c r="M264" s="139">
        <f t="shared" si="535"/>
        <v>2800</v>
      </c>
      <c r="N264" s="139">
        <f t="shared" si="536"/>
        <v>1400</v>
      </c>
      <c r="O264" s="139">
        <f t="shared" si="537"/>
        <v>1000</v>
      </c>
      <c r="P264" s="139">
        <f t="shared" si="538"/>
        <v>800</v>
      </c>
      <c r="Q264" s="140">
        <f t="shared" si="539"/>
        <v>4200</v>
      </c>
      <c r="R264" s="140">
        <f t="shared" si="540"/>
        <v>2100</v>
      </c>
      <c r="S264" s="140">
        <f t="shared" si="541"/>
        <v>1500</v>
      </c>
      <c r="T264" s="140">
        <f t="shared" si="542"/>
        <v>1200</v>
      </c>
      <c r="U264" s="140">
        <f t="shared" si="542"/>
        <v>4</v>
      </c>
      <c r="V264" s="140" t="str">
        <f t="shared" si="543"/>
        <v xml:space="preserve">Các tuyến đường giao thông không đấu nối trực tiếp và thông ra </v>
      </c>
      <c r="W264" s="140" t="str">
        <f t="shared" si="544"/>
        <v>Hương lộ 7</v>
      </c>
      <c r="X264" s="140" t="str">
        <f t="shared" si="544"/>
        <v xml:space="preserve"> đoạn từ Ranh giới xã Bình Lợi (cũ)</v>
      </c>
      <c r="Y264" s="140" t="str">
        <f t="shared" si="545"/>
        <v xml:space="preserve"> đến Hương lộ 15</v>
      </c>
      <c r="Z264" s="140" t="s">
        <v>400</v>
      </c>
      <c r="AA264" s="140">
        <v>0</v>
      </c>
      <c r="AB264" s="140">
        <v>0</v>
      </c>
      <c r="AC264" s="140">
        <v>0</v>
      </c>
      <c r="AD264" s="114"/>
      <c r="AE264" s="114"/>
      <c r="AF264" s="114"/>
      <c r="AG264" s="114"/>
      <c r="AH264" s="114"/>
      <c r="AI264" s="114"/>
    </row>
    <row r="265" spans="1:35" ht="31.5">
      <c r="A265" s="106">
        <f t="shared" si="548"/>
        <v>260</v>
      </c>
      <c r="B265" s="106" t="str">
        <f>'Đầu vào (2)'!G260</f>
        <v>VC9NT2</v>
      </c>
      <c r="C265" s="106" t="str">
        <f>$B$265</f>
        <v>VC9NT2</v>
      </c>
      <c r="D265" s="107" t="str">
        <f>'Đầu vào (2)'!H260</f>
        <v>Đường Bình Lục - Long Phú</v>
      </c>
      <c r="E265" s="107" t="str">
        <f>'Đầu vào (2)'!I260</f>
        <v>Nga ba Hương lộ 7</v>
      </c>
      <c r="F265" s="107" t="str">
        <f>'Đầu vào (2)'!J260</f>
        <v>Hương lộ 7</v>
      </c>
      <c r="G265" s="142">
        <v>3800</v>
      </c>
      <c r="H265" s="143">
        <v>2700</v>
      </c>
      <c r="I265" s="143">
        <v>2300</v>
      </c>
      <c r="J265" s="144">
        <f>VLOOKUP(C265,'[1]1. MA DO'!$E$5:$AA$1933,23,0)</f>
        <v>1.1000000000000001</v>
      </c>
      <c r="K265" s="145">
        <f t="shared" si="546"/>
        <v>1.1000000000000001</v>
      </c>
      <c r="L265" s="145">
        <f t="shared" si="547"/>
        <v>1.1000000000000001</v>
      </c>
      <c r="M265" s="139">
        <f>'Đầu vào (2)'!K260</f>
        <v>3000</v>
      </c>
      <c r="N265" s="139">
        <f>'Đầu vào (2)'!L260</f>
        <v>1500</v>
      </c>
      <c r="O265" s="139">
        <f>'Đầu vào (2)'!M260</f>
        <v>1000</v>
      </c>
      <c r="P265" s="139">
        <f>'Đầu vào (2)'!N260</f>
        <v>800</v>
      </c>
      <c r="Q265" s="140">
        <f>VLOOKUP(B265,'[2]Giá đề xuất ODT'!$G$11:$AD$2233,21,0)</f>
        <v>3800</v>
      </c>
      <c r="R265" s="140">
        <f>VLOOKUP(B265,'[2]Giá đề xuất ODT'!$G$11:$AD$2233,22,0)</f>
        <v>1900</v>
      </c>
      <c r="S265" s="140">
        <f>VLOOKUP(B265,'[2]Giá đề xuất ODT'!$G$11:$AD$2233,23,0)</f>
        <v>1300</v>
      </c>
      <c r="T265" s="140">
        <f>VLOOKUP(B265,'[2]Giá đề xuất ODT'!$G$11:$AD$2233,24,0)</f>
        <v>1000</v>
      </c>
      <c r="U265" s="114">
        <v>4</v>
      </c>
      <c r="V265" s="114"/>
      <c r="W265" s="140" t="str">
        <f>D265</f>
        <v>Đường Bình Lục - Long Phú</v>
      </c>
      <c r="X265" s="140" t="str">
        <f>" đoạn từ "&amp;E265</f>
        <v xml:space="preserve"> đoạn từ Nga ba Hương lộ 7</v>
      </c>
      <c r="Y265" s="140" t="str">
        <f>" đến "&amp;F265</f>
        <v xml:space="preserve"> đến Hương lộ 7</v>
      </c>
      <c r="Z265" s="114"/>
      <c r="AA265" s="114"/>
      <c r="AB265" s="114"/>
      <c r="AC265" s="114"/>
      <c r="AD265" s="140">
        <f>AD258+7</f>
        <v>260</v>
      </c>
      <c r="AE265" s="140" t="b">
        <f>AD265=A265</f>
        <v>1</v>
      </c>
      <c r="AF265" s="114"/>
      <c r="AG265" s="114"/>
      <c r="AH265" s="114"/>
      <c r="AI265" s="114"/>
    </row>
    <row r="266" spans="1:35" ht="78.75">
      <c r="A266" s="106">
        <f t="shared" si="548"/>
        <v>261</v>
      </c>
      <c r="B266" s="106" t="str">
        <f t="shared" ref="B266:B271" si="549">B259</f>
        <v>VT2</v>
      </c>
      <c r="C266" s="106" t="str">
        <f t="shared" ref="C266:C271" si="550">$B$265</f>
        <v>VC9NT2</v>
      </c>
      <c r="D266" s="147" t="str">
        <f>V266&amp;W266&amp;X266&amp;Y266&amp;Z266&amp;"
"&amp;AA266&amp;"
"
&amp;AB266</f>
        <v>Các tuyến đường giao thông đấu nối trực tiếp ra Đường Bình Lục - Long Phú đoạn từ Nga ba Hương lộ 7 đến Hương lộ 7 có hiện trạng là đường nhựa, bê tông xi măng:
- Có bề rộng ≥5m, cách đường giao thông ≤1.000m.
- Có bề rộng từ ≥3m đến &lt;5m, cách đường giao thông ≤500m.</v>
      </c>
      <c r="E266" s="147"/>
      <c r="F266" s="147"/>
      <c r="G266" s="143">
        <v>1900</v>
      </c>
      <c r="H266" s="143">
        <v>1300</v>
      </c>
      <c r="I266" s="143">
        <v>1100</v>
      </c>
      <c r="J266" s="144">
        <f>VLOOKUP(C266,'[1]1. MA DO'!$E$5:$AA$1933,23,0)</f>
        <v>1.1000000000000001</v>
      </c>
      <c r="K266" s="145">
        <f t="shared" si="546"/>
        <v>1.1000000000000001</v>
      </c>
      <c r="L266" s="145">
        <f t="shared" si="547"/>
        <v>1.1000000000000001</v>
      </c>
      <c r="M266" s="139">
        <f t="shared" ref="M266:M271" si="551">M265</f>
        <v>3000</v>
      </c>
      <c r="N266" s="139">
        <f t="shared" ref="N266:N271" si="552">N265</f>
        <v>1500</v>
      </c>
      <c r="O266" s="139">
        <f t="shared" ref="O266:O271" si="553">O265</f>
        <v>1000</v>
      </c>
      <c r="P266" s="139">
        <f t="shared" ref="P266:P271" si="554">P265</f>
        <v>800</v>
      </c>
      <c r="Q266" s="140">
        <f t="shared" ref="Q266:Q271" si="555">Q265</f>
        <v>3800</v>
      </c>
      <c r="R266" s="140">
        <f t="shared" ref="R266:R271" si="556">R265</f>
        <v>1900</v>
      </c>
      <c r="S266" s="140">
        <f t="shared" ref="S266:S271" si="557">S265</f>
        <v>1300</v>
      </c>
      <c r="T266" s="140">
        <f t="shared" ref="T266:U271" si="558">T265</f>
        <v>1000</v>
      </c>
      <c r="U266" s="140">
        <f t="shared" si="558"/>
        <v>4</v>
      </c>
      <c r="V266" s="140" t="str">
        <f t="shared" ref="V266:V271" si="559">V259</f>
        <v xml:space="preserve">Các tuyến đường giao thông đấu nối trực tiếp ra </v>
      </c>
      <c r="W266" s="140" t="str">
        <f t="shared" ref="W266:X329" si="560">W265</f>
        <v>Đường Bình Lục - Long Phú</v>
      </c>
      <c r="X266" s="140" t="str">
        <f t="shared" si="560"/>
        <v xml:space="preserve"> đoạn từ Nga ba Hương lộ 7</v>
      </c>
      <c r="Y266" s="140" t="str">
        <f t="shared" ref="Y266:Y271" si="561">Y265</f>
        <v xml:space="preserve"> đến Hương lộ 7</v>
      </c>
      <c r="Z266" s="140" t="s">
        <v>385</v>
      </c>
      <c r="AA266" s="141" t="s">
        <v>135</v>
      </c>
      <c r="AB266" s="141" t="s">
        <v>136</v>
      </c>
      <c r="AC266" s="140">
        <v>0</v>
      </c>
      <c r="AD266" s="114"/>
      <c r="AE266" s="114"/>
      <c r="AF266" s="114"/>
      <c r="AG266" s="114"/>
      <c r="AH266" s="114"/>
      <c r="AI266" s="114"/>
    </row>
    <row r="267" spans="1:35" ht="78.75">
      <c r="A267" s="106">
        <f t="shared" si="548"/>
        <v>262</v>
      </c>
      <c r="B267" s="106" t="str">
        <f t="shared" si="549"/>
        <v>VT3</v>
      </c>
      <c r="C267" s="106" t="str">
        <f t="shared" si="550"/>
        <v>VC9NT2</v>
      </c>
      <c r="D267" s="147" t="str">
        <f>V267&amp;W267&amp;X267&amp;Y267&amp;Z267&amp;"
"&amp;AA267&amp;"
"&amp;AB267&amp;"
"&amp;AC267</f>
        <v>Các tuyến đường giao thông đấu nối trực tiếp ra Đường Bình Lục - Long Phú đoạn từ Nga ba Hương lộ 7 đến Hương lộ 7 có hiện trạng là đường nhựa, bê tông xi măng:
- Có bề rộng ≥5m, cách đường giao thông &gt;1.000m.
- Có bề rộng từ ≥3m đến &lt;5m, cách đường giao thông từ &gt;500m đến ≤1.000m.
- Có bề rộng &lt;3m, cách đường giao thông ≤200m.</v>
      </c>
      <c r="E267" s="147"/>
      <c r="F267" s="147"/>
      <c r="G267" s="143">
        <v>1300</v>
      </c>
      <c r="H267" s="143">
        <v>910</v>
      </c>
      <c r="I267" s="143">
        <v>780</v>
      </c>
      <c r="J267" s="144">
        <f>VLOOKUP(C267,'[1]1. MA DO'!$E$5:$AA$1933,23,0)</f>
        <v>1.1000000000000001</v>
      </c>
      <c r="K267" s="145">
        <f t="shared" si="546"/>
        <v>1.1000000000000001</v>
      </c>
      <c r="L267" s="145">
        <f t="shared" si="547"/>
        <v>1.1000000000000001</v>
      </c>
      <c r="M267" s="139">
        <f t="shared" si="551"/>
        <v>3000</v>
      </c>
      <c r="N267" s="139">
        <f t="shared" si="552"/>
        <v>1500</v>
      </c>
      <c r="O267" s="139">
        <f t="shared" si="553"/>
        <v>1000</v>
      </c>
      <c r="P267" s="139">
        <f t="shared" si="554"/>
        <v>800</v>
      </c>
      <c r="Q267" s="140">
        <f t="shared" si="555"/>
        <v>3800</v>
      </c>
      <c r="R267" s="140">
        <f t="shared" si="556"/>
        <v>1900</v>
      </c>
      <c r="S267" s="140">
        <f t="shared" si="557"/>
        <v>1300</v>
      </c>
      <c r="T267" s="140">
        <f t="shared" si="558"/>
        <v>1000</v>
      </c>
      <c r="U267" s="140">
        <f t="shared" si="558"/>
        <v>4</v>
      </c>
      <c r="V267" s="140" t="str">
        <f t="shared" si="559"/>
        <v xml:space="preserve">Các tuyến đường giao thông đấu nối trực tiếp ra </v>
      </c>
      <c r="W267" s="140" t="str">
        <f t="shared" si="560"/>
        <v>Đường Bình Lục - Long Phú</v>
      </c>
      <c r="X267" s="140" t="str">
        <f t="shared" si="560"/>
        <v xml:space="preserve"> đoạn từ Nga ba Hương lộ 7</v>
      </c>
      <c r="Y267" s="140" t="str">
        <f t="shared" si="561"/>
        <v xml:space="preserve"> đến Hương lộ 7</v>
      </c>
      <c r="Z267" s="140" t="s">
        <v>385</v>
      </c>
      <c r="AA267" s="141" t="s">
        <v>137</v>
      </c>
      <c r="AB267" s="141" t="s">
        <v>138</v>
      </c>
      <c r="AC267" s="141" t="s">
        <v>134</v>
      </c>
      <c r="AD267" s="114"/>
      <c r="AE267" s="114"/>
      <c r="AF267" s="114"/>
      <c r="AG267" s="114"/>
      <c r="AH267" s="114"/>
      <c r="AI267" s="114"/>
    </row>
    <row r="268" spans="1:35" ht="94.5">
      <c r="A268" s="106">
        <f t="shared" si="548"/>
        <v>263</v>
      </c>
      <c r="B268" s="106" t="str">
        <f t="shared" si="549"/>
        <v>VT4</v>
      </c>
      <c r="C268" s="106" t="str">
        <f t="shared" si="550"/>
        <v>VC9NT2</v>
      </c>
      <c r="D268" s="147" t="str">
        <f>V268&amp;W268&amp;X268&amp;Y268&amp;Z268</f>
        <v>Các tuyến đường giao thông đấu nối trực tiếp ra Đường Bình Lục - Long Phú đoạn từ Nga ba Hương lộ 7 đến Hương lộ 7 có hiện trạng là đường nhựa, bê tông xi măng:
- Có bề rộng từ ≥3m đến &lt;5m, cách đường giao thông &gt;1.000m.
- Có bề rộng &lt;3m, cách đường giao thông &gt;200m.</v>
      </c>
      <c r="E268" s="147"/>
      <c r="F268" s="147"/>
      <c r="G268" s="143">
        <v>1000</v>
      </c>
      <c r="H268" s="143">
        <v>700</v>
      </c>
      <c r="I268" s="143">
        <v>600</v>
      </c>
      <c r="J268" s="144">
        <f>VLOOKUP(C268,'[1]1. MA DO'!$E$5:$AA$1933,23,0)</f>
        <v>1.1000000000000001</v>
      </c>
      <c r="K268" s="145">
        <f t="shared" si="546"/>
        <v>1.1000000000000001</v>
      </c>
      <c r="L268" s="145">
        <f t="shared" si="547"/>
        <v>1.1000000000000001</v>
      </c>
      <c r="M268" s="139">
        <f t="shared" si="551"/>
        <v>3000</v>
      </c>
      <c r="N268" s="139">
        <f t="shared" si="552"/>
        <v>1500</v>
      </c>
      <c r="O268" s="139">
        <f t="shared" si="553"/>
        <v>1000</v>
      </c>
      <c r="P268" s="139">
        <f t="shared" si="554"/>
        <v>800</v>
      </c>
      <c r="Q268" s="140">
        <f t="shared" si="555"/>
        <v>3800</v>
      </c>
      <c r="R268" s="140">
        <f t="shared" si="556"/>
        <v>1900</v>
      </c>
      <c r="S268" s="140">
        <f t="shared" si="557"/>
        <v>1300</v>
      </c>
      <c r="T268" s="140">
        <f t="shared" si="558"/>
        <v>1000</v>
      </c>
      <c r="U268" s="140">
        <f t="shared" si="558"/>
        <v>4</v>
      </c>
      <c r="V268" s="140" t="str">
        <f t="shared" si="559"/>
        <v xml:space="preserve">Các tuyến đường giao thông đấu nối trực tiếp ra </v>
      </c>
      <c r="W268" s="140" t="str">
        <f t="shared" si="560"/>
        <v>Đường Bình Lục - Long Phú</v>
      </c>
      <c r="X268" s="140" t="str">
        <f t="shared" si="560"/>
        <v xml:space="preserve"> đoạn từ Nga ba Hương lộ 7</v>
      </c>
      <c r="Y268" s="140" t="str">
        <f t="shared" si="561"/>
        <v xml:space="preserve"> đến Hương lộ 7</v>
      </c>
      <c r="Z268" s="140" t="s">
        <v>400</v>
      </c>
      <c r="AA268" s="140">
        <v>0</v>
      </c>
      <c r="AB268" s="140">
        <v>0</v>
      </c>
      <c r="AC268" s="140">
        <v>0</v>
      </c>
      <c r="AD268" s="114"/>
      <c r="AE268" s="114"/>
      <c r="AF268" s="114"/>
      <c r="AG268" s="114"/>
      <c r="AH268" s="114"/>
      <c r="AI268" s="114"/>
    </row>
    <row r="269" spans="1:35" ht="94.5">
      <c r="A269" s="106">
        <f t="shared" si="548"/>
        <v>264</v>
      </c>
      <c r="B269" s="106" t="str">
        <f t="shared" si="549"/>
        <v>VT2*0,8</v>
      </c>
      <c r="C269" s="106" t="str">
        <f t="shared" si="550"/>
        <v>VC9NT2</v>
      </c>
      <c r="D269" s="147" t="str">
        <f>V269&amp;W269&amp;X269&amp;Y269&amp;Z269&amp;"
"&amp;AA269&amp;"
"
&amp;AB269</f>
        <v>Các tuyến đường giao thông không đấu nối trực tiếp và thông ra Đường Bình Lục - Long Phú đoạn từ Nga ba Hương lộ 7 đến Hương lộ 7 có hiện trạng là đường nhựa, bê tông xi măng:
- Có bề rộng ≥5m, cách đường giao thông ≤1.000m.
- Có bề rộng từ ≥3m đến &lt;5m, cách đường giao thông ≤500m.</v>
      </c>
      <c r="E269" s="147"/>
      <c r="F269" s="147"/>
      <c r="G269" s="143">
        <v>1700</v>
      </c>
      <c r="H269" s="143">
        <v>1200</v>
      </c>
      <c r="I269" s="143">
        <v>1000</v>
      </c>
      <c r="J269" s="144">
        <f>VLOOKUP(C269,'[1]1. MA DO'!$E$5:$AA$1933,23,0)</f>
        <v>1.1000000000000001</v>
      </c>
      <c r="K269" s="145">
        <f t="shared" si="546"/>
        <v>1.1000000000000001</v>
      </c>
      <c r="L269" s="145">
        <f t="shared" si="547"/>
        <v>1.1000000000000001</v>
      </c>
      <c r="M269" s="139">
        <f t="shared" si="551"/>
        <v>3000</v>
      </c>
      <c r="N269" s="139">
        <f t="shared" si="552"/>
        <v>1500</v>
      </c>
      <c r="O269" s="139">
        <f t="shared" si="553"/>
        <v>1000</v>
      </c>
      <c r="P269" s="139">
        <f t="shared" si="554"/>
        <v>800</v>
      </c>
      <c r="Q269" s="140">
        <f t="shared" si="555"/>
        <v>3800</v>
      </c>
      <c r="R269" s="140">
        <f t="shared" si="556"/>
        <v>1900</v>
      </c>
      <c r="S269" s="140">
        <f t="shared" si="557"/>
        <v>1300</v>
      </c>
      <c r="T269" s="140">
        <f t="shared" si="558"/>
        <v>1000</v>
      </c>
      <c r="U269" s="140">
        <f t="shared" si="558"/>
        <v>4</v>
      </c>
      <c r="V269" s="140" t="str">
        <f t="shared" si="559"/>
        <v xml:space="preserve">Các tuyến đường giao thông không đấu nối trực tiếp và thông ra </v>
      </c>
      <c r="W269" s="140" t="str">
        <f t="shared" si="560"/>
        <v>Đường Bình Lục - Long Phú</v>
      </c>
      <c r="X269" s="140" t="str">
        <f t="shared" si="560"/>
        <v xml:space="preserve"> đoạn từ Nga ba Hương lộ 7</v>
      </c>
      <c r="Y269" s="140" t="str">
        <f t="shared" si="561"/>
        <v xml:space="preserve"> đến Hương lộ 7</v>
      </c>
      <c r="Z269" s="140" t="s">
        <v>385</v>
      </c>
      <c r="AA269" s="141" t="s">
        <v>135</v>
      </c>
      <c r="AB269" s="141" t="s">
        <v>136</v>
      </c>
      <c r="AC269" s="140">
        <v>0</v>
      </c>
      <c r="AD269" s="114"/>
      <c r="AE269" s="114"/>
      <c r="AF269" s="114"/>
      <c r="AG269" s="114"/>
      <c r="AH269" s="114"/>
      <c r="AI269" s="114"/>
    </row>
    <row r="270" spans="1:35" ht="94.5">
      <c r="A270" s="106">
        <f t="shared" si="548"/>
        <v>265</v>
      </c>
      <c r="B270" s="106" t="str">
        <f t="shared" si="549"/>
        <v>VT3*0,8</v>
      </c>
      <c r="C270" s="106" t="str">
        <f t="shared" si="550"/>
        <v>VC9NT2</v>
      </c>
      <c r="D270" s="147" t="str">
        <f>V270&amp;W270&amp;X270&amp;Y270&amp;Z270&amp;"
"&amp;AA270&amp;"
"
&amp;AB270&amp;"
"&amp;AC270</f>
        <v>Các tuyến đường giao thông không đấu nối trực tiếp và thông ra Đường Bình Lục - Long Phú đoạn từ Nga ba Hương lộ 7 đến Hương lộ 7 có hiện trạng là đường nhựa, bê tông xi măng:
- Có bề rộng ≥5m, cách đường giao thông &gt;1.000m.
- Có bề rộng từ ≥3m đến &lt;5m, cách đường giao thông từ &gt;500m đến ≤1.000m.
- Có bề rộng &lt;3m, cách đường giao thông ≤200m.</v>
      </c>
      <c r="E270" s="147"/>
      <c r="F270" s="147"/>
      <c r="G270" s="143">
        <v>1200</v>
      </c>
      <c r="H270" s="143">
        <v>840</v>
      </c>
      <c r="I270" s="143">
        <v>720</v>
      </c>
      <c r="J270" s="144">
        <f>VLOOKUP(C270,'[1]1. MA DO'!$E$5:$AA$1933,23,0)</f>
        <v>1.1000000000000001</v>
      </c>
      <c r="K270" s="145">
        <f t="shared" si="546"/>
        <v>1.1000000000000001</v>
      </c>
      <c r="L270" s="145">
        <f t="shared" si="547"/>
        <v>1.1000000000000001</v>
      </c>
      <c r="M270" s="139">
        <f t="shared" si="551"/>
        <v>3000</v>
      </c>
      <c r="N270" s="139">
        <f t="shared" si="552"/>
        <v>1500</v>
      </c>
      <c r="O270" s="139">
        <f t="shared" si="553"/>
        <v>1000</v>
      </c>
      <c r="P270" s="139">
        <f t="shared" si="554"/>
        <v>800</v>
      </c>
      <c r="Q270" s="140">
        <f t="shared" si="555"/>
        <v>3800</v>
      </c>
      <c r="R270" s="140">
        <f t="shared" si="556"/>
        <v>1900</v>
      </c>
      <c r="S270" s="140">
        <f t="shared" si="557"/>
        <v>1300</v>
      </c>
      <c r="T270" s="140">
        <f t="shared" si="558"/>
        <v>1000</v>
      </c>
      <c r="U270" s="140">
        <f t="shared" si="558"/>
        <v>4</v>
      </c>
      <c r="V270" s="140" t="str">
        <f t="shared" si="559"/>
        <v xml:space="preserve">Các tuyến đường giao thông không đấu nối trực tiếp và thông ra </v>
      </c>
      <c r="W270" s="140" t="str">
        <f t="shared" si="560"/>
        <v>Đường Bình Lục - Long Phú</v>
      </c>
      <c r="X270" s="140" t="str">
        <f t="shared" si="560"/>
        <v xml:space="preserve"> đoạn từ Nga ba Hương lộ 7</v>
      </c>
      <c r="Y270" s="140" t="str">
        <f t="shared" si="561"/>
        <v xml:space="preserve"> đến Hương lộ 7</v>
      </c>
      <c r="Z270" s="140" t="s">
        <v>385</v>
      </c>
      <c r="AA270" s="141" t="s">
        <v>137</v>
      </c>
      <c r="AB270" s="141" t="s">
        <v>138</v>
      </c>
      <c r="AC270" s="141" t="s">
        <v>134</v>
      </c>
      <c r="AD270" s="114"/>
      <c r="AE270" s="114"/>
      <c r="AF270" s="114"/>
      <c r="AG270" s="114"/>
      <c r="AH270" s="114"/>
      <c r="AI270" s="114"/>
    </row>
    <row r="271" spans="1:35" ht="94.5">
      <c r="A271" s="106">
        <f t="shared" si="548"/>
        <v>266</v>
      </c>
      <c r="B271" s="106" t="str">
        <f t="shared" si="549"/>
        <v>VT4*0,8</v>
      </c>
      <c r="C271" s="106" t="str">
        <f t="shared" si="550"/>
        <v>VC9NT2</v>
      </c>
      <c r="D271" s="147" t="str">
        <f>V271&amp;W271&amp;X271&amp;Y271&amp;Z271</f>
        <v>Các tuyến đường giao thông không đấu nối trực tiếp và thông ra Đường Bình Lục - Long Phú đoạn từ Nga ba Hương lộ 7 đến Hương lộ 7 có hiện trạng là đường nhựa, bê tông xi măng:
- Có bề rộng từ ≥3m đến &lt;5m, cách đường giao thông &gt;1.000m.
- Có bề rộng &lt;3m, cách đường giao thông &gt;200m.</v>
      </c>
      <c r="E271" s="147"/>
      <c r="F271" s="147"/>
      <c r="G271" s="143">
        <v>900</v>
      </c>
      <c r="H271" s="143">
        <v>630</v>
      </c>
      <c r="I271" s="143">
        <v>540</v>
      </c>
      <c r="J271" s="144">
        <f>VLOOKUP(C271,'[1]1. MA DO'!$E$5:$AA$1933,23,0)</f>
        <v>1.1000000000000001</v>
      </c>
      <c r="K271" s="145">
        <f t="shared" si="546"/>
        <v>1.1000000000000001</v>
      </c>
      <c r="L271" s="145">
        <f t="shared" si="547"/>
        <v>1.1000000000000001</v>
      </c>
      <c r="M271" s="139">
        <f t="shared" si="551"/>
        <v>3000</v>
      </c>
      <c r="N271" s="139">
        <f t="shared" si="552"/>
        <v>1500</v>
      </c>
      <c r="O271" s="139">
        <f t="shared" si="553"/>
        <v>1000</v>
      </c>
      <c r="P271" s="139">
        <f t="shared" si="554"/>
        <v>800</v>
      </c>
      <c r="Q271" s="140">
        <f t="shared" si="555"/>
        <v>3800</v>
      </c>
      <c r="R271" s="140">
        <f t="shared" si="556"/>
        <v>1900</v>
      </c>
      <c r="S271" s="140">
        <f t="shared" si="557"/>
        <v>1300</v>
      </c>
      <c r="T271" s="140">
        <f t="shared" si="558"/>
        <v>1000</v>
      </c>
      <c r="U271" s="140">
        <f t="shared" si="558"/>
        <v>4</v>
      </c>
      <c r="V271" s="140" t="str">
        <f t="shared" si="559"/>
        <v xml:space="preserve">Các tuyến đường giao thông không đấu nối trực tiếp và thông ra </v>
      </c>
      <c r="W271" s="140" t="str">
        <f t="shared" si="560"/>
        <v>Đường Bình Lục - Long Phú</v>
      </c>
      <c r="X271" s="140" t="str">
        <f t="shared" si="560"/>
        <v xml:space="preserve"> đoạn từ Nga ba Hương lộ 7</v>
      </c>
      <c r="Y271" s="140" t="str">
        <f t="shared" si="561"/>
        <v xml:space="preserve"> đến Hương lộ 7</v>
      </c>
      <c r="Z271" s="140" t="s">
        <v>400</v>
      </c>
      <c r="AA271" s="140">
        <v>0</v>
      </c>
      <c r="AB271" s="140">
        <v>0</v>
      </c>
      <c r="AC271" s="140">
        <v>0</v>
      </c>
      <c r="AD271" s="114"/>
      <c r="AE271" s="114"/>
      <c r="AF271" s="114"/>
      <c r="AG271" s="114"/>
      <c r="AH271" s="114"/>
      <c r="AI271" s="114"/>
    </row>
    <row r="272" spans="1:35" ht="47.25">
      <c r="A272" s="106">
        <f t="shared" si="548"/>
        <v>267</v>
      </c>
      <c r="B272" s="106" t="str">
        <f>'Đầu vào (2)'!G267</f>
        <v>VC43NT2_D1</v>
      </c>
      <c r="C272" s="106" t="str">
        <f>$B$272</f>
        <v>VC43NT2_D1</v>
      </c>
      <c r="D272" s="107" t="str">
        <f>'Đầu vào (2)'!H267</f>
        <v>Đường liên xã Thạnh Phú - Tân Bình - Bình Lợi cũ</v>
      </c>
      <c r="E272" s="107" t="str">
        <f>'Đầu vào (2)'!I267</f>
        <v>Đường tỉnh 768</v>
      </c>
      <c r="F272" s="107" t="str">
        <f>'Đầu vào (2)'!J267</f>
        <v>Ranh xã Tân Bình và Bình Lợi (cũ)</v>
      </c>
      <c r="G272" s="142">
        <v>4800</v>
      </c>
      <c r="H272" s="143">
        <v>3400</v>
      </c>
      <c r="I272" s="143">
        <v>2900</v>
      </c>
      <c r="J272" s="144">
        <f>VLOOKUP(C272,'[1]1. MA DO'!$E$5:$AA$1933,23,0)</f>
        <v>1.1299999999999999</v>
      </c>
      <c r="K272" s="145">
        <f t="shared" si="546"/>
        <v>1.1299999999999999</v>
      </c>
      <c r="L272" s="145">
        <f t="shared" si="547"/>
        <v>1.1299999999999999</v>
      </c>
      <c r="M272" s="139">
        <f>'Đầu vào (2)'!K267</f>
        <v>4000</v>
      </c>
      <c r="N272" s="139">
        <f>'Đầu vào (2)'!L267</f>
        <v>1500</v>
      </c>
      <c r="O272" s="139">
        <f>'Đầu vào (2)'!M267</f>
        <v>1200</v>
      </c>
      <c r="P272" s="139">
        <f>'Đầu vào (2)'!N267</f>
        <v>1000</v>
      </c>
      <c r="Q272" s="140">
        <f>VLOOKUP(B272,'[2]Giá đề xuất ODT'!$G$11:$AD$2233,21,0)</f>
        <v>4800</v>
      </c>
      <c r="R272" s="140">
        <f>VLOOKUP(B272,'[2]Giá đề xuất ODT'!$G$11:$AD$2233,22,0)</f>
        <v>1800</v>
      </c>
      <c r="S272" s="140">
        <f>VLOOKUP(B272,'[2]Giá đề xuất ODT'!$G$11:$AD$2233,23,0)</f>
        <v>1400</v>
      </c>
      <c r="T272" s="140">
        <f>VLOOKUP(B272,'[2]Giá đề xuất ODT'!$G$11:$AD$2233,24,0)</f>
        <v>1200</v>
      </c>
      <c r="U272" s="114">
        <v>3</v>
      </c>
      <c r="V272" s="114"/>
      <c r="W272" s="140" t="str">
        <f>D272</f>
        <v>Đường liên xã Thạnh Phú - Tân Bình - Bình Lợi cũ</v>
      </c>
      <c r="X272" s="140" t="str">
        <f>" đoạn từ "&amp;E272</f>
        <v xml:space="preserve"> đoạn từ Đường tỉnh 768</v>
      </c>
      <c r="Y272" s="140" t="str">
        <f>" đến "&amp;F272</f>
        <v xml:space="preserve"> đến Ranh xã Tân Bình và Bình Lợi (cũ)</v>
      </c>
      <c r="Z272" s="114"/>
      <c r="AA272" s="114"/>
      <c r="AB272" s="114"/>
      <c r="AC272" s="114"/>
      <c r="AD272" s="140">
        <f>AD265+7</f>
        <v>267</v>
      </c>
      <c r="AE272" s="140" t="b">
        <f>AD272=A272</f>
        <v>1</v>
      </c>
      <c r="AF272" s="114"/>
      <c r="AG272" s="114"/>
      <c r="AH272" s="114"/>
      <c r="AI272" s="114"/>
    </row>
    <row r="273" spans="1:35" ht="78.75">
      <c r="A273" s="106">
        <f t="shared" si="548"/>
        <v>268</v>
      </c>
      <c r="B273" s="106" t="str">
        <f t="shared" ref="B273:B278" si="562">B266</f>
        <v>VT2</v>
      </c>
      <c r="C273" s="106" t="str">
        <f t="shared" ref="C273:C278" si="563">$B$272</f>
        <v>VC43NT2_D1</v>
      </c>
      <c r="D273" s="147" t="str">
        <f>V273&amp;W273&amp;X273&amp;Y273&amp;Z273&amp;"
"&amp;AA273&amp;"
"
&amp;AB273</f>
        <v>Các tuyến đường giao thông đấu nối trực tiếp ra Đường liên xã Thạnh Phú - Tân Bình - Bình Lợi cũ đoạn từ Đường tỉnh 768 đến Ranh xã Tân Bình và Bình Lợi (cũ) có hiện trạng là đường nhựa, bê tông xi măng:
- Có bề rộng ≥5m, cách đường giao thông ≤1.000m.
- Có bề rộng từ ≥3m đến &lt;5m, cách đường giao thông ≤500m.</v>
      </c>
      <c r="E273" s="147"/>
      <c r="F273" s="147"/>
      <c r="G273" s="143">
        <v>1800</v>
      </c>
      <c r="H273" s="143">
        <v>1300</v>
      </c>
      <c r="I273" s="143">
        <v>1100</v>
      </c>
      <c r="J273" s="144">
        <f>VLOOKUP(C273,'[1]1. MA DO'!$E$5:$AA$1933,23,0)</f>
        <v>1.1299999999999999</v>
      </c>
      <c r="K273" s="145">
        <f t="shared" si="546"/>
        <v>1.1299999999999999</v>
      </c>
      <c r="L273" s="145">
        <f t="shared" si="547"/>
        <v>1.1299999999999999</v>
      </c>
      <c r="M273" s="139">
        <f t="shared" ref="M273:M278" si="564">M272</f>
        <v>4000</v>
      </c>
      <c r="N273" s="139">
        <f t="shared" ref="N273:N278" si="565">N272</f>
        <v>1500</v>
      </c>
      <c r="O273" s="139">
        <f t="shared" ref="O273:O278" si="566">O272</f>
        <v>1200</v>
      </c>
      <c r="P273" s="139">
        <f t="shared" ref="P273:P278" si="567">P272</f>
        <v>1000</v>
      </c>
      <c r="Q273" s="140">
        <f t="shared" ref="Q273:Q278" si="568">Q272</f>
        <v>4800</v>
      </c>
      <c r="R273" s="140">
        <f t="shared" ref="R273:R278" si="569">R272</f>
        <v>1800</v>
      </c>
      <c r="S273" s="140">
        <f t="shared" ref="S273:S278" si="570">S272</f>
        <v>1400</v>
      </c>
      <c r="T273" s="140">
        <f t="shared" ref="T273:U278" si="571">T272</f>
        <v>1200</v>
      </c>
      <c r="U273" s="140">
        <f t="shared" si="571"/>
        <v>3</v>
      </c>
      <c r="V273" s="140" t="str">
        <f t="shared" ref="V273:V278" si="572">V266</f>
        <v xml:space="preserve">Các tuyến đường giao thông đấu nối trực tiếp ra </v>
      </c>
      <c r="W273" s="140" t="str">
        <f t="shared" si="560"/>
        <v>Đường liên xã Thạnh Phú - Tân Bình - Bình Lợi cũ</v>
      </c>
      <c r="X273" s="140" t="str">
        <f t="shared" si="560"/>
        <v xml:space="preserve"> đoạn từ Đường tỉnh 768</v>
      </c>
      <c r="Y273" s="140" t="str">
        <f t="shared" ref="Y273:Y278" si="573">Y272</f>
        <v xml:space="preserve"> đến Ranh xã Tân Bình và Bình Lợi (cũ)</v>
      </c>
      <c r="Z273" s="140" t="s">
        <v>385</v>
      </c>
      <c r="AA273" s="141" t="s">
        <v>135</v>
      </c>
      <c r="AB273" s="141" t="s">
        <v>136</v>
      </c>
      <c r="AC273" s="140">
        <v>0</v>
      </c>
      <c r="AD273" s="114"/>
      <c r="AE273" s="114"/>
      <c r="AF273" s="114"/>
      <c r="AG273" s="114"/>
      <c r="AH273" s="114"/>
      <c r="AI273" s="114"/>
    </row>
    <row r="274" spans="1:35" ht="78.75">
      <c r="A274" s="106">
        <f t="shared" si="548"/>
        <v>269</v>
      </c>
      <c r="B274" s="106" t="str">
        <f t="shared" si="562"/>
        <v>VT3</v>
      </c>
      <c r="C274" s="106" t="str">
        <f t="shared" si="563"/>
        <v>VC43NT2_D1</v>
      </c>
      <c r="D274" s="147" t="str">
        <f>V274&amp;W274&amp;X274&amp;Y274&amp;Z274&amp;"
"&amp;AA274&amp;"
"&amp;AB274&amp;"
"&amp;AC274</f>
        <v>Các tuyến đường giao thông đấu nối trực tiếp ra Đường liên xã Thạnh Phú - Tân Bình - Bình Lợi cũ đoạn từ Đường tỉnh 768 đến Ranh xã Tân Bình và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E274" s="147"/>
      <c r="F274" s="147"/>
      <c r="G274" s="143">
        <v>1400</v>
      </c>
      <c r="H274" s="143">
        <v>980</v>
      </c>
      <c r="I274" s="143">
        <v>840</v>
      </c>
      <c r="J274" s="144">
        <f>VLOOKUP(C274,'[1]1. MA DO'!$E$5:$AA$1933,23,0)</f>
        <v>1.1299999999999999</v>
      </c>
      <c r="K274" s="145">
        <f t="shared" si="546"/>
        <v>1.1299999999999999</v>
      </c>
      <c r="L274" s="145">
        <f t="shared" si="547"/>
        <v>1.1299999999999999</v>
      </c>
      <c r="M274" s="139">
        <f t="shared" si="564"/>
        <v>4000</v>
      </c>
      <c r="N274" s="139">
        <f t="shared" si="565"/>
        <v>1500</v>
      </c>
      <c r="O274" s="139">
        <f t="shared" si="566"/>
        <v>1200</v>
      </c>
      <c r="P274" s="139">
        <f t="shared" si="567"/>
        <v>1000</v>
      </c>
      <c r="Q274" s="140">
        <f t="shared" si="568"/>
        <v>4800</v>
      </c>
      <c r="R274" s="140">
        <f t="shared" si="569"/>
        <v>1800</v>
      </c>
      <c r="S274" s="140">
        <f t="shared" si="570"/>
        <v>1400</v>
      </c>
      <c r="T274" s="140">
        <f t="shared" si="571"/>
        <v>1200</v>
      </c>
      <c r="U274" s="140">
        <f t="shared" si="571"/>
        <v>3</v>
      </c>
      <c r="V274" s="140" t="str">
        <f t="shared" si="572"/>
        <v xml:space="preserve">Các tuyến đường giao thông đấu nối trực tiếp ra </v>
      </c>
      <c r="W274" s="140" t="str">
        <f t="shared" si="560"/>
        <v>Đường liên xã Thạnh Phú - Tân Bình - Bình Lợi cũ</v>
      </c>
      <c r="X274" s="140" t="str">
        <f t="shared" si="560"/>
        <v xml:space="preserve"> đoạn từ Đường tỉnh 768</v>
      </c>
      <c r="Y274" s="140" t="str">
        <f t="shared" si="573"/>
        <v xml:space="preserve"> đến Ranh xã Tân Bình và Bình Lợi (cũ)</v>
      </c>
      <c r="Z274" s="140" t="s">
        <v>385</v>
      </c>
      <c r="AA274" s="141" t="s">
        <v>137</v>
      </c>
      <c r="AB274" s="141" t="s">
        <v>138</v>
      </c>
      <c r="AC274" s="141" t="s">
        <v>134</v>
      </c>
      <c r="AD274" s="114"/>
      <c r="AE274" s="114"/>
      <c r="AF274" s="114"/>
      <c r="AG274" s="114"/>
      <c r="AH274" s="114"/>
      <c r="AI274" s="114"/>
    </row>
    <row r="275" spans="1:35" ht="94.5">
      <c r="A275" s="106">
        <f t="shared" si="548"/>
        <v>270</v>
      </c>
      <c r="B275" s="106" t="str">
        <f t="shared" si="562"/>
        <v>VT4</v>
      </c>
      <c r="C275" s="106" t="str">
        <f t="shared" si="563"/>
        <v>VC43NT2_D1</v>
      </c>
      <c r="D275" s="147" t="str">
        <f>V275&amp;W275&amp;X275&amp;Y275&amp;Z275</f>
        <v>Các tuyến đường giao thông đấu nối trực tiếp ra Đường liên xã Thạnh Phú - Tân Bình - Bình Lợi cũ đoạn từ Đường tỉnh 768 đến Ranh xã Tân Bình và Bình Lợi (cũ) có hiện trạng là đường nhựa, bê tông xi măng:
- Có bề rộng từ ≥3m đến &lt;5m, cách đường giao thông &gt;1.000m.
- Có bề rộng &lt;3m, cách đường giao thông &gt;200m.</v>
      </c>
      <c r="E275" s="147"/>
      <c r="F275" s="147"/>
      <c r="G275" s="143">
        <v>1200</v>
      </c>
      <c r="H275" s="143">
        <v>840</v>
      </c>
      <c r="I275" s="143">
        <v>720</v>
      </c>
      <c r="J275" s="144">
        <f>VLOOKUP(C275,'[1]1. MA DO'!$E$5:$AA$1933,23,0)</f>
        <v>1.1299999999999999</v>
      </c>
      <c r="K275" s="145">
        <f t="shared" si="546"/>
        <v>1.1299999999999999</v>
      </c>
      <c r="L275" s="145">
        <f t="shared" si="547"/>
        <v>1.1299999999999999</v>
      </c>
      <c r="M275" s="139">
        <f t="shared" si="564"/>
        <v>4000</v>
      </c>
      <c r="N275" s="139">
        <f t="shared" si="565"/>
        <v>1500</v>
      </c>
      <c r="O275" s="139">
        <f t="shared" si="566"/>
        <v>1200</v>
      </c>
      <c r="P275" s="139">
        <f t="shared" si="567"/>
        <v>1000</v>
      </c>
      <c r="Q275" s="140">
        <f t="shared" si="568"/>
        <v>4800</v>
      </c>
      <c r="R275" s="140">
        <f t="shared" si="569"/>
        <v>1800</v>
      </c>
      <c r="S275" s="140">
        <f t="shared" si="570"/>
        <v>1400</v>
      </c>
      <c r="T275" s="140">
        <f t="shared" si="571"/>
        <v>1200</v>
      </c>
      <c r="U275" s="140">
        <f t="shared" si="571"/>
        <v>3</v>
      </c>
      <c r="V275" s="140" t="str">
        <f t="shared" si="572"/>
        <v xml:space="preserve">Các tuyến đường giao thông đấu nối trực tiếp ra </v>
      </c>
      <c r="W275" s="140" t="str">
        <f t="shared" si="560"/>
        <v>Đường liên xã Thạnh Phú - Tân Bình - Bình Lợi cũ</v>
      </c>
      <c r="X275" s="140" t="str">
        <f t="shared" si="560"/>
        <v xml:space="preserve"> đoạn từ Đường tỉnh 768</v>
      </c>
      <c r="Y275" s="140" t="str">
        <f t="shared" si="573"/>
        <v xml:space="preserve"> đến Ranh xã Tân Bình và Bình Lợi (cũ)</v>
      </c>
      <c r="Z275" s="140" t="s">
        <v>400</v>
      </c>
      <c r="AA275" s="140">
        <v>0</v>
      </c>
      <c r="AB275" s="140">
        <v>0</v>
      </c>
      <c r="AC275" s="140">
        <v>0</v>
      </c>
      <c r="AD275" s="114"/>
      <c r="AE275" s="114"/>
      <c r="AF275" s="114"/>
      <c r="AG275" s="114"/>
      <c r="AH275" s="114"/>
      <c r="AI275" s="114"/>
    </row>
    <row r="276" spans="1:35" ht="94.5">
      <c r="A276" s="106">
        <f t="shared" si="548"/>
        <v>271</v>
      </c>
      <c r="B276" s="106" t="str">
        <f t="shared" si="562"/>
        <v>VT2*0,8</v>
      </c>
      <c r="C276" s="106" t="str">
        <f t="shared" si="563"/>
        <v>VC43NT2_D1</v>
      </c>
      <c r="D276" s="147" t="str">
        <f>V276&amp;W276&amp;X276&amp;Y276&amp;Z276&amp;"
"&amp;AA276&amp;"
"
&amp;AB276</f>
        <v>Các tuyến đường giao thông không đấu nối trực tiếp và thông ra Đường liên xã Thạnh Phú - Tân Bình - Bình Lợi cũ đoạn từ Đường tỉnh 768 đến Ranh xã Tân Bình và Bình Lợi (cũ) có hiện trạng là đường nhựa, bê tông xi măng:
- Có bề rộng ≥5m, cách đường giao thông ≤1.000m.
- Có bề rộng từ ≥3m đến &lt;5m, cách đường giao thông ≤500m.</v>
      </c>
      <c r="E276" s="147"/>
      <c r="F276" s="147"/>
      <c r="G276" s="143">
        <v>1600</v>
      </c>
      <c r="H276" s="143">
        <v>1100</v>
      </c>
      <c r="I276" s="143">
        <v>960</v>
      </c>
      <c r="J276" s="144">
        <f>VLOOKUP(C276,'[1]1. MA DO'!$E$5:$AA$1933,23,0)</f>
        <v>1.1299999999999999</v>
      </c>
      <c r="K276" s="145">
        <f t="shared" si="546"/>
        <v>1.1299999999999999</v>
      </c>
      <c r="L276" s="145">
        <f t="shared" si="547"/>
        <v>1.1299999999999999</v>
      </c>
      <c r="M276" s="139">
        <f t="shared" si="564"/>
        <v>4000</v>
      </c>
      <c r="N276" s="139">
        <f t="shared" si="565"/>
        <v>1500</v>
      </c>
      <c r="O276" s="139">
        <f t="shared" si="566"/>
        <v>1200</v>
      </c>
      <c r="P276" s="139">
        <f t="shared" si="567"/>
        <v>1000</v>
      </c>
      <c r="Q276" s="140">
        <f t="shared" si="568"/>
        <v>4800</v>
      </c>
      <c r="R276" s="140">
        <f t="shared" si="569"/>
        <v>1800</v>
      </c>
      <c r="S276" s="140">
        <f t="shared" si="570"/>
        <v>1400</v>
      </c>
      <c r="T276" s="140">
        <f t="shared" si="571"/>
        <v>1200</v>
      </c>
      <c r="U276" s="140">
        <f t="shared" si="571"/>
        <v>3</v>
      </c>
      <c r="V276" s="140" t="str">
        <f t="shared" si="572"/>
        <v xml:space="preserve">Các tuyến đường giao thông không đấu nối trực tiếp và thông ra </v>
      </c>
      <c r="W276" s="140" t="str">
        <f t="shared" si="560"/>
        <v>Đường liên xã Thạnh Phú - Tân Bình - Bình Lợi cũ</v>
      </c>
      <c r="X276" s="140" t="str">
        <f t="shared" si="560"/>
        <v xml:space="preserve"> đoạn từ Đường tỉnh 768</v>
      </c>
      <c r="Y276" s="140" t="str">
        <f t="shared" si="573"/>
        <v xml:space="preserve"> đến Ranh xã Tân Bình và Bình Lợi (cũ)</v>
      </c>
      <c r="Z276" s="140" t="s">
        <v>385</v>
      </c>
      <c r="AA276" s="141" t="s">
        <v>135</v>
      </c>
      <c r="AB276" s="141" t="s">
        <v>136</v>
      </c>
      <c r="AC276" s="140">
        <v>0</v>
      </c>
      <c r="AD276" s="114"/>
      <c r="AE276" s="114"/>
      <c r="AF276" s="114"/>
      <c r="AG276" s="114"/>
      <c r="AH276" s="114"/>
      <c r="AI276" s="114"/>
    </row>
    <row r="277" spans="1:35" ht="94.5">
      <c r="A277" s="106">
        <f t="shared" si="548"/>
        <v>272</v>
      </c>
      <c r="B277" s="106" t="str">
        <f t="shared" si="562"/>
        <v>VT3*0,8</v>
      </c>
      <c r="C277" s="106" t="str">
        <f t="shared" si="563"/>
        <v>VC43NT2_D1</v>
      </c>
      <c r="D277" s="147" t="str">
        <f>V277&amp;W277&amp;X277&amp;Y277&amp;Z277&amp;"
"&amp;AA277&amp;"
"
&amp;AB277&amp;"
"&amp;AC277</f>
        <v>Các tuyến đường giao thông không đấu nối trực tiếp và thông ra Đường liên xã Thạnh Phú - Tân Bình - Bình Lợi cũ đoạn từ Đường tỉnh 768 đến Ranh xã Tân Bình và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E277" s="147"/>
      <c r="F277" s="147"/>
      <c r="G277" s="143">
        <v>1300</v>
      </c>
      <c r="H277" s="143">
        <v>910</v>
      </c>
      <c r="I277" s="143">
        <v>780</v>
      </c>
      <c r="J277" s="144">
        <f>VLOOKUP(C277,'[1]1. MA DO'!$E$5:$AA$1933,23,0)</f>
        <v>1.1299999999999999</v>
      </c>
      <c r="K277" s="145">
        <f t="shared" si="546"/>
        <v>1.1299999999999999</v>
      </c>
      <c r="L277" s="145">
        <f t="shared" si="547"/>
        <v>1.1299999999999999</v>
      </c>
      <c r="M277" s="139">
        <f t="shared" si="564"/>
        <v>4000</v>
      </c>
      <c r="N277" s="139">
        <f t="shared" si="565"/>
        <v>1500</v>
      </c>
      <c r="O277" s="139">
        <f t="shared" si="566"/>
        <v>1200</v>
      </c>
      <c r="P277" s="139">
        <f t="shared" si="567"/>
        <v>1000</v>
      </c>
      <c r="Q277" s="140">
        <f t="shared" si="568"/>
        <v>4800</v>
      </c>
      <c r="R277" s="140">
        <f t="shared" si="569"/>
        <v>1800</v>
      </c>
      <c r="S277" s="140">
        <f t="shared" si="570"/>
        <v>1400</v>
      </c>
      <c r="T277" s="140">
        <f t="shared" si="571"/>
        <v>1200</v>
      </c>
      <c r="U277" s="140">
        <f t="shared" si="571"/>
        <v>3</v>
      </c>
      <c r="V277" s="140" t="str">
        <f t="shared" si="572"/>
        <v xml:space="preserve">Các tuyến đường giao thông không đấu nối trực tiếp và thông ra </v>
      </c>
      <c r="W277" s="140" t="str">
        <f t="shared" si="560"/>
        <v>Đường liên xã Thạnh Phú - Tân Bình - Bình Lợi cũ</v>
      </c>
      <c r="X277" s="140" t="str">
        <f t="shared" si="560"/>
        <v xml:space="preserve"> đoạn từ Đường tỉnh 768</v>
      </c>
      <c r="Y277" s="140" t="str">
        <f t="shared" si="573"/>
        <v xml:space="preserve"> đến Ranh xã Tân Bình và Bình Lợi (cũ)</v>
      </c>
      <c r="Z277" s="140" t="s">
        <v>385</v>
      </c>
      <c r="AA277" s="141" t="s">
        <v>137</v>
      </c>
      <c r="AB277" s="141" t="s">
        <v>138</v>
      </c>
      <c r="AC277" s="141" t="s">
        <v>134</v>
      </c>
      <c r="AD277" s="114"/>
      <c r="AE277" s="114"/>
      <c r="AF277" s="114"/>
      <c r="AG277" s="114"/>
      <c r="AH277" s="114"/>
      <c r="AI277" s="114"/>
    </row>
    <row r="278" spans="1:35" ht="94.5">
      <c r="A278" s="106">
        <f t="shared" si="548"/>
        <v>273</v>
      </c>
      <c r="B278" s="106" t="str">
        <f t="shared" si="562"/>
        <v>VT4*0,8</v>
      </c>
      <c r="C278" s="106" t="str">
        <f t="shared" si="563"/>
        <v>VC43NT2_D1</v>
      </c>
      <c r="D278" s="147" t="str">
        <f>V278&amp;W278&amp;X278&amp;Y278&amp;Z278</f>
        <v>Các tuyến đường giao thông không đấu nối trực tiếp và thông ra Đường liên xã Thạnh Phú - Tân Bình - Bình Lợi cũ đoạn từ Đường tỉnh 768 đến Ranh xã Tân Bình và Bình Lợi (cũ) có hiện trạng là đường nhựa, bê tông xi măng:
- Có bề rộng từ ≥3m đến &lt;5m, cách đường giao thông &gt;1.000m.
- Có bề rộng &lt;3m, cách đường giao thông &gt;200m.</v>
      </c>
      <c r="E278" s="147"/>
      <c r="F278" s="147"/>
      <c r="G278" s="143">
        <v>1100</v>
      </c>
      <c r="H278" s="143">
        <v>770</v>
      </c>
      <c r="I278" s="143">
        <v>660</v>
      </c>
      <c r="J278" s="144">
        <f>VLOOKUP(C278,'[1]1. MA DO'!$E$5:$AA$1933,23,0)</f>
        <v>1.1299999999999999</v>
      </c>
      <c r="K278" s="145">
        <f t="shared" si="546"/>
        <v>1.1299999999999999</v>
      </c>
      <c r="L278" s="145">
        <f t="shared" si="547"/>
        <v>1.1299999999999999</v>
      </c>
      <c r="M278" s="139">
        <f t="shared" si="564"/>
        <v>4000</v>
      </c>
      <c r="N278" s="139">
        <f t="shared" si="565"/>
        <v>1500</v>
      </c>
      <c r="O278" s="139">
        <f t="shared" si="566"/>
        <v>1200</v>
      </c>
      <c r="P278" s="139">
        <f t="shared" si="567"/>
        <v>1000</v>
      </c>
      <c r="Q278" s="140">
        <f t="shared" si="568"/>
        <v>4800</v>
      </c>
      <c r="R278" s="140">
        <f t="shared" si="569"/>
        <v>1800</v>
      </c>
      <c r="S278" s="140">
        <f t="shared" si="570"/>
        <v>1400</v>
      </c>
      <c r="T278" s="140">
        <f t="shared" si="571"/>
        <v>1200</v>
      </c>
      <c r="U278" s="140">
        <f t="shared" si="571"/>
        <v>3</v>
      </c>
      <c r="V278" s="140" t="str">
        <f t="shared" si="572"/>
        <v xml:space="preserve">Các tuyến đường giao thông không đấu nối trực tiếp và thông ra </v>
      </c>
      <c r="W278" s="140" t="str">
        <f t="shared" si="560"/>
        <v>Đường liên xã Thạnh Phú - Tân Bình - Bình Lợi cũ</v>
      </c>
      <c r="X278" s="140" t="str">
        <f t="shared" si="560"/>
        <v xml:space="preserve"> đoạn từ Đường tỉnh 768</v>
      </c>
      <c r="Y278" s="140" t="str">
        <f t="shared" si="573"/>
        <v xml:space="preserve"> đến Ranh xã Tân Bình và Bình Lợi (cũ)</v>
      </c>
      <c r="Z278" s="140" t="s">
        <v>400</v>
      </c>
      <c r="AA278" s="140">
        <v>0</v>
      </c>
      <c r="AB278" s="140">
        <v>0</v>
      </c>
      <c r="AC278" s="140">
        <v>0</v>
      </c>
      <c r="AD278" s="114"/>
      <c r="AE278" s="114"/>
      <c r="AF278" s="114"/>
      <c r="AG278" s="114"/>
      <c r="AH278" s="114"/>
      <c r="AI278" s="114"/>
    </row>
    <row r="279" spans="1:35" ht="47.25">
      <c r="A279" s="106">
        <f t="shared" si="548"/>
        <v>274</v>
      </c>
      <c r="B279" s="106" t="str">
        <f>'Đầu vào (2)'!G274</f>
        <v>VC43NT2_D2</v>
      </c>
      <c r="C279" s="106" t="str">
        <f>$B$279</f>
        <v>VC43NT2_D2</v>
      </c>
      <c r="D279" s="107" t="str">
        <f>'Đầu vào (2)'!H274</f>
        <v>Đường liên xã Thạnh Phú - Tân Bình - Bình Lợi cũ</v>
      </c>
      <c r="E279" s="107" t="str">
        <f>'Đầu vào (2)'!I274</f>
        <v>Ranh xã Tân Bình và Bình Lợi (cũ)</v>
      </c>
      <c r="F279" s="107" t="str">
        <f>'Đầu vào (2)'!J274</f>
        <v>Ranh xã Thạnh Phú và Tân Bình cũ)</v>
      </c>
      <c r="G279" s="142">
        <v>3600</v>
      </c>
      <c r="H279" s="143">
        <v>2500</v>
      </c>
      <c r="I279" s="143">
        <v>2200</v>
      </c>
      <c r="J279" s="144">
        <f>VLOOKUP(C279,'[1]1. MA DO'!$E$5:$AA$1933,23,0)</f>
        <v>1.1299999999999999</v>
      </c>
      <c r="K279" s="145">
        <f t="shared" si="546"/>
        <v>1.1299999999999999</v>
      </c>
      <c r="L279" s="145">
        <f t="shared" si="547"/>
        <v>1.1299999999999999</v>
      </c>
      <c r="M279" s="139">
        <f>'Đầu vào (2)'!K274</f>
        <v>3000</v>
      </c>
      <c r="N279" s="139">
        <f>'Đầu vào (2)'!L274</f>
        <v>1500</v>
      </c>
      <c r="O279" s="139">
        <f>'Đầu vào (2)'!M274</f>
        <v>900</v>
      </c>
      <c r="P279" s="139">
        <f>'Đầu vào (2)'!N274</f>
        <v>700</v>
      </c>
      <c r="Q279" s="140">
        <f>VLOOKUP(B279,'[2]Giá đề xuất ODT'!$G$11:$AD$2233,21,0)</f>
        <v>3600</v>
      </c>
      <c r="R279" s="140">
        <f>VLOOKUP(B279,'[2]Giá đề xuất ODT'!$G$11:$AD$2233,22,0)</f>
        <v>1800</v>
      </c>
      <c r="S279" s="140">
        <f>VLOOKUP(B279,'[2]Giá đề xuất ODT'!$G$11:$AD$2233,23,0)</f>
        <v>1100</v>
      </c>
      <c r="T279" s="140">
        <f>VLOOKUP(B279,'[2]Giá đề xuất ODT'!$G$11:$AD$2233,24,0)</f>
        <v>840</v>
      </c>
      <c r="U279" s="114">
        <v>4</v>
      </c>
      <c r="V279" s="114"/>
      <c r="W279" s="140" t="str">
        <f>D279</f>
        <v>Đường liên xã Thạnh Phú - Tân Bình - Bình Lợi cũ</v>
      </c>
      <c r="X279" s="140" t="str">
        <f>" đoạn từ "&amp;E279</f>
        <v xml:space="preserve"> đoạn từ Ranh xã Tân Bình và Bình Lợi (cũ)</v>
      </c>
      <c r="Y279" s="140" t="str">
        <f>" đến "&amp;F279</f>
        <v xml:space="preserve"> đến Ranh xã Thạnh Phú và Tân Bình cũ)</v>
      </c>
      <c r="Z279" s="114"/>
      <c r="AA279" s="114"/>
      <c r="AB279" s="114"/>
      <c r="AC279" s="114"/>
      <c r="AD279" s="140">
        <f>AD272+7</f>
        <v>274</v>
      </c>
      <c r="AE279" s="140" t="b">
        <f>AD279=A279</f>
        <v>1</v>
      </c>
      <c r="AF279" s="114"/>
      <c r="AG279" s="114"/>
      <c r="AH279" s="114"/>
      <c r="AI279" s="114"/>
    </row>
    <row r="280" spans="1:35" ht="78.75">
      <c r="A280" s="106">
        <f t="shared" si="548"/>
        <v>275</v>
      </c>
      <c r="B280" s="106" t="str">
        <f t="shared" ref="B280:B285" si="574">B273</f>
        <v>VT2</v>
      </c>
      <c r="C280" s="106" t="str">
        <f t="shared" ref="C280:C285" si="575">$B$279</f>
        <v>VC43NT2_D2</v>
      </c>
      <c r="D280" s="147" t="str">
        <f>V280&amp;W280&amp;X280&amp;Y280&amp;Z280&amp;"
"&amp;AA280&amp;"
"
&amp;AB280</f>
        <v>Các tuyến đường giao thông đấu nối trực tiếp ra Đường liên xã Thạnh Phú - Tân Bình - Bình Lợi cũ đoạn từ Ranh xã Tân Bình và Bình Lợi (cũ) đến Ranh xã Thạnh Phú và Tân Bình cũ) có hiện trạng là đường nhựa, bê tông xi măng:
- Có bề rộng ≥5m, cách đường giao thông ≤1.000m.
- Có bề rộng từ ≥3m đến &lt;5m, cách đường giao thông ≤500m.</v>
      </c>
      <c r="E280" s="147"/>
      <c r="F280" s="147"/>
      <c r="G280" s="143">
        <v>1800</v>
      </c>
      <c r="H280" s="143">
        <v>1300</v>
      </c>
      <c r="I280" s="143">
        <v>1100</v>
      </c>
      <c r="J280" s="144">
        <f>VLOOKUP(C280,'[1]1. MA DO'!$E$5:$AA$1933,23,0)</f>
        <v>1.1299999999999999</v>
      </c>
      <c r="K280" s="145">
        <f t="shared" si="546"/>
        <v>1.1299999999999999</v>
      </c>
      <c r="L280" s="145">
        <f t="shared" si="547"/>
        <v>1.1299999999999999</v>
      </c>
      <c r="M280" s="139">
        <f t="shared" ref="M280:M285" si="576">M279</f>
        <v>3000</v>
      </c>
      <c r="N280" s="139">
        <f t="shared" ref="N280:N285" si="577">N279</f>
        <v>1500</v>
      </c>
      <c r="O280" s="139">
        <f t="shared" ref="O280:O285" si="578">O279</f>
        <v>900</v>
      </c>
      <c r="P280" s="139">
        <f t="shared" ref="P280:P285" si="579">P279</f>
        <v>700</v>
      </c>
      <c r="Q280" s="140">
        <f t="shared" ref="Q280:Q285" si="580">Q279</f>
        <v>3600</v>
      </c>
      <c r="R280" s="140">
        <f t="shared" ref="R280:R285" si="581">R279</f>
        <v>1800</v>
      </c>
      <c r="S280" s="140">
        <f t="shared" ref="S280:S285" si="582">S279</f>
        <v>1100</v>
      </c>
      <c r="T280" s="140">
        <f t="shared" ref="T280:U285" si="583">T279</f>
        <v>840</v>
      </c>
      <c r="U280" s="140">
        <f t="shared" si="583"/>
        <v>4</v>
      </c>
      <c r="V280" s="140" t="str">
        <f t="shared" ref="V280:V285" si="584">V273</f>
        <v xml:space="preserve">Các tuyến đường giao thông đấu nối trực tiếp ra </v>
      </c>
      <c r="W280" s="140" t="str">
        <f t="shared" si="560"/>
        <v>Đường liên xã Thạnh Phú - Tân Bình - Bình Lợi cũ</v>
      </c>
      <c r="X280" s="140" t="str">
        <f t="shared" si="560"/>
        <v xml:space="preserve"> đoạn từ Ranh xã Tân Bình và Bình Lợi (cũ)</v>
      </c>
      <c r="Y280" s="140" t="str">
        <f t="shared" ref="Y280:Y285" si="585">Y279</f>
        <v xml:space="preserve"> đến Ranh xã Thạnh Phú và Tân Bình cũ)</v>
      </c>
      <c r="Z280" s="140" t="s">
        <v>385</v>
      </c>
      <c r="AA280" s="141" t="s">
        <v>135</v>
      </c>
      <c r="AB280" s="141" t="s">
        <v>136</v>
      </c>
      <c r="AC280" s="140">
        <v>0</v>
      </c>
      <c r="AD280" s="114"/>
      <c r="AE280" s="114"/>
      <c r="AF280" s="114"/>
      <c r="AG280" s="114"/>
      <c r="AH280" s="114"/>
      <c r="AI280" s="114"/>
    </row>
    <row r="281" spans="1:35" ht="78.75">
      <c r="A281" s="106">
        <f t="shared" si="548"/>
        <v>276</v>
      </c>
      <c r="B281" s="106" t="str">
        <f t="shared" si="574"/>
        <v>VT3</v>
      </c>
      <c r="C281" s="106" t="str">
        <f t="shared" si="575"/>
        <v>VC43NT2_D2</v>
      </c>
      <c r="D281" s="147" t="str">
        <f>V281&amp;W281&amp;X281&amp;Y281&amp;Z281&amp;"
"&amp;AA281&amp;"
"&amp;AB281&amp;"
"&amp;AC281</f>
        <v>Các tuyến đường giao thông đấu nối trực tiếp ra Đường liên xã Thạnh Phú - Tân Bình - Bình Lợi cũ đoạn từ Ranh xã Tân Bình và Bình Lợi (cũ) đến Ranh xã Thạnh Phú và Tân Bình cũ) có hiện trạng là đường nhựa, bê tông xi măng:
- Có bề rộng ≥5m, cách đường giao thông &gt;1.000m.
- Có bề rộng từ ≥3m đến &lt;5m, cách đường giao thông từ &gt;500m đến ≤1.000m.
- Có bề rộng &lt;3m, cách đường giao thông ≤200m.</v>
      </c>
      <c r="E281" s="147"/>
      <c r="F281" s="147"/>
      <c r="G281" s="143">
        <v>1100</v>
      </c>
      <c r="H281" s="143">
        <v>770</v>
      </c>
      <c r="I281" s="143">
        <v>660</v>
      </c>
      <c r="J281" s="144">
        <f>VLOOKUP(C281,'[1]1. MA DO'!$E$5:$AA$1933,23,0)</f>
        <v>1.1299999999999999</v>
      </c>
      <c r="K281" s="145">
        <f t="shared" si="546"/>
        <v>1.1299999999999999</v>
      </c>
      <c r="L281" s="145">
        <f t="shared" si="547"/>
        <v>1.1299999999999999</v>
      </c>
      <c r="M281" s="139">
        <f t="shared" si="576"/>
        <v>3000</v>
      </c>
      <c r="N281" s="139">
        <f t="shared" si="577"/>
        <v>1500</v>
      </c>
      <c r="O281" s="139">
        <f t="shared" si="578"/>
        <v>900</v>
      </c>
      <c r="P281" s="139">
        <f t="shared" si="579"/>
        <v>700</v>
      </c>
      <c r="Q281" s="140">
        <f t="shared" si="580"/>
        <v>3600</v>
      </c>
      <c r="R281" s="140">
        <f t="shared" si="581"/>
        <v>1800</v>
      </c>
      <c r="S281" s="140">
        <f t="shared" si="582"/>
        <v>1100</v>
      </c>
      <c r="T281" s="140">
        <f t="shared" si="583"/>
        <v>840</v>
      </c>
      <c r="U281" s="140">
        <f t="shared" si="583"/>
        <v>4</v>
      </c>
      <c r="V281" s="140" t="str">
        <f t="shared" si="584"/>
        <v xml:space="preserve">Các tuyến đường giao thông đấu nối trực tiếp ra </v>
      </c>
      <c r="W281" s="140" t="str">
        <f t="shared" si="560"/>
        <v>Đường liên xã Thạnh Phú - Tân Bình - Bình Lợi cũ</v>
      </c>
      <c r="X281" s="140" t="str">
        <f t="shared" si="560"/>
        <v xml:space="preserve"> đoạn từ Ranh xã Tân Bình và Bình Lợi (cũ)</v>
      </c>
      <c r="Y281" s="140" t="str">
        <f t="shared" si="585"/>
        <v xml:space="preserve"> đến Ranh xã Thạnh Phú và Tân Bình cũ)</v>
      </c>
      <c r="Z281" s="140" t="s">
        <v>385</v>
      </c>
      <c r="AA281" s="141" t="s">
        <v>137</v>
      </c>
      <c r="AB281" s="141" t="s">
        <v>138</v>
      </c>
      <c r="AC281" s="141" t="s">
        <v>134</v>
      </c>
      <c r="AD281" s="114"/>
      <c r="AE281" s="114"/>
      <c r="AF281" s="114"/>
      <c r="AG281" s="114"/>
      <c r="AH281" s="114"/>
      <c r="AI281" s="114"/>
    </row>
    <row r="282" spans="1:35" ht="94.5">
      <c r="A282" s="106">
        <f t="shared" si="548"/>
        <v>277</v>
      </c>
      <c r="B282" s="106" t="str">
        <f t="shared" si="574"/>
        <v>VT4</v>
      </c>
      <c r="C282" s="106" t="str">
        <f t="shared" si="575"/>
        <v>VC43NT2_D2</v>
      </c>
      <c r="D282" s="147" t="str">
        <f>V282&amp;W282&amp;X282&amp;Y282&amp;Z282</f>
        <v>Các tuyến đường giao thông đấu nối trực tiếp ra Đường liên xã Thạnh Phú - Tân Bình - Bình Lợi cũ đoạn từ Ranh xã Tân Bình và Bình Lợi (cũ) đến Ranh xã Thạnh Phú và Tân Bình cũ) có hiện trạng là đường nhựa, bê tông xi măng:
- Có bề rộng từ ≥3m đến &lt;5m, cách đường giao thông &gt;1.000m.
- Có bề rộng &lt;3m, cách đường giao thông &gt;200m.</v>
      </c>
      <c r="E282" s="147"/>
      <c r="F282" s="147"/>
      <c r="G282" s="143">
        <v>840</v>
      </c>
      <c r="H282" s="143">
        <v>590</v>
      </c>
      <c r="I282" s="143">
        <v>500</v>
      </c>
      <c r="J282" s="144">
        <f>VLOOKUP(C282,'[1]1. MA DO'!$E$5:$AA$1933,23,0)</f>
        <v>1.1299999999999999</v>
      </c>
      <c r="K282" s="145">
        <f t="shared" si="546"/>
        <v>1.1299999999999999</v>
      </c>
      <c r="L282" s="145">
        <f t="shared" si="547"/>
        <v>1.1299999999999999</v>
      </c>
      <c r="M282" s="139">
        <f t="shared" si="576"/>
        <v>3000</v>
      </c>
      <c r="N282" s="139">
        <f t="shared" si="577"/>
        <v>1500</v>
      </c>
      <c r="O282" s="139">
        <f t="shared" si="578"/>
        <v>900</v>
      </c>
      <c r="P282" s="139">
        <f t="shared" si="579"/>
        <v>700</v>
      </c>
      <c r="Q282" s="140">
        <f t="shared" si="580"/>
        <v>3600</v>
      </c>
      <c r="R282" s="140">
        <f t="shared" si="581"/>
        <v>1800</v>
      </c>
      <c r="S282" s="140">
        <f t="shared" si="582"/>
        <v>1100</v>
      </c>
      <c r="T282" s="140">
        <f t="shared" si="583"/>
        <v>840</v>
      </c>
      <c r="U282" s="140">
        <f t="shared" si="583"/>
        <v>4</v>
      </c>
      <c r="V282" s="140" t="str">
        <f t="shared" si="584"/>
        <v xml:space="preserve">Các tuyến đường giao thông đấu nối trực tiếp ra </v>
      </c>
      <c r="W282" s="140" t="str">
        <f t="shared" si="560"/>
        <v>Đường liên xã Thạnh Phú - Tân Bình - Bình Lợi cũ</v>
      </c>
      <c r="X282" s="140" t="str">
        <f t="shared" si="560"/>
        <v xml:space="preserve"> đoạn từ Ranh xã Tân Bình và Bình Lợi (cũ)</v>
      </c>
      <c r="Y282" s="140" t="str">
        <f t="shared" si="585"/>
        <v xml:space="preserve"> đến Ranh xã Thạnh Phú và Tân Bình cũ)</v>
      </c>
      <c r="Z282" s="140" t="s">
        <v>400</v>
      </c>
      <c r="AA282" s="140">
        <v>0</v>
      </c>
      <c r="AB282" s="140">
        <v>0</v>
      </c>
      <c r="AC282" s="140">
        <v>0</v>
      </c>
      <c r="AD282" s="114"/>
      <c r="AE282" s="114"/>
      <c r="AF282" s="114"/>
      <c r="AG282" s="114"/>
      <c r="AH282" s="114"/>
      <c r="AI282" s="114"/>
    </row>
    <row r="283" spans="1:35" ht="94.5">
      <c r="A283" s="106">
        <f t="shared" si="548"/>
        <v>278</v>
      </c>
      <c r="B283" s="106" t="str">
        <f t="shared" si="574"/>
        <v>VT2*0,8</v>
      </c>
      <c r="C283" s="106" t="str">
        <f t="shared" si="575"/>
        <v>VC43NT2_D2</v>
      </c>
      <c r="D283" s="147" t="str">
        <f>V283&amp;W283&amp;X283&amp;Y283&amp;Z283&amp;"
"&amp;AA283&amp;"
"
&amp;AB283</f>
        <v>Các tuyến đường giao thông không đấu nối trực tiếp và thông ra Đường liên xã Thạnh Phú - Tân Bình - Bình Lợi cũ đoạn từ Ranh xã Tân Bình và Bình Lợi (cũ) đến Ranh xã Thạnh Phú và Tân Bình cũ) có hiện trạng là đường nhựa, bê tông xi măng:
- Có bề rộng ≥5m, cách đường giao thông ≤1.000m.
- Có bề rộng từ ≥3m đến &lt;5m, cách đường giao thông ≤500m.</v>
      </c>
      <c r="E283" s="147"/>
      <c r="F283" s="147"/>
      <c r="G283" s="143">
        <v>1600</v>
      </c>
      <c r="H283" s="143">
        <v>1100</v>
      </c>
      <c r="I283" s="143">
        <v>960</v>
      </c>
      <c r="J283" s="144">
        <f>VLOOKUP(C283,'[1]1. MA DO'!$E$5:$AA$1933,23,0)</f>
        <v>1.1299999999999999</v>
      </c>
      <c r="K283" s="145">
        <f t="shared" si="546"/>
        <v>1.1299999999999999</v>
      </c>
      <c r="L283" s="145">
        <f t="shared" si="547"/>
        <v>1.1299999999999999</v>
      </c>
      <c r="M283" s="139">
        <f t="shared" si="576"/>
        <v>3000</v>
      </c>
      <c r="N283" s="139">
        <f t="shared" si="577"/>
        <v>1500</v>
      </c>
      <c r="O283" s="139">
        <f t="shared" si="578"/>
        <v>900</v>
      </c>
      <c r="P283" s="139">
        <f t="shared" si="579"/>
        <v>700</v>
      </c>
      <c r="Q283" s="140">
        <f t="shared" si="580"/>
        <v>3600</v>
      </c>
      <c r="R283" s="140">
        <f t="shared" si="581"/>
        <v>1800</v>
      </c>
      <c r="S283" s="140">
        <f t="shared" si="582"/>
        <v>1100</v>
      </c>
      <c r="T283" s="140">
        <f t="shared" si="583"/>
        <v>840</v>
      </c>
      <c r="U283" s="140">
        <f t="shared" si="583"/>
        <v>4</v>
      </c>
      <c r="V283" s="140" t="str">
        <f t="shared" si="584"/>
        <v xml:space="preserve">Các tuyến đường giao thông không đấu nối trực tiếp và thông ra </v>
      </c>
      <c r="W283" s="140" t="str">
        <f t="shared" si="560"/>
        <v>Đường liên xã Thạnh Phú - Tân Bình - Bình Lợi cũ</v>
      </c>
      <c r="X283" s="140" t="str">
        <f t="shared" si="560"/>
        <v xml:space="preserve"> đoạn từ Ranh xã Tân Bình và Bình Lợi (cũ)</v>
      </c>
      <c r="Y283" s="140" t="str">
        <f t="shared" si="585"/>
        <v xml:space="preserve"> đến Ranh xã Thạnh Phú và Tân Bình cũ)</v>
      </c>
      <c r="Z283" s="140" t="s">
        <v>385</v>
      </c>
      <c r="AA283" s="141" t="s">
        <v>135</v>
      </c>
      <c r="AB283" s="141" t="s">
        <v>136</v>
      </c>
      <c r="AC283" s="140">
        <v>0</v>
      </c>
      <c r="AD283" s="114"/>
      <c r="AE283" s="114"/>
      <c r="AF283" s="114"/>
      <c r="AG283" s="114"/>
      <c r="AH283" s="114"/>
      <c r="AI283" s="114"/>
    </row>
    <row r="284" spans="1:35" ht="94.5">
      <c r="A284" s="106">
        <f t="shared" si="548"/>
        <v>279</v>
      </c>
      <c r="B284" s="106" t="str">
        <f t="shared" si="574"/>
        <v>VT3*0,8</v>
      </c>
      <c r="C284" s="106" t="str">
        <f t="shared" si="575"/>
        <v>VC43NT2_D2</v>
      </c>
      <c r="D284" s="147" t="str">
        <f>V284&amp;W284&amp;X284&amp;Y284&amp;Z284&amp;"
"&amp;AA284&amp;"
"
&amp;AB284&amp;"
"&amp;AC284</f>
        <v>Các tuyến đường giao thông không đấu nối trực tiếp và thông ra Đường liên xã Thạnh Phú - Tân Bình - Bình Lợi cũ đoạn từ Ranh xã Tân Bình và Bình Lợi (cũ) đến Ranh xã Thạnh Phú và Tân Bình cũ) có hiện trạng là đường nhựa, bê tông xi măng:
- Có bề rộng ≥5m, cách đường giao thông &gt;1.000m.
- Có bề rộng từ ≥3m đến &lt;5m, cách đường giao thông từ &gt;500m đến ≤1.000m.
- Có bề rộng &lt;3m, cách đường giao thông ≤200m.</v>
      </c>
      <c r="E284" s="147"/>
      <c r="F284" s="147"/>
      <c r="G284" s="143">
        <v>990</v>
      </c>
      <c r="H284" s="143">
        <v>690</v>
      </c>
      <c r="I284" s="143">
        <v>590</v>
      </c>
      <c r="J284" s="144">
        <f>VLOOKUP(C284,'[1]1. MA DO'!$E$5:$AA$1933,23,0)</f>
        <v>1.1299999999999999</v>
      </c>
      <c r="K284" s="145">
        <f t="shared" si="546"/>
        <v>1.1299999999999999</v>
      </c>
      <c r="L284" s="145">
        <f t="shared" si="547"/>
        <v>1.1299999999999999</v>
      </c>
      <c r="M284" s="139">
        <f t="shared" si="576"/>
        <v>3000</v>
      </c>
      <c r="N284" s="139">
        <f t="shared" si="577"/>
        <v>1500</v>
      </c>
      <c r="O284" s="139">
        <f t="shared" si="578"/>
        <v>900</v>
      </c>
      <c r="P284" s="139">
        <f t="shared" si="579"/>
        <v>700</v>
      </c>
      <c r="Q284" s="140">
        <f t="shared" si="580"/>
        <v>3600</v>
      </c>
      <c r="R284" s="140">
        <f t="shared" si="581"/>
        <v>1800</v>
      </c>
      <c r="S284" s="140">
        <f t="shared" si="582"/>
        <v>1100</v>
      </c>
      <c r="T284" s="140">
        <f t="shared" si="583"/>
        <v>840</v>
      </c>
      <c r="U284" s="140">
        <f t="shared" si="583"/>
        <v>4</v>
      </c>
      <c r="V284" s="140" t="str">
        <f t="shared" si="584"/>
        <v xml:space="preserve">Các tuyến đường giao thông không đấu nối trực tiếp và thông ra </v>
      </c>
      <c r="W284" s="140" t="str">
        <f t="shared" si="560"/>
        <v>Đường liên xã Thạnh Phú - Tân Bình - Bình Lợi cũ</v>
      </c>
      <c r="X284" s="140" t="str">
        <f t="shared" si="560"/>
        <v xml:space="preserve"> đoạn từ Ranh xã Tân Bình và Bình Lợi (cũ)</v>
      </c>
      <c r="Y284" s="140" t="str">
        <f t="shared" si="585"/>
        <v xml:space="preserve"> đến Ranh xã Thạnh Phú và Tân Bình cũ)</v>
      </c>
      <c r="Z284" s="140" t="s">
        <v>385</v>
      </c>
      <c r="AA284" s="141" t="s">
        <v>137</v>
      </c>
      <c r="AB284" s="141" t="s">
        <v>138</v>
      </c>
      <c r="AC284" s="141" t="s">
        <v>134</v>
      </c>
      <c r="AD284" s="114"/>
      <c r="AE284" s="114"/>
      <c r="AF284" s="114"/>
      <c r="AG284" s="114"/>
      <c r="AH284" s="114"/>
      <c r="AI284" s="114"/>
    </row>
    <row r="285" spans="1:35" ht="94.5">
      <c r="A285" s="106">
        <f t="shared" si="548"/>
        <v>280</v>
      </c>
      <c r="B285" s="106" t="str">
        <f t="shared" si="574"/>
        <v>VT4*0,8</v>
      </c>
      <c r="C285" s="106" t="str">
        <f t="shared" si="575"/>
        <v>VC43NT2_D2</v>
      </c>
      <c r="D285" s="147" t="str">
        <f>V285&amp;W285&amp;X285&amp;Y285&amp;Z285</f>
        <v>Các tuyến đường giao thông không đấu nối trực tiếp và thông ra Đường liên xã Thạnh Phú - Tân Bình - Bình Lợi cũ đoạn từ Ranh xã Tân Bình và Bình Lợi (cũ) đến Ranh xã Thạnh Phú và Tân Bình cũ) có hiện trạng là đường nhựa, bê tông xi măng:
- Có bề rộng từ ≥3m đến &lt;5m, cách đường giao thông &gt;1.000m.
- Có bề rộng &lt;3m, cách đường giao thông &gt;200m.</v>
      </c>
      <c r="E285" s="147"/>
      <c r="F285" s="147"/>
      <c r="G285" s="143">
        <v>760</v>
      </c>
      <c r="H285" s="143">
        <v>530</v>
      </c>
      <c r="I285" s="143">
        <v>460</v>
      </c>
      <c r="J285" s="144">
        <f>VLOOKUP(C285,'[1]1. MA DO'!$E$5:$AA$1933,23,0)</f>
        <v>1.1299999999999999</v>
      </c>
      <c r="K285" s="145">
        <f t="shared" si="546"/>
        <v>1.1299999999999999</v>
      </c>
      <c r="L285" s="145">
        <f t="shared" si="547"/>
        <v>1.1299999999999999</v>
      </c>
      <c r="M285" s="139">
        <f t="shared" si="576"/>
        <v>3000</v>
      </c>
      <c r="N285" s="139">
        <f t="shared" si="577"/>
        <v>1500</v>
      </c>
      <c r="O285" s="139">
        <f t="shared" si="578"/>
        <v>900</v>
      </c>
      <c r="P285" s="139">
        <f t="shared" si="579"/>
        <v>700</v>
      </c>
      <c r="Q285" s="140">
        <f t="shared" si="580"/>
        <v>3600</v>
      </c>
      <c r="R285" s="140">
        <f t="shared" si="581"/>
        <v>1800</v>
      </c>
      <c r="S285" s="140">
        <f t="shared" si="582"/>
        <v>1100</v>
      </c>
      <c r="T285" s="140">
        <f t="shared" si="583"/>
        <v>840</v>
      </c>
      <c r="U285" s="140">
        <f t="shared" si="583"/>
        <v>4</v>
      </c>
      <c r="V285" s="140" t="str">
        <f t="shared" si="584"/>
        <v xml:space="preserve">Các tuyến đường giao thông không đấu nối trực tiếp và thông ra </v>
      </c>
      <c r="W285" s="140" t="str">
        <f t="shared" si="560"/>
        <v>Đường liên xã Thạnh Phú - Tân Bình - Bình Lợi cũ</v>
      </c>
      <c r="X285" s="140" t="str">
        <f t="shared" si="560"/>
        <v xml:space="preserve"> đoạn từ Ranh xã Tân Bình và Bình Lợi (cũ)</v>
      </c>
      <c r="Y285" s="140" t="str">
        <f t="shared" si="585"/>
        <v xml:space="preserve"> đến Ranh xã Thạnh Phú và Tân Bình cũ)</v>
      </c>
      <c r="Z285" s="140" t="s">
        <v>400</v>
      </c>
      <c r="AA285" s="140">
        <v>0</v>
      </c>
      <c r="AB285" s="140">
        <v>0</v>
      </c>
      <c r="AC285" s="140">
        <v>0</v>
      </c>
      <c r="AD285" s="114"/>
      <c r="AE285" s="114"/>
      <c r="AF285" s="114"/>
      <c r="AG285" s="114"/>
      <c r="AH285" s="114"/>
      <c r="AI285" s="114"/>
    </row>
    <row r="286" spans="1:35" ht="47.25">
      <c r="A286" s="106">
        <f t="shared" si="548"/>
        <v>281</v>
      </c>
      <c r="B286" s="106" t="str">
        <f>'Đầu vào (2)'!G281</f>
        <v>VC43NT2_D3</v>
      </c>
      <c r="C286" s="106" t="str">
        <f>$B$286</f>
        <v>VC43NT2_D3</v>
      </c>
      <c r="D286" s="107" t="str">
        <f>'Đầu vào (2)'!H281</f>
        <v>Đường liên xã Thạnh Phú - Tân Bình - Bình Lợi cũ</v>
      </c>
      <c r="E286" s="107" t="str">
        <f>'Đầu vào (2)'!I281</f>
        <v>Hương lộ 7</v>
      </c>
      <c r="F286" s="107" t="str">
        <f>'Đầu vào (2)'!J281</f>
        <v>Ranh xã Tân Bình và Bình Lợi (cũ)</v>
      </c>
      <c r="G286" s="142">
        <v>4200</v>
      </c>
      <c r="H286" s="143">
        <v>2900</v>
      </c>
      <c r="I286" s="143">
        <v>2500</v>
      </c>
      <c r="J286" s="144">
        <f>VLOOKUP(C286,'[1]1. MA DO'!$E$5:$AA$1933,23,0)</f>
        <v>1.1299999999999999</v>
      </c>
      <c r="K286" s="145">
        <f t="shared" si="546"/>
        <v>1.1299999999999999</v>
      </c>
      <c r="L286" s="145">
        <f t="shared" si="547"/>
        <v>1.1299999999999999</v>
      </c>
      <c r="M286" s="139">
        <f>'Đầu vào (2)'!K281</f>
        <v>3500</v>
      </c>
      <c r="N286" s="139">
        <f>'Đầu vào (2)'!L281</f>
        <v>1500</v>
      </c>
      <c r="O286" s="139">
        <f>'Đầu vào (2)'!M281</f>
        <v>900</v>
      </c>
      <c r="P286" s="139">
        <f>'Đầu vào (2)'!N281</f>
        <v>700</v>
      </c>
      <c r="Q286" s="140">
        <f>VLOOKUP(B286,'[2]Giá đề xuất ODT'!$G$11:$AD$2233,21,0)</f>
        <v>4200</v>
      </c>
      <c r="R286" s="140">
        <f>VLOOKUP(B286,'[2]Giá đề xuất ODT'!$G$11:$AD$2233,22,0)</f>
        <v>1800</v>
      </c>
      <c r="S286" s="140">
        <f>VLOOKUP(B286,'[2]Giá đề xuất ODT'!$G$11:$AD$2233,23,0)</f>
        <v>1100</v>
      </c>
      <c r="T286" s="140">
        <f>VLOOKUP(B286,'[2]Giá đề xuất ODT'!$G$11:$AD$2233,24,0)</f>
        <v>840</v>
      </c>
      <c r="U286" s="114">
        <v>3</v>
      </c>
      <c r="V286" s="114"/>
      <c r="W286" s="140" t="str">
        <f>D286</f>
        <v>Đường liên xã Thạnh Phú - Tân Bình - Bình Lợi cũ</v>
      </c>
      <c r="X286" s="140" t="str">
        <f>" đoạn từ "&amp;E286</f>
        <v xml:space="preserve"> đoạn từ Hương lộ 7</v>
      </c>
      <c r="Y286" s="140" t="str">
        <f>" đến "&amp;F286</f>
        <v xml:space="preserve"> đến Ranh xã Tân Bình và Bình Lợi (cũ)</v>
      </c>
      <c r="Z286" s="114"/>
      <c r="AA286" s="114"/>
      <c r="AB286" s="114"/>
      <c r="AC286" s="114"/>
      <c r="AD286" s="140">
        <f>AD279+7</f>
        <v>281</v>
      </c>
      <c r="AE286" s="140" t="b">
        <f>AD286=A286</f>
        <v>1</v>
      </c>
      <c r="AF286" s="114"/>
      <c r="AG286" s="114"/>
      <c r="AH286" s="114"/>
      <c r="AI286" s="114"/>
    </row>
    <row r="287" spans="1:35" ht="78.75">
      <c r="A287" s="106">
        <f t="shared" si="548"/>
        <v>282</v>
      </c>
      <c r="B287" s="106" t="str">
        <f t="shared" ref="B287:B292" si="586">B280</f>
        <v>VT2</v>
      </c>
      <c r="C287" s="106" t="str">
        <f t="shared" ref="C287:C292" si="587">$B$286</f>
        <v>VC43NT2_D3</v>
      </c>
      <c r="D287" s="147" t="str">
        <f>V287&amp;W287&amp;X287&amp;Y287&amp;Z287&amp;"
"&amp;AA287&amp;"
"
&amp;AB287</f>
        <v>Các tuyến đường giao thông đấu nối trực tiếp ra Đường liên xã Thạnh Phú - Tân Bình - Bình Lợi cũ đoạn từ Hương lộ 7 đến Ranh xã Tân Bình và Bình Lợi (cũ) có hiện trạng là đường nhựa, bê tông xi măng:
- Có bề rộng ≥5m, cách đường giao thông ≤1.000m.
- Có bề rộng từ ≥3m đến &lt;5m, cách đường giao thông ≤500m.</v>
      </c>
      <c r="E287" s="147"/>
      <c r="F287" s="147"/>
      <c r="G287" s="143">
        <v>1800</v>
      </c>
      <c r="H287" s="143">
        <v>1300</v>
      </c>
      <c r="I287" s="143">
        <v>1100</v>
      </c>
      <c r="J287" s="144">
        <f>VLOOKUP(C287,'[1]1. MA DO'!$E$5:$AA$1933,23,0)</f>
        <v>1.1299999999999999</v>
      </c>
      <c r="K287" s="145">
        <f t="shared" si="546"/>
        <v>1.1299999999999999</v>
      </c>
      <c r="L287" s="145">
        <f t="shared" si="547"/>
        <v>1.1299999999999999</v>
      </c>
      <c r="M287" s="139">
        <f t="shared" ref="M287:M292" si="588">M286</f>
        <v>3500</v>
      </c>
      <c r="N287" s="139">
        <f t="shared" ref="N287:N292" si="589">N286</f>
        <v>1500</v>
      </c>
      <c r="O287" s="139">
        <f t="shared" ref="O287:O292" si="590">O286</f>
        <v>900</v>
      </c>
      <c r="P287" s="139">
        <f t="shared" ref="P287:P292" si="591">P286</f>
        <v>700</v>
      </c>
      <c r="Q287" s="140">
        <f t="shared" ref="Q287:Q292" si="592">Q286</f>
        <v>4200</v>
      </c>
      <c r="R287" s="140">
        <f t="shared" ref="R287:R292" si="593">R286</f>
        <v>1800</v>
      </c>
      <c r="S287" s="140">
        <f t="shared" ref="S287:S292" si="594">S286</f>
        <v>1100</v>
      </c>
      <c r="T287" s="140">
        <f t="shared" ref="T287:U292" si="595">T286</f>
        <v>840</v>
      </c>
      <c r="U287" s="140">
        <f t="shared" si="595"/>
        <v>3</v>
      </c>
      <c r="V287" s="140" t="str">
        <f t="shared" ref="V287:V292" si="596">V280</f>
        <v xml:space="preserve">Các tuyến đường giao thông đấu nối trực tiếp ra </v>
      </c>
      <c r="W287" s="140" t="str">
        <f t="shared" si="560"/>
        <v>Đường liên xã Thạnh Phú - Tân Bình - Bình Lợi cũ</v>
      </c>
      <c r="X287" s="140" t="str">
        <f t="shared" si="560"/>
        <v xml:space="preserve"> đoạn từ Hương lộ 7</v>
      </c>
      <c r="Y287" s="140" t="str">
        <f t="shared" ref="Y287:Y292" si="597">Y286</f>
        <v xml:space="preserve"> đến Ranh xã Tân Bình và Bình Lợi (cũ)</v>
      </c>
      <c r="Z287" s="140" t="s">
        <v>385</v>
      </c>
      <c r="AA287" s="141" t="s">
        <v>135</v>
      </c>
      <c r="AB287" s="141" t="s">
        <v>136</v>
      </c>
      <c r="AC287" s="140">
        <v>0</v>
      </c>
      <c r="AD287" s="114"/>
      <c r="AE287" s="114"/>
      <c r="AF287" s="114"/>
      <c r="AG287" s="114"/>
      <c r="AH287" s="114"/>
      <c r="AI287" s="114"/>
    </row>
    <row r="288" spans="1:35" ht="78.75">
      <c r="A288" s="106">
        <f t="shared" si="548"/>
        <v>283</v>
      </c>
      <c r="B288" s="106" t="str">
        <f t="shared" si="586"/>
        <v>VT3</v>
      </c>
      <c r="C288" s="106" t="str">
        <f t="shared" si="587"/>
        <v>VC43NT2_D3</v>
      </c>
      <c r="D288" s="147" t="str">
        <f>V288&amp;W288&amp;X288&amp;Y288&amp;Z288&amp;"
"&amp;AA288&amp;"
"&amp;AB288&amp;"
"&amp;AC288</f>
        <v>Các tuyến đường giao thông đấu nối trực tiếp ra Đường liên xã Thạnh Phú - Tân Bình - Bình Lợi cũ đoạn từ Hương lộ 7 đến Ranh xã Tân Bình và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E288" s="147"/>
      <c r="F288" s="147"/>
      <c r="G288" s="143">
        <v>1100</v>
      </c>
      <c r="H288" s="143">
        <v>770</v>
      </c>
      <c r="I288" s="143">
        <v>660</v>
      </c>
      <c r="J288" s="144">
        <f>VLOOKUP(C288,'[1]1. MA DO'!$E$5:$AA$1933,23,0)</f>
        <v>1.1299999999999999</v>
      </c>
      <c r="K288" s="145">
        <f t="shared" si="546"/>
        <v>1.1299999999999999</v>
      </c>
      <c r="L288" s="145">
        <f t="shared" si="547"/>
        <v>1.1299999999999999</v>
      </c>
      <c r="M288" s="139">
        <f t="shared" si="588"/>
        <v>3500</v>
      </c>
      <c r="N288" s="139">
        <f t="shared" si="589"/>
        <v>1500</v>
      </c>
      <c r="O288" s="139">
        <f t="shared" si="590"/>
        <v>900</v>
      </c>
      <c r="P288" s="139">
        <f t="shared" si="591"/>
        <v>700</v>
      </c>
      <c r="Q288" s="140">
        <f t="shared" si="592"/>
        <v>4200</v>
      </c>
      <c r="R288" s="140">
        <f t="shared" si="593"/>
        <v>1800</v>
      </c>
      <c r="S288" s="140">
        <f t="shared" si="594"/>
        <v>1100</v>
      </c>
      <c r="T288" s="140">
        <f t="shared" si="595"/>
        <v>840</v>
      </c>
      <c r="U288" s="140">
        <f t="shared" si="595"/>
        <v>3</v>
      </c>
      <c r="V288" s="140" t="str">
        <f t="shared" si="596"/>
        <v xml:space="preserve">Các tuyến đường giao thông đấu nối trực tiếp ra </v>
      </c>
      <c r="W288" s="140" t="str">
        <f t="shared" si="560"/>
        <v>Đường liên xã Thạnh Phú - Tân Bình - Bình Lợi cũ</v>
      </c>
      <c r="X288" s="140" t="str">
        <f t="shared" si="560"/>
        <v xml:space="preserve"> đoạn từ Hương lộ 7</v>
      </c>
      <c r="Y288" s="140" t="str">
        <f t="shared" si="597"/>
        <v xml:space="preserve"> đến Ranh xã Tân Bình và Bình Lợi (cũ)</v>
      </c>
      <c r="Z288" s="140" t="s">
        <v>385</v>
      </c>
      <c r="AA288" s="141" t="s">
        <v>137</v>
      </c>
      <c r="AB288" s="141" t="s">
        <v>138</v>
      </c>
      <c r="AC288" s="141" t="s">
        <v>134</v>
      </c>
      <c r="AD288" s="114"/>
      <c r="AE288" s="114"/>
      <c r="AF288" s="114"/>
      <c r="AG288" s="114"/>
      <c r="AH288" s="114"/>
      <c r="AI288" s="114"/>
    </row>
    <row r="289" spans="1:35" ht="94.5">
      <c r="A289" s="106">
        <f t="shared" si="548"/>
        <v>284</v>
      </c>
      <c r="B289" s="106" t="str">
        <f t="shared" si="586"/>
        <v>VT4</v>
      </c>
      <c r="C289" s="106" t="str">
        <f t="shared" si="587"/>
        <v>VC43NT2_D3</v>
      </c>
      <c r="D289" s="147" t="str">
        <f>V289&amp;W289&amp;X289&amp;Y289&amp;Z289</f>
        <v>Các tuyến đường giao thông đấu nối trực tiếp ra Đường liên xã Thạnh Phú - Tân Bình - Bình Lợi cũ đoạn từ Hương lộ 7 đến Ranh xã Tân Bình và Bình Lợi (cũ) có hiện trạng là đường nhựa, bê tông xi măng:
- Có bề rộng từ ≥3m đến &lt;5m, cách đường giao thông &gt;1.000m.
- Có bề rộng &lt;3m, cách đường giao thông &gt;200m.</v>
      </c>
      <c r="E289" s="147"/>
      <c r="F289" s="147"/>
      <c r="G289" s="143">
        <v>840</v>
      </c>
      <c r="H289" s="143">
        <v>590</v>
      </c>
      <c r="I289" s="143">
        <v>500</v>
      </c>
      <c r="J289" s="144">
        <f>VLOOKUP(C289,'[1]1. MA DO'!$E$5:$AA$1933,23,0)</f>
        <v>1.1299999999999999</v>
      </c>
      <c r="K289" s="145">
        <f t="shared" si="546"/>
        <v>1.1299999999999999</v>
      </c>
      <c r="L289" s="145">
        <f t="shared" si="547"/>
        <v>1.1299999999999999</v>
      </c>
      <c r="M289" s="139">
        <f t="shared" si="588"/>
        <v>3500</v>
      </c>
      <c r="N289" s="139">
        <f t="shared" si="589"/>
        <v>1500</v>
      </c>
      <c r="O289" s="139">
        <f t="shared" si="590"/>
        <v>900</v>
      </c>
      <c r="P289" s="139">
        <f t="shared" si="591"/>
        <v>700</v>
      </c>
      <c r="Q289" s="140">
        <f t="shared" si="592"/>
        <v>4200</v>
      </c>
      <c r="R289" s="140">
        <f t="shared" si="593"/>
        <v>1800</v>
      </c>
      <c r="S289" s="140">
        <f t="shared" si="594"/>
        <v>1100</v>
      </c>
      <c r="T289" s="140">
        <f t="shared" si="595"/>
        <v>840</v>
      </c>
      <c r="U289" s="140">
        <f t="shared" si="595"/>
        <v>3</v>
      </c>
      <c r="V289" s="140" t="str">
        <f t="shared" si="596"/>
        <v xml:space="preserve">Các tuyến đường giao thông đấu nối trực tiếp ra </v>
      </c>
      <c r="W289" s="140" t="str">
        <f t="shared" si="560"/>
        <v>Đường liên xã Thạnh Phú - Tân Bình - Bình Lợi cũ</v>
      </c>
      <c r="X289" s="140" t="str">
        <f t="shared" si="560"/>
        <v xml:space="preserve"> đoạn từ Hương lộ 7</v>
      </c>
      <c r="Y289" s="140" t="str">
        <f t="shared" si="597"/>
        <v xml:space="preserve"> đến Ranh xã Tân Bình và Bình Lợi (cũ)</v>
      </c>
      <c r="Z289" s="140" t="s">
        <v>400</v>
      </c>
      <c r="AA289" s="140">
        <v>0</v>
      </c>
      <c r="AB289" s="140">
        <v>0</v>
      </c>
      <c r="AC289" s="140">
        <v>0</v>
      </c>
      <c r="AD289" s="114"/>
      <c r="AE289" s="114"/>
      <c r="AF289" s="114"/>
      <c r="AG289" s="114"/>
      <c r="AH289" s="114"/>
      <c r="AI289" s="114"/>
    </row>
    <row r="290" spans="1:35" ht="94.5">
      <c r="A290" s="106">
        <f t="shared" si="548"/>
        <v>285</v>
      </c>
      <c r="B290" s="106" t="str">
        <f t="shared" si="586"/>
        <v>VT2*0,8</v>
      </c>
      <c r="C290" s="106" t="str">
        <f t="shared" si="587"/>
        <v>VC43NT2_D3</v>
      </c>
      <c r="D290" s="147" t="str">
        <f>V290&amp;W290&amp;X290&amp;Y290&amp;Z290&amp;"
"&amp;AA290&amp;"
"
&amp;AB290</f>
        <v>Các tuyến đường giao thông không đấu nối trực tiếp và thông ra Đường liên xã Thạnh Phú - Tân Bình - Bình Lợi cũ đoạn từ Hương lộ 7 đến Ranh xã Tân Bình và Bình Lợi (cũ) có hiện trạng là đường nhựa, bê tông xi măng:
- Có bề rộng ≥5m, cách đường giao thông ≤1.000m.
- Có bề rộng từ ≥3m đến &lt;5m, cách đường giao thông ≤500m.</v>
      </c>
      <c r="E290" s="147"/>
      <c r="F290" s="147"/>
      <c r="G290" s="143">
        <v>1600</v>
      </c>
      <c r="H290" s="143">
        <v>1100</v>
      </c>
      <c r="I290" s="143">
        <v>960</v>
      </c>
      <c r="J290" s="144">
        <f>VLOOKUP(C290,'[1]1. MA DO'!$E$5:$AA$1933,23,0)</f>
        <v>1.1299999999999999</v>
      </c>
      <c r="K290" s="145">
        <f t="shared" si="546"/>
        <v>1.1299999999999999</v>
      </c>
      <c r="L290" s="145">
        <f t="shared" si="547"/>
        <v>1.1299999999999999</v>
      </c>
      <c r="M290" s="139">
        <f t="shared" si="588"/>
        <v>3500</v>
      </c>
      <c r="N290" s="139">
        <f t="shared" si="589"/>
        <v>1500</v>
      </c>
      <c r="O290" s="139">
        <f t="shared" si="590"/>
        <v>900</v>
      </c>
      <c r="P290" s="139">
        <f t="shared" si="591"/>
        <v>700</v>
      </c>
      <c r="Q290" s="140">
        <f t="shared" si="592"/>
        <v>4200</v>
      </c>
      <c r="R290" s="140">
        <f t="shared" si="593"/>
        <v>1800</v>
      </c>
      <c r="S290" s="140">
        <f t="shared" si="594"/>
        <v>1100</v>
      </c>
      <c r="T290" s="140">
        <f t="shared" si="595"/>
        <v>840</v>
      </c>
      <c r="U290" s="140">
        <f t="shared" si="595"/>
        <v>3</v>
      </c>
      <c r="V290" s="140" t="str">
        <f t="shared" si="596"/>
        <v xml:space="preserve">Các tuyến đường giao thông không đấu nối trực tiếp và thông ra </v>
      </c>
      <c r="W290" s="140" t="str">
        <f t="shared" si="560"/>
        <v>Đường liên xã Thạnh Phú - Tân Bình - Bình Lợi cũ</v>
      </c>
      <c r="X290" s="140" t="str">
        <f t="shared" si="560"/>
        <v xml:space="preserve"> đoạn từ Hương lộ 7</v>
      </c>
      <c r="Y290" s="140" t="str">
        <f t="shared" si="597"/>
        <v xml:space="preserve"> đến Ranh xã Tân Bình và Bình Lợi (cũ)</v>
      </c>
      <c r="Z290" s="140" t="s">
        <v>385</v>
      </c>
      <c r="AA290" s="141" t="s">
        <v>135</v>
      </c>
      <c r="AB290" s="141" t="s">
        <v>136</v>
      </c>
      <c r="AC290" s="140">
        <v>0</v>
      </c>
      <c r="AD290" s="114"/>
      <c r="AE290" s="114"/>
      <c r="AF290" s="114"/>
      <c r="AG290" s="114"/>
      <c r="AH290" s="114"/>
      <c r="AI290" s="114"/>
    </row>
    <row r="291" spans="1:35" ht="94.5">
      <c r="A291" s="106">
        <f t="shared" si="548"/>
        <v>286</v>
      </c>
      <c r="B291" s="106" t="str">
        <f t="shared" si="586"/>
        <v>VT3*0,8</v>
      </c>
      <c r="C291" s="106" t="str">
        <f t="shared" si="587"/>
        <v>VC43NT2_D3</v>
      </c>
      <c r="D291" s="147" t="str">
        <f>V291&amp;W291&amp;X291&amp;Y291&amp;Z291&amp;"
"&amp;AA291&amp;"
"
&amp;AB291&amp;"
"&amp;AC291</f>
        <v>Các tuyến đường giao thông không đấu nối trực tiếp và thông ra Đường liên xã Thạnh Phú - Tân Bình - Bình Lợi cũ đoạn từ Hương lộ 7 đến Ranh xã Tân Bình và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E291" s="147"/>
      <c r="F291" s="147"/>
      <c r="G291" s="143">
        <v>990</v>
      </c>
      <c r="H291" s="143">
        <v>690</v>
      </c>
      <c r="I291" s="143">
        <v>590</v>
      </c>
      <c r="J291" s="144">
        <f>VLOOKUP(C291,'[1]1. MA DO'!$E$5:$AA$1933,23,0)</f>
        <v>1.1299999999999999</v>
      </c>
      <c r="K291" s="145">
        <f t="shared" si="546"/>
        <v>1.1299999999999999</v>
      </c>
      <c r="L291" s="145">
        <f t="shared" si="547"/>
        <v>1.1299999999999999</v>
      </c>
      <c r="M291" s="139">
        <f t="shared" si="588"/>
        <v>3500</v>
      </c>
      <c r="N291" s="139">
        <f t="shared" si="589"/>
        <v>1500</v>
      </c>
      <c r="O291" s="139">
        <f t="shared" si="590"/>
        <v>900</v>
      </c>
      <c r="P291" s="139">
        <f t="shared" si="591"/>
        <v>700</v>
      </c>
      <c r="Q291" s="140">
        <f t="shared" si="592"/>
        <v>4200</v>
      </c>
      <c r="R291" s="140">
        <f t="shared" si="593"/>
        <v>1800</v>
      </c>
      <c r="S291" s="140">
        <f t="shared" si="594"/>
        <v>1100</v>
      </c>
      <c r="T291" s="140">
        <f t="shared" si="595"/>
        <v>840</v>
      </c>
      <c r="U291" s="140">
        <f t="shared" si="595"/>
        <v>3</v>
      </c>
      <c r="V291" s="140" t="str">
        <f t="shared" si="596"/>
        <v xml:space="preserve">Các tuyến đường giao thông không đấu nối trực tiếp và thông ra </v>
      </c>
      <c r="W291" s="140" t="str">
        <f t="shared" si="560"/>
        <v>Đường liên xã Thạnh Phú - Tân Bình - Bình Lợi cũ</v>
      </c>
      <c r="X291" s="140" t="str">
        <f t="shared" si="560"/>
        <v xml:space="preserve"> đoạn từ Hương lộ 7</v>
      </c>
      <c r="Y291" s="140" t="str">
        <f t="shared" si="597"/>
        <v xml:space="preserve"> đến Ranh xã Tân Bình và Bình Lợi (cũ)</v>
      </c>
      <c r="Z291" s="140" t="s">
        <v>385</v>
      </c>
      <c r="AA291" s="141" t="s">
        <v>137</v>
      </c>
      <c r="AB291" s="141" t="s">
        <v>138</v>
      </c>
      <c r="AC291" s="141" t="s">
        <v>134</v>
      </c>
      <c r="AD291" s="114"/>
      <c r="AE291" s="114"/>
      <c r="AF291" s="114"/>
      <c r="AG291" s="114"/>
      <c r="AH291" s="114"/>
      <c r="AI291" s="114"/>
    </row>
    <row r="292" spans="1:35" ht="94.5">
      <c r="A292" s="106">
        <f t="shared" si="548"/>
        <v>287</v>
      </c>
      <c r="B292" s="106" t="str">
        <f t="shared" si="586"/>
        <v>VT4*0,8</v>
      </c>
      <c r="C292" s="106" t="str">
        <f t="shared" si="587"/>
        <v>VC43NT2_D3</v>
      </c>
      <c r="D292" s="147" t="str">
        <f>V292&amp;W292&amp;X292&amp;Y292&amp;Z292</f>
        <v>Các tuyến đường giao thông không đấu nối trực tiếp và thông ra Đường liên xã Thạnh Phú - Tân Bình - Bình Lợi cũ đoạn từ Hương lộ 7 đến Ranh xã Tân Bình và Bình Lợi (cũ) có hiện trạng là đường nhựa, bê tông xi măng:
- Có bề rộng từ ≥3m đến &lt;5m, cách đường giao thông &gt;1.000m.
- Có bề rộng &lt;3m, cách đường giao thông &gt;200m.</v>
      </c>
      <c r="E292" s="147"/>
      <c r="F292" s="147"/>
      <c r="G292" s="143">
        <v>760</v>
      </c>
      <c r="H292" s="143">
        <v>530</v>
      </c>
      <c r="I292" s="143">
        <v>460</v>
      </c>
      <c r="J292" s="144">
        <f>VLOOKUP(C292,'[1]1. MA DO'!$E$5:$AA$1933,23,0)</f>
        <v>1.1299999999999999</v>
      </c>
      <c r="K292" s="145">
        <f t="shared" si="546"/>
        <v>1.1299999999999999</v>
      </c>
      <c r="L292" s="145">
        <f t="shared" si="547"/>
        <v>1.1299999999999999</v>
      </c>
      <c r="M292" s="139">
        <f t="shared" si="588"/>
        <v>3500</v>
      </c>
      <c r="N292" s="139">
        <f t="shared" si="589"/>
        <v>1500</v>
      </c>
      <c r="O292" s="139">
        <f t="shared" si="590"/>
        <v>900</v>
      </c>
      <c r="P292" s="139">
        <f t="shared" si="591"/>
        <v>700</v>
      </c>
      <c r="Q292" s="140">
        <f t="shared" si="592"/>
        <v>4200</v>
      </c>
      <c r="R292" s="140">
        <f t="shared" si="593"/>
        <v>1800</v>
      </c>
      <c r="S292" s="140">
        <f t="shared" si="594"/>
        <v>1100</v>
      </c>
      <c r="T292" s="140">
        <f t="shared" si="595"/>
        <v>840</v>
      </c>
      <c r="U292" s="140">
        <f t="shared" si="595"/>
        <v>3</v>
      </c>
      <c r="V292" s="140" t="str">
        <f t="shared" si="596"/>
        <v xml:space="preserve">Các tuyến đường giao thông không đấu nối trực tiếp và thông ra </v>
      </c>
      <c r="W292" s="140" t="str">
        <f t="shared" si="560"/>
        <v>Đường liên xã Thạnh Phú - Tân Bình - Bình Lợi cũ</v>
      </c>
      <c r="X292" s="140" t="str">
        <f t="shared" si="560"/>
        <v xml:space="preserve"> đoạn từ Hương lộ 7</v>
      </c>
      <c r="Y292" s="140" t="str">
        <f t="shared" si="597"/>
        <v xml:space="preserve"> đến Ranh xã Tân Bình và Bình Lợi (cũ)</v>
      </c>
      <c r="Z292" s="140" t="s">
        <v>400</v>
      </c>
      <c r="AA292" s="140">
        <v>0</v>
      </c>
      <c r="AB292" s="140">
        <v>0</v>
      </c>
      <c r="AC292" s="140">
        <v>0</v>
      </c>
      <c r="AD292" s="114"/>
      <c r="AE292" s="114"/>
      <c r="AF292" s="114"/>
      <c r="AG292" s="114"/>
      <c r="AH292" s="114"/>
      <c r="AI292" s="114"/>
    </row>
    <row r="293" spans="1:35" ht="31.5">
      <c r="A293" s="106">
        <f t="shared" si="548"/>
        <v>288</v>
      </c>
      <c r="B293" s="106" t="str">
        <f>'Đầu vào (2)'!G288</f>
        <v>VC66NT</v>
      </c>
      <c r="C293" s="106" t="str">
        <f>$B$293</f>
        <v>VC66NT</v>
      </c>
      <c r="D293" s="107" t="str">
        <f>'Đầu vào (2)'!H288</f>
        <v>Đường Bến Đôi 2-4</v>
      </c>
      <c r="E293" s="107" t="str">
        <f>'Đầu vào (2)'!I288</f>
        <v>Giáp Hương Lộ 15</v>
      </c>
      <c r="F293" s="107" t="str">
        <f>'Đầu vào (2)'!J288</f>
        <v>Bờ sông Đồng Nai</v>
      </c>
      <c r="G293" s="142">
        <v>2700</v>
      </c>
      <c r="H293" s="143">
        <v>1900</v>
      </c>
      <c r="I293" s="143">
        <v>1600</v>
      </c>
      <c r="J293" s="144">
        <f>VLOOKUP(C293,'[1]1. MA DO'!$E$5:$AA$1933,23,0)</f>
        <v>1.2</v>
      </c>
      <c r="K293" s="145">
        <f t="shared" si="546"/>
        <v>1.2</v>
      </c>
      <c r="L293" s="145">
        <f t="shared" si="547"/>
        <v>1.2</v>
      </c>
      <c r="M293" s="139">
        <f>'Đầu vào (2)'!K288</f>
        <v>2000</v>
      </c>
      <c r="N293" s="139">
        <f>'Đầu vào (2)'!L288</f>
        <v>1000</v>
      </c>
      <c r="O293" s="139">
        <f>'Đầu vào (2)'!M288</f>
        <v>800</v>
      </c>
      <c r="P293" s="139">
        <f>'Đầu vào (2)'!N288</f>
        <v>500</v>
      </c>
      <c r="Q293" s="140">
        <f>VLOOKUP(B293,'[2]Giá đề xuất ODT'!$G$11:$AD$2233,21,0)</f>
        <v>2700</v>
      </c>
      <c r="R293" s="140">
        <f>VLOOKUP(B293,'[2]Giá đề xuất ODT'!$G$11:$AD$2233,22,0)</f>
        <v>1400</v>
      </c>
      <c r="S293" s="140">
        <f>VLOOKUP(B293,'[2]Giá đề xuất ODT'!$G$11:$AD$2233,23,0)</f>
        <v>1100</v>
      </c>
      <c r="T293" s="140">
        <f>VLOOKUP(B293,'[2]Giá đề xuất ODT'!$G$11:$AD$2233,24,0)</f>
        <v>680</v>
      </c>
      <c r="U293" s="114">
        <v>4</v>
      </c>
      <c r="V293" s="114"/>
      <c r="W293" s="140" t="str">
        <f>D293</f>
        <v>Đường Bến Đôi 2-4</v>
      </c>
      <c r="X293" s="140" t="str">
        <f>" đoạn từ "&amp;E293</f>
        <v xml:space="preserve"> đoạn từ Giáp Hương Lộ 15</v>
      </c>
      <c r="Y293" s="140" t="str">
        <f>" đến "&amp;F293</f>
        <v xml:space="preserve"> đến Bờ sông Đồng Nai</v>
      </c>
      <c r="Z293" s="114"/>
      <c r="AA293" s="114"/>
      <c r="AB293" s="114"/>
      <c r="AC293" s="114"/>
      <c r="AD293" s="140">
        <f>AD286+7</f>
        <v>288</v>
      </c>
      <c r="AE293" s="140" t="b">
        <f>AD293=A293</f>
        <v>1</v>
      </c>
      <c r="AF293" s="114"/>
      <c r="AG293" s="114"/>
      <c r="AH293" s="114"/>
      <c r="AI293" s="114"/>
    </row>
    <row r="294" spans="1:35" ht="78.75">
      <c r="A294" s="106">
        <f t="shared" si="548"/>
        <v>289</v>
      </c>
      <c r="B294" s="106" t="str">
        <f t="shared" ref="B294:B299" si="598">B287</f>
        <v>VT2</v>
      </c>
      <c r="C294" s="106" t="str">
        <f t="shared" ref="C294:C299" si="599">$B$293</f>
        <v>VC66NT</v>
      </c>
      <c r="D294" s="147" t="str">
        <f>V294&amp;W294&amp;X294&amp;Y294&amp;Z294&amp;"
"&amp;AA294&amp;"
"
&amp;AB294</f>
        <v>Các tuyến đường giao thông đấu nối trực tiếp ra Đường Bến Đôi 2-4 đoạn từ Giáp Hương Lộ 15 đến Bờ sông Đồng Nai có hiện trạng là đường nhựa, bê tông xi măng:
- Có bề rộng ≥5m, cách đường giao thông ≤1.000m.
- Có bề rộng từ ≥3m đến &lt;5m, cách đường giao thông ≤500m.</v>
      </c>
      <c r="E294" s="147"/>
      <c r="F294" s="147"/>
      <c r="G294" s="143">
        <v>1400</v>
      </c>
      <c r="H294" s="143">
        <v>980</v>
      </c>
      <c r="I294" s="143">
        <v>840</v>
      </c>
      <c r="J294" s="144">
        <f>VLOOKUP(C294,'[1]1. MA DO'!$E$5:$AA$1933,23,0)</f>
        <v>1.2</v>
      </c>
      <c r="K294" s="145">
        <f t="shared" si="546"/>
        <v>1.2</v>
      </c>
      <c r="L294" s="145">
        <f t="shared" si="547"/>
        <v>1.2</v>
      </c>
      <c r="M294" s="139">
        <f t="shared" ref="M294:M299" si="600">M293</f>
        <v>2000</v>
      </c>
      <c r="N294" s="139">
        <f t="shared" ref="N294:N299" si="601">N293</f>
        <v>1000</v>
      </c>
      <c r="O294" s="139">
        <f t="shared" ref="O294:O299" si="602">O293</f>
        <v>800</v>
      </c>
      <c r="P294" s="139">
        <f t="shared" ref="P294:P299" si="603">P293</f>
        <v>500</v>
      </c>
      <c r="Q294" s="140">
        <f t="shared" ref="Q294:Q299" si="604">Q293</f>
        <v>2700</v>
      </c>
      <c r="R294" s="140">
        <f t="shared" ref="R294:R299" si="605">R293</f>
        <v>1400</v>
      </c>
      <c r="S294" s="140">
        <f t="shared" ref="S294:S299" si="606">S293</f>
        <v>1100</v>
      </c>
      <c r="T294" s="140">
        <f t="shared" ref="T294:U299" si="607">T293</f>
        <v>680</v>
      </c>
      <c r="U294" s="140">
        <f t="shared" si="607"/>
        <v>4</v>
      </c>
      <c r="V294" s="140" t="str">
        <f t="shared" ref="V294:V299" si="608">V287</f>
        <v xml:space="preserve">Các tuyến đường giao thông đấu nối trực tiếp ra </v>
      </c>
      <c r="W294" s="140" t="str">
        <f t="shared" si="560"/>
        <v>Đường Bến Đôi 2-4</v>
      </c>
      <c r="X294" s="140" t="str">
        <f t="shared" si="560"/>
        <v xml:space="preserve"> đoạn từ Giáp Hương Lộ 15</v>
      </c>
      <c r="Y294" s="140" t="str">
        <f t="shared" ref="Y294:Y299" si="609">Y293</f>
        <v xml:space="preserve"> đến Bờ sông Đồng Nai</v>
      </c>
      <c r="Z294" s="140" t="s">
        <v>385</v>
      </c>
      <c r="AA294" s="141" t="s">
        <v>135</v>
      </c>
      <c r="AB294" s="141" t="s">
        <v>136</v>
      </c>
      <c r="AC294" s="140">
        <v>0</v>
      </c>
      <c r="AD294" s="114"/>
      <c r="AE294" s="114"/>
      <c r="AF294" s="114"/>
      <c r="AG294" s="114"/>
      <c r="AH294" s="114"/>
      <c r="AI294" s="114"/>
    </row>
    <row r="295" spans="1:35" ht="78.75">
      <c r="A295" s="106">
        <f t="shared" si="548"/>
        <v>290</v>
      </c>
      <c r="B295" s="106" t="str">
        <f t="shared" si="598"/>
        <v>VT3</v>
      </c>
      <c r="C295" s="106" t="str">
        <f t="shared" si="599"/>
        <v>VC66NT</v>
      </c>
      <c r="D295" s="147" t="str">
        <f>V295&amp;W295&amp;X295&amp;Y295&amp;Z295&amp;"
"&amp;AA295&amp;"
"&amp;AB295&amp;"
"&amp;AC295</f>
        <v>Các tuyến đường giao thông đấu nối trực tiếp ra Đường Bến Đôi 2-4 đoạn từ Giáp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295" s="147"/>
      <c r="F295" s="147"/>
      <c r="G295" s="143">
        <v>1100</v>
      </c>
      <c r="H295" s="143">
        <v>770</v>
      </c>
      <c r="I295" s="143">
        <v>660</v>
      </c>
      <c r="J295" s="144">
        <f>VLOOKUP(C295,'[1]1. MA DO'!$E$5:$AA$1933,23,0)</f>
        <v>1.2</v>
      </c>
      <c r="K295" s="145">
        <f t="shared" si="546"/>
        <v>1.2</v>
      </c>
      <c r="L295" s="145">
        <f t="shared" si="547"/>
        <v>1.2</v>
      </c>
      <c r="M295" s="139">
        <f t="shared" si="600"/>
        <v>2000</v>
      </c>
      <c r="N295" s="139">
        <f t="shared" si="601"/>
        <v>1000</v>
      </c>
      <c r="O295" s="139">
        <f t="shared" si="602"/>
        <v>800</v>
      </c>
      <c r="P295" s="139">
        <f t="shared" si="603"/>
        <v>500</v>
      </c>
      <c r="Q295" s="140">
        <f t="shared" si="604"/>
        <v>2700</v>
      </c>
      <c r="R295" s="140">
        <f t="shared" si="605"/>
        <v>1400</v>
      </c>
      <c r="S295" s="140">
        <f t="shared" si="606"/>
        <v>1100</v>
      </c>
      <c r="T295" s="140">
        <f t="shared" si="607"/>
        <v>680</v>
      </c>
      <c r="U295" s="140">
        <f t="shared" si="607"/>
        <v>4</v>
      </c>
      <c r="V295" s="140" t="str">
        <f t="shared" si="608"/>
        <v xml:space="preserve">Các tuyến đường giao thông đấu nối trực tiếp ra </v>
      </c>
      <c r="W295" s="140" t="str">
        <f t="shared" si="560"/>
        <v>Đường Bến Đôi 2-4</v>
      </c>
      <c r="X295" s="140" t="str">
        <f t="shared" si="560"/>
        <v xml:space="preserve"> đoạn từ Giáp Hương Lộ 15</v>
      </c>
      <c r="Y295" s="140" t="str">
        <f t="shared" si="609"/>
        <v xml:space="preserve"> đến Bờ sông Đồng Nai</v>
      </c>
      <c r="Z295" s="140" t="s">
        <v>385</v>
      </c>
      <c r="AA295" s="141" t="s">
        <v>137</v>
      </c>
      <c r="AB295" s="141" t="s">
        <v>138</v>
      </c>
      <c r="AC295" s="141" t="s">
        <v>134</v>
      </c>
      <c r="AD295" s="114"/>
      <c r="AE295" s="114"/>
      <c r="AF295" s="114"/>
      <c r="AG295" s="114"/>
      <c r="AH295" s="114"/>
      <c r="AI295" s="114"/>
    </row>
    <row r="296" spans="1:35" ht="94.5">
      <c r="A296" s="106">
        <f t="shared" si="548"/>
        <v>291</v>
      </c>
      <c r="B296" s="106" t="str">
        <f t="shared" si="598"/>
        <v>VT4</v>
      </c>
      <c r="C296" s="106" t="str">
        <f t="shared" si="599"/>
        <v>VC66NT</v>
      </c>
      <c r="D296" s="147" t="str">
        <f>V296&amp;W296&amp;X296&amp;Y296&amp;Z296</f>
        <v>Các tuyến đường giao thông đấu nối trực tiếp ra Đường Bến Đôi 2-4 đoạn từ Giáp Hương Lộ 15 đến Bờ sông Đồng Nai có hiện trạng là đường nhựa, bê tông xi măng:
- Có bề rộng từ ≥3m đến &lt;5m, cách đường giao thông &gt;1.000m.
- Có bề rộng &lt;3m, cách đường giao thông &gt;200m.</v>
      </c>
      <c r="E296" s="147"/>
      <c r="F296" s="147"/>
      <c r="G296" s="143">
        <v>680</v>
      </c>
      <c r="H296" s="143">
        <v>480</v>
      </c>
      <c r="I296" s="143">
        <v>410</v>
      </c>
      <c r="J296" s="144">
        <f>VLOOKUP(C296,'[1]1. MA DO'!$E$5:$AA$1933,23,0)</f>
        <v>1.2</v>
      </c>
      <c r="K296" s="145">
        <f t="shared" si="546"/>
        <v>1.2</v>
      </c>
      <c r="L296" s="145">
        <f t="shared" si="547"/>
        <v>1.2</v>
      </c>
      <c r="M296" s="139">
        <f t="shared" si="600"/>
        <v>2000</v>
      </c>
      <c r="N296" s="139">
        <f t="shared" si="601"/>
        <v>1000</v>
      </c>
      <c r="O296" s="139">
        <f t="shared" si="602"/>
        <v>800</v>
      </c>
      <c r="P296" s="139">
        <f t="shared" si="603"/>
        <v>500</v>
      </c>
      <c r="Q296" s="140">
        <f t="shared" si="604"/>
        <v>2700</v>
      </c>
      <c r="R296" s="140">
        <f t="shared" si="605"/>
        <v>1400</v>
      </c>
      <c r="S296" s="140">
        <f t="shared" si="606"/>
        <v>1100</v>
      </c>
      <c r="T296" s="140">
        <f t="shared" si="607"/>
        <v>680</v>
      </c>
      <c r="U296" s="140">
        <f t="shared" si="607"/>
        <v>4</v>
      </c>
      <c r="V296" s="140" t="str">
        <f t="shared" si="608"/>
        <v xml:space="preserve">Các tuyến đường giao thông đấu nối trực tiếp ra </v>
      </c>
      <c r="W296" s="140" t="str">
        <f t="shared" si="560"/>
        <v>Đường Bến Đôi 2-4</v>
      </c>
      <c r="X296" s="140" t="str">
        <f t="shared" si="560"/>
        <v xml:space="preserve"> đoạn từ Giáp Hương Lộ 15</v>
      </c>
      <c r="Y296" s="140" t="str">
        <f t="shared" si="609"/>
        <v xml:space="preserve"> đến Bờ sông Đồng Nai</v>
      </c>
      <c r="Z296" s="140" t="s">
        <v>400</v>
      </c>
      <c r="AA296" s="140">
        <v>0</v>
      </c>
      <c r="AB296" s="140">
        <v>0</v>
      </c>
      <c r="AC296" s="140">
        <v>0</v>
      </c>
      <c r="AD296" s="114"/>
      <c r="AE296" s="114"/>
      <c r="AF296" s="114"/>
      <c r="AG296" s="114"/>
      <c r="AH296" s="114"/>
      <c r="AI296" s="114"/>
    </row>
    <row r="297" spans="1:35" ht="94.5">
      <c r="A297" s="106">
        <f t="shared" si="548"/>
        <v>292</v>
      </c>
      <c r="B297" s="106" t="str">
        <f t="shared" si="598"/>
        <v>VT2*0,8</v>
      </c>
      <c r="C297" s="106" t="str">
        <f t="shared" si="599"/>
        <v>VC66NT</v>
      </c>
      <c r="D297" s="147" t="str">
        <f>V297&amp;W297&amp;X297&amp;Y297&amp;Z297&amp;"
"&amp;AA297&amp;"
"
&amp;AB297</f>
        <v>Các tuyến đường giao thông không đấu nối trực tiếp và thông ra Đường Bến Đôi 2-4 đoạn từ Giáp Hương Lộ 15 đến Bờ sông Đồng Nai có hiện trạng là đường nhựa, bê tông xi măng:
- Có bề rộng ≥5m, cách đường giao thông ≤1.000m.
- Có bề rộng từ ≥3m đến &lt;5m, cách đường giao thông ≤500m.</v>
      </c>
      <c r="E297" s="147"/>
      <c r="F297" s="147"/>
      <c r="G297" s="143">
        <v>1300</v>
      </c>
      <c r="H297" s="143">
        <v>910</v>
      </c>
      <c r="I297" s="143">
        <v>780</v>
      </c>
      <c r="J297" s="144">
        <f>VLOOKUP(C297,'[1]1. MA DO'!$E$5:$AA$1933,23,0)</f>
        <v>1.2</v>
      </c>
      <c r="K297" s="145">
        <f t="shared" si="546"/>
        <v>1.2</v>
      </c>
      <c r="L297" s="145">
        <f t="shared" si="547"/>
        <v>1.2</v>
      </c>
      <c r="M297" s="139">
        <f t="shared" si="600"/>
        <v>2000</v>
      </c>
      <c r="N297" s="139">
        <f t="shared" si="601"/>
        <v>1000</v>
      </c>
      <c r="O297" s="139">
        <f t="shared" si="602"/>
        <v>800</v>
      </c>
      <c r="P297" s="139">
        <f t="shared" si="603"/>
        <v>500</v>
      </c>
      <c r="Q297" s="140">
        <f t="shared" si="604"/>
        <v>2700</v>
      </c>
      <c r="R297" s="140">
        <f t="shared" si="605"/>
        <v>1400</v>
      </c>
      <c r="S297" s="140">
        <f t="shared" si="606"/>
        <v>1100</v>
      </c>
      <c r="T297" s="140">
        <f t="shared" si="607"/>
        <v>680</v>
      </c>
      <c r="U297" s="140">
        <f t="shared" si="607"/>
        <v>4</v>
      </c>
      <c r="V297" s="140" t="str">
        <f t="shared" si="608"/>
        <v xml:space="preserve">Các tuyến đường giao thông không đấu nối trực tiếp và thông ra </v>
      </c>
      <c r="W297" s="140" t="str">
        <f t="shared" si="560"/>
        <v>Đường Bến Đôi 2-4</v>
      </c>
      <c r="X297" s="140" t="str">
        <f t="shared" si="560"/>
        <v xml:space="preserve"> đoạn từ Giáp Hương Lộ 15</v>
      </c>
      <c r="Y297" s="140" t="str">
        <f t="shared" si="609"/>
        <v xml:space="preserve"> đến Bờ sông Đồng Nai</v>
      </c>
      <c r="Z297" s="140" t="s">
        <v>385</v>
      </c>
      <c r="AA297" s="141" t="s">
        <v>135</v>
      </c>
      <c r="AB297" s="141" t="s">
        <v>136</v>
      </c>
      <c r="AC297" s="140">
        <v>0</v>
      </c>
      <c r="AD297" s="114"/>
      <c r="AE297" s="114"/>
      <c r="AF297" s="114"/>
      <c r="AG297" s="114"/>
      <c r="AH297" s="114"/>
      <c r="AI297" s="114"/>
    </row>
    <row r="298" spans="1:35" ht="94.5">
      <c r="A298" s="106">
        <f t="shared" si="548"/>
        <v>293</v>
      </c>
      <c r="B298" s="106" t="str">
        <f t="shared" si="598"/>
        <v>VT3*0,8</v>
      </c>
      <c r="C298" s="106" t="str">
        <f t="shared" si="599"/>
        <v>VC66NT</v>
      </c>
      <c r="D298" s="147" t="str">
        <f>V298&amp;W298&amp;X298&amp;Y298&amp;Z298&amp;"
"&amp;AA298&amp;"
"
&amp;AB298&amp;"
"&amp;AC298</f>
        <v>Các tuyến đường giao thông không đấu nối trực tiếp và thông ra Đường Bến Đôi 2-4 đoạn từ Giáp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298" s="147"/>
      <c r="F298" s="147"/>
      <c r="G298" s="143">
        <v>990</v>
      </c>
      <c r="H298" s="143">
        <v>690</v>
      </c>
      <c r="I298" s="143">
        <v>590</v>
      </c>
      <c r="J298" s="144">
        <f>VLOOKUP(C298,'[1]1. MA DO'!$E$5:$AA$1933,23,0)</f>
        <v>1.2</v>
      </c>
      <c r="K298" s="145">
        <f t="shared" si="546"/>
        <v>1.2</v>
      </c>
      <c r="L298" s="145">
        <f t="shared" si="547"/>
        <v>1.2</v>
      </c>
      <c r="M298" s="139">
        <f t="shared" si="600"/>
        <v>2000</v>
      </c>
      <c r="N298" s="139">
        <f t="shared" si="601"/>
        <v>1000</v>
      </c>
      <c r="O298" s="139">
        <f t="shared" si="602"/>
        <v>800</v>
      </c>
      <c r="P298" s="139">
        <f t="shared" si="603"/>
        <v>500</v>
      </c>
      <c r="Q298" s="140">
        <f t="shared" si="604"/>
        <v>2700</v>
      </c>
      <c r="R298" s="140">
        <f t="shared" si="605"/>
        <v>1400</v>
      </c>
      <c r="S298" s="140">
        <f t="shared" si="606"/>
        <v>1100</v>
      </c>
      <c r="T298" s="140">
        <f t="shared" si="607"/>
        <v>680</v>
      </c>
      <c r="U298" s="140">
        <f t="shared" si="607"/>
        <v>4</v>
      </c>
      <c r="V298" s="140" t="str">
        <f t="shared" si="608"/>
        <v xml:space="preserve">Các tuyến đường giao thông không đấu nối trực tiếp và thông ra </v>
      </c>
      <c r="W298" s="140" t="str">
        <f t="shared" si="560"/>
        <v>Đường Bến Đôi 2-4</v>
      </c>
      <c r="X298" s="140" t="str">
        <f t="shared" si="560"/>
        <v xml:space="preserve"> đoạn từ Giáp Hương Lộ 15</v>
      </c>
      <c r="Y298" s="140" t="str">
        <f t="shared" si="609"/>
        <v xml:space="preserve"> đến Bờ sông Đồng Nai</v>
      </c>
      <c r="Z298" s="140" t="s">
        <v>385</v>
      </c>
      <c r="AA298" s="141" t="s">
        <v>137</v>
      </c>
      <c r="AB298" s="141" t="s">
        <v>138</v>
      </c>
      <c r="AC298" s="141" t="s">
        <v>134</v>
      </c>
      <c r="AD298" s="114"/>
      <c r="AE298" s="114"/>
      <c r="AF298" s="114"/>
      <c r="AG298" s="114"/>
      <c r="AH298" s="114"/>
      <c r="AI298" s="114"/>
    </row>
    <row r="299" spans="1:35" ht="94.5">
      <c r="A299" s="106">
        <f t="shared" si="548"/>
        <v>294</v>
      </c>
      <c r="B299" s="106" t="str">
        <f t="shared" si="598"/>
        <v>VT4*0,8</v>
      </c>
      <c r="C299" s="106" t="str">
        <f t="shared" si="599"/>
        <v>VC66NT</v>
      </c>
      <c r="D299" s="147" t="str">
        <f>V299&amp;W299&amp;X299&amp;Y299&amp;Z299</f>
        <v>Các tuyến đường giao thông không đấu nối trực tiếp và thông ra Đường Bến Đôi 2-4 đoạn từ Giáp Hương Lộ 15 đến Bờ sông Đồng Nai có hiện trạng là đường nhựa, bê tông xi măng:
- Có bề rộng từ ≥3m đến &lt;5m, cách đường giao thông &gt;1.000m.
- Có bề rộng &lt;3m, cách đường giao thông &gt;200m.</v>
      </c>
      <c r="E299" s="147"/>
      <c r="F299" s="147"/>
      <c r="G299" s="143">
        <v>610</v>
      </c>
      <c r="H299" s="143">
        <v>430</v>
      </c>
      <c r="I299" s="143">
        <v>370</v>
      </c>
      <c r="J299" s="144">
        <f>VLOOKUP(C299,'[1]1. MA DO'!$E$5:$AA$1933,23,0)</f>
        <v>1.2</v>
      </c>
      <c r="K299" s="145">
        <f t="shared" si="546"/>
        <v>1.2</v>
      </c>
      <c r="L299" s="145">
        <f t="shared" si="547"/>
        <v>1.2</v>
      </c>
      <c r="M299" s="139">
        <f t="shared" si="600"/>
        <v>2000</v>
      </c>
      <c r="N299" s="139">
        <f t="shared" si="601"/>
        <v>1000</v>
      </c>
      <c r="O299" s="139">
        <f t="shared" si="602"/>
        <v>800</v>
      </c>
      <c r="P299" s="139">
        <f t="shared" si="603"/>
        <v>500</v>
      </c>
      <c r="Q299" s="140">
        <f t="shared" si="604"/>
        <v>2700</v>
      </c>
      <c r="R299" s="140">
        <f t="shared" si="605"/>
        <v>1400</v>
      </c>
      <c r="S299" s="140">
        <f t="shared" si="606"/>
        <v>1100</v>
      </c>
      <c r="T299" s="140">
        <f t="shared" si="607"/>
        <v>680</v>
      </c>
      <c r="U299" s="140">
        <f t="shared" si="607"/>
        <v>4</v>
      </c>
      <c r="V299" s="140" t="str">
        <f t="shared" si="608"/>
        <v xml:space="preserve">Các tuyến đường giao thông không đấu nối trực tiếp và thông ra </v>
      </c>
      <c r="W299" s="140" t="str">
        <f t="shared" si="560"/>
        <v>Đường Bến Đôi 2-4</v>
      </c>
      <c r="X299" s="140" t="str">
        <f t="shared" si="560"/>
        <v xml:space="preserve"> đoạn từ Giáp Hương Lộ 15</v>
      </c>
      <c r="Y299" s="140" t="str">
        <f t="shared" si="609"/>
        <v xml:space="preserve"> đến Bờ sông Đồng Nai</v>
      </c>
      <c r="Z299" s="140" t="s">
        <v>400</v>
      </c>
      <c r="AA299" s="140">
        <v>0</v>
      </c>
      <c r="AB299" s="140">
        <v>0</v>
      </c>
      <c r="AC299" s="140">
        <v>0</v>
      </c>
      <c r="AD299" s="114"/>
      <c r="AE299" s="114"/>
      <c r="AF299" s="114"/>
      <c r="AG299" s="114"/>
      <c r="AH299" s="114"/>
      <c r="AI299" s="114"/>
    </row>
    <row r="300" spans="1:35" ht="78.75">
      <c r="A300" s="106">
        <f t="shared" si="548"/>
        <v>295</v>
      </c>
      <c r="B300" s="106" t="str">
        <f>'Đầu vào (2)'!G295</f>
        <v>VC73NT</v>
      </c>
      <c r="C300" s="106" t="str">
        <f>$B$300</f>
        <v>VC73NT</v>
      </c>
      <c r="D300" s="107" t="str">
        <f>'Đầu vào (2)'!H295</f>
        <v>Đường Cầu Ốc</v>
      </c>
      <c r="E300" s="107" t="str">
        <f>'Đầu vào (2)'!I295</f>
        <v>Hương lộ 7</v>
      </c>
      <c r="F300" s="107" t="str">
        <f>'Đầu vào (2)'!J295</f>
        <v>Bên phải: hết ranh thửa đất số 166, tờ bản đồ số 62, BĐĐC phường Tân Triều. Bên trái: hết ranh thửa đất số 147, tờ bản đồ số 62, BĐĐC phường Tân Triều.</v>
      </c>
      <c r="G300" s="142">
        <v>2500</v>
      </c>
      <c r="H300" s="143">
        <v>1800</v>
      </c>
      <c r="I300" s="143">
        <v>1500</v>
      </c>
      <c r="J300" s="144">
        <f>VLOOKUP(C300,'[1]1. MA DO'!$E$5:$AA$1933,23,0)</f>
        <v>1.1299999999999999</v>
      </c>
      <c r="K300" s="145">
        <f t="shared" si="546"/>
        <v>1.1299999999999999</v>
      </c>
      <c r="L300" s="145">
        <f t="shared" si="547"/>
        <v>1.1299999999999999</v>
      </c>
      <c r="M300" s="139">
        <f>'Đầu vào (2)'!K295</f>
        <v>2000</v>
      </c>
      <c r="N300" s="139">
        <f>'Đầu vào (2)'!L295</f>
        <v>1000</v>
      </c>
      <c r="O300" s="139">
        <f>'Đầu vào (2)'!M295</f>
        <v>800</v>
      </c>
      <c r="P300" s="139">
        <f>'Đầu vào (2)'!N295</f>
        <v>500</v>
      </c>
      <c r="Q300" s="140">
        <f>VLOOKUP(B300,'[2]Giá đề xuất ODT'!$G$11:$AD$2233,21,0)</f>
        <v>2500</v>
      </c>
      <c r="R300" s="140">
        <f>VLOOKUP(B300,'[2]Giá đề xuất ODT'!$G$11:$AD$2233,22,0)</f>
        <v>1300</v>
      </c>
      <c r="S300" s="140">
        <f>VLOOKUP(B300,'[2]Giá đề xuất ODT'!$G$11:$AD$2233,23,0)</f>
        <v>1000</v>
      </c>
      <c r="T300" s="140">
        <f>VLOOKUP(B300,'[2]Giá đề xuất ODT'!$G$11:$AD$2233,24,0)</f>
        <v>630</v>
      </c>
      <c r="U300" s="114">
        <v>4</v>
      </c>
      <c r="V300" s="114"/>
      <c r="W300" s="140" t="str">
        <f>D300</f>
        <v>Đường Cầu Ốc</v>
      </c>
      <c r="X300" s="140" t="str">
        <f>" đoạn từ "&amp;E300</f>
        <v xml:space="preserve"> đoạn từ Hương lộ 7</v>
      </c>
      <c r="Y300" s="140" t="str">
        <f>" đến "&amp;F300</f>
        <v xml:space="preserve"> đến Bên phải: hết ranh thửa đất số 166, tờ bản đồ số 62, BĐĐC phường Tân Triều. Bên trái: hết ranh thửa đất số 147, tờ bản đồ số 62, BĐĐC phường Tân Triều.</v>
      </c>
      <c r="Z300" s="114"/>
      <c r="AA300" s="114"/>
      <c r="AB300" s="114"/>
      <c r="AC300" s="114"/>
      <c r="AD300" s="140">
        <f>AD293+7</f>
        <v>295</v>
      </c>
      <c r="AE300" s="140" t="b">
        <f>AD300=A300</f>
        <v>1</v>
      </c>
      <c r="AF300" s="114"/>
      <c r="AG300" s="114"/>
      <c r="AH300" s="114"/>
      <c r="AI300" s="114"/>
    </row>
    <row r="301" spans="1:35" ht="78.75">
      <c r="A301" s="106">
        <f t="shared" si="548"/>
        <v>296</v>
      </c>
      <c r="B301" s="106" t="str">
        <f t="shared" ref="B301:B306" si="610">B294</f>
        <v>VT2</v>
      </c>
      <c r="C301" s="106" t="str">
        <f t="shared" ref="C301:C306" si="611">$B$300</f>
        <v>VC73NT</v>
      </c>
      <c r="D301" s="147" t="str">
        <f>V301&amp;W301&amp;X301&amp;Y301&amp;Z301&amp;"
"&amp;AA301&amp;"
"
&amp;AB301</f>
        <v>Các tuyến đường giao thông đấu nối trực tiếp ra Đường Cầu Ốc đoạn từ Hương lộ 7 đến Bên phải: hết ranh thửa đất số 166, tờ bản đồ số 62, BĐĐC phường Tân Triều. Bên trái: hết ranh thửa đất số 147, tờ bản đồ số 62, BĐĐC phường Tân Triều. có hiện trạng là đường nhựa, bê tông xi măng:
- Có bề rộng ≥5m, cách đường giao thông ≤1.000m.
- Có bề rộng từ ≥3m đến &lt;5m, cách đường giao thông ≤500m.</v>
      </c>
      <c r="E301" s="147"/>
      <c r="F301" s="147"/>
      <c r="G301" s="143">
        <v>1300</v>
      </c>
      <c r="H301" s="143">
        <v>910</v>
      </c>
      <c r="I301" s="143">
        <v>780</v>
      </c>
      <c r="J301" s="144">
        <f>VLOOKUP(C301,'[1]1. MA DO'!$E$5:$AA$1933,23,0)</f>
        <v>1.1299999999999999</v>
      </c>
      <c r="K301" s="145">
        <f t="shared" si="546"/>
        <v>1.1299999999999999</v>
      </c>
      <c r="L301" s="145">
        <f t="shared" si="547"/>
        <v>1.1299999999999999</v>
      </c>
      <c r="M301" s="139">
        <f t="shared" ref="M301:M306" si="612">M300</f>
        <v>2000</v>
      </c>
      <c r="N301" s="139">
        <f t="shared" ref="N301:N306" si="613">N300</f>
        <v>1000</v>
      </c>
      <c r="O301" s="139">
        <f t="shared" ref="O301:O306" si="614">O300</f>
        <v>800</v>
      </c>
      <c r="P301" s="139">
        <f t="shared" ref="P301:P306" si="615">P300</f>
        <v>500</v>
      </c>
      <c r="Q301" s="140">
        <f t="shared" ref="Q301:Q306" si="616">Q300</f>
        <v>2500</v>
      </c>
      <c r="R301" s="140">
        <f t="shared" ref="R301:R306" si="617">R300</f>
        <v>1300</v>
      </c>
      <c r="S301" s="140">
        <f t="shared" ref="S301:S306" si="618">S300</f>
        <v>1000</v>
      </c>
      <c r="T301" s="140">
        <f t="shared" ref="T301:U306" si="619">T300</f>
        <v>630</v>
      </c>
      <c r="U301" s="140">
        <f t="shared" si="619"/>
        <v>4</v>
      </c>
      <c r="V301" s="140" t="str">
        <f t="shared" ref="V301:V306" si="620">V294</f>
        <v xml:space="preserve">Các tuyến đường giao thông đấu nối trực tiếp ra </v>
      </c>
      <c r="W301" s="140" t="str">
        <f t="shared" si="560"/>
        <v>Đường Cầu Ốc</v>
      </c>
      <c r="X301" s="140" t="str">
        <f t="shared" si="560"/>
        <v xml:space="preserve"> đoạn từ Hương lộ 7</v>
      </c>
      <c r="Y301" s="140" t="str">
        <f t="shared" ref="Y301:Y306" si="621">Y300</f>
        <v xml:space="preserve"> đến Bên phải: hết ranh thửa đất số 166, tờ bản đồ số 62, BĐĐC phường Tân Triều. Bên trái: hết ranh thửa đất số 147, tờ bản đồ số 62, BĐĐC phường Tân Triều.</v>
      </c>
      <c r="Z301" s="140" t="s">
        <v>385</v>
      </c>
      <c r="AA301" s="141" t="s">
        <v>135</v>
      </c>
      <c r="AB301" s="141" t="s">
        <v>136</v>
      </c>
      <c r="AC301" s="140">
        <v>0</v>
      </c>
      <c r="AD301" s="114"/>
      <c r="AE301" s="114"/>
      <c r="AF301" s="114"/>
      <c r="AG301" s="114"/>
      <c r="AH301" s="114"/>
      <c r="AI301" s="114"/>
    </row>
    <row r="302" spans="1:35" ht="78.75">
      <c r="A302" s="106">
        <f t="shared" si="548"/>
        <v>297</v>
      </c>
      <c r="B302" s="106" t="str">
        <f t="shared" si="610"/>
        <v>VT3</v>
      </c>
      <c r="C302" s="106" t="str">
        <f t="shared" si="611"/>
        <v>VC73NT</v>
      </c>
      <c r="D302" s="147" t="str">
        <f>V302&amp;W302&amp;X302&amp;Y302&amp;Z302&amp;"
"&amp;AA302&amp;"
"&amp;AB302&amp;"
"&amp;AC302</f>
        <v>Các tuyến đường giao thông đấu nối trực tiếp ra Đường Cầu Ốc đoạn từ Hương lộ 7 đến Bên phải: hết ranh thửa đất số 166, tờ bản đồ số 62, BĐĐC phường Tân Triều. Bên trái: hết ranh thửa đất số 147, tờ bản đồ số 62, BĐĐC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E302" s="147"/>
      <c r="F302" s="147"/>
      <c r="G302" s="143">
        <v>1000</v>
      </c>
      <c r="H302" s="143">
        <v>700</v>
      </c>
      <c r="I302" s="143">
        <v>600</v>
      </c>
      <c r="J302" s="144">
        <f>VLOOKUP(C302,'[1]1. MA DO'!$E$5:$AA$1933,23,0)</f>
        <v>1.1299999999999999</v>
      </c>
      <c r="K302" s="145">
        <f t="shared" si="546"/>
        <v>1.1299999999999999</v>
      </c>
      <c r="L302" s="145">
        <f t="shared" si="547"/>
        <v>1.1299999999999999</v>
      </c>
      <c r="M302" s="139">
        <f t="shared" si="612"/>
        <v>2000</v>
      </c>
      <c r="N302" s="139">
        <f t="shared" si="613"/>
        <v>1000</v>
      </c>
      <c r="O302" s="139">
        <f t="shared" si="614"/>
        <v>800</v>
      </c>
      <c r="P302" s="139">
        <f t="shared" si="615"/>
        <v>500</v>
      </c>
      <c r="Q302" s="140">
        <f t="shared" si="616"/>
        <v>2500</v>
      </c>
      <c r="R302" s="140">
        <f t="shared" si="617"/>
        <v>1300</v>
      </c>
      <c r="S302" s="140">
        <f t="shared" si="618"/>
        <v>1000</v>
      </c>
      <c r="T302" s="140">
        <f t="shared" si="619"/>
        <v>630</v>
      </c>
      <c r="U302" s="140">
        <f t="shared" si="619"/>
        <v>4</v>
      </c>
      <c r="V302" s="140" t="str">
        <f t="shared" si="620"/>
        <v xml:space="preserve">Các tuyến đường giao thông đấu nối trực tiếp ra </v>
      </c>
      <c r="W302" s="140" t="str">
        <f t="shared" si="560"/>
        <v>Đường Cầu Ốc</v>
      </c>
      <c r="X302" s="140" t="str">
        <f t="shared" si="560"/>
        <v xml:space="preserve"> đoạn từ Hương lộ 7</v>
      </c>
      <c r="Y302" s="140" t="str">
        <f t="shared" si="621"/>
        <v xml:space="preserve"> đến Bên phải: hết ranh thửa đất số 166, tờ bản đồ số 62, BĐĐC phường Tân Triều. Bên trái: hết ranh thửa đất số 147, tờ bản đồ số 62, BĐĐC phường Tân Triều.</v>
      </c>
      <c r="Z302" s="140" t="s">
        <v>385</v>
      </c>
      <c r="AA302" s="141" t="s">
        <v>137</v>
      </c>
      <c r="AB302" s="141" t="s">
        <v>138</v>
      </c>
      <c r="AC302" s="141" t="s">
        <v>134</v>
      </c>
      <c r="AD302" s="114"/>
      <c r="AE302" s="114"/>
      <c r="AF302" s="114"/>
      <c r="AG302" s="114"/>
      <c r="AH302" s="114"/>
      <c r="AI302" s="114"/>
    </row>
    <row r="303" spans="1:35" ht="94.5">
      <c r="A303" s="106">
        <f t="shared" si="548"/>
        <v>298</v>
      </c>
      <c r="B303" s="106" t="str">
        <f t="shared" si="610"/>
        <v>VT4</v>
      </c>
      <c r="C303" s="106" t="str">
        <f t="shared" si="611"/>
        <v>VC73NT</v>
      </c>
      <c r="D303" s="147" t="str">
        <f>V303&amp;W303&amp;X303&amp;Y303&amp;Z303</f>
        <v>Các tuyến đường giao thông đấu nối trực tiếp ra Đường Cầu Ốc đoạn từ Hương lộ 7 đến Bên phải: hết ranh thửa đất số 166, tờ bản đồ số 62, BĐĐC phường Tân Triều. Bên trái: hết ranh thửa đất số 147, tờ bản đồ số 62, BĐĐC phường Tân Triều. có hiện trạng là đường nhựa, bê tông xi măng:
- Có bề rộng từ ≥3m đến &lt;5m, cách đường giao thông &gt;1.000m.
- Có bề rộng &lt;3m, cách đường giao thông &gt;200m.</v>
      </c>
      <c r="E303" s="147"/>
      <c r="F303" s="147"/>
      <c r="G303" s="143">
        <v>630</v>
      </c>
      <c r="H303" s="143">
        <v>440</v>
      </c>
      <c r="I303" s="143">
        <v>380</v>
      </c>
      <c r="J303" s="144">
        <f>VLOOKUP(C303,'[1]1. MA DO'!$E$5:$AA$1933,23,0)</f>
        <v>1.1299999999999999</v>
      </c>
      <c r="K303" s="145">
        <f t="shared" si="546"/>
        <v>1.1299999999999999</v>
      </c>
      <c r="L303" s="145">
        <f t="shared" si="547"/>
        <v>1.1299999999999999</v>
      </c>
      <c r="M303" s="139">
        <f t="shared" si="612"/>
        <v>2000</v>
      </c>
      <c r="N303" s="139">
        <f t="shared" si="613"/>
        <v>1000</v>
      </c>
      <c r="O303" s="139">
        <f t="shared" si="614"/>
        <v>800</v>
      </c>
      <c r="P303" s="139">
        <f t="shared" si="615"/>
        <v>500</v>
      </c>
      <c r="Q303" s="140">
        <f t="shared" si="616"/>
        <v>2500</v>
      </c>
      <c r="R303" s="140">
        <f t="shared" si="617"/>
        <v>1300</v>
      </c>
      <c r="S303" s="140">
        <f t="shared" si="618"/>
        <v>1000</v>
      </c>
      <c r="T303" s="140">
        <f t="shared" si="619"/>
        <v>630</v>
      </c>
      <c r="U303" s="140">
        <f t="shared" si="619"/>
        <v>4</v>
      </c>
      <c r="V303" s="140" t="str">
        <f t="shared" si="620"/>
        <v xml:space="preserve">Các tuyến đường giao thông đấu nối trực tiếp ra </v>
      </c>
      <c r="W303" s="140" t="str">
        <f t="shared" si="560"/>
        <v>Đường Cầu Ốc</v>
      </c>
      <c r="X303" s="140" t="str">
        <f t="shared" si="560"/>
        <v xml:space="preserve"> đoạn từ Hương lộ 7</v>
      </c>
      <c r="Y303" s="140" t="str">
        <f t="shared" si="621"/>
        <v xml:space="preserve"> đến Bên phải: hết ranh thửa đất số 166, tờ bản đồ số 62, BĐĐC phường Tân Triều. Bên trái: hết ranh thửa đất số 147, tờ bản đồ số 62, BĐĐC phường Tân Triều.</v>
      </c>
      <c r="Z303" s="140" t="s">
        <v>400</v>
      </c>
      <c r="AA303" s="140">
        <v>0</v>
      </c>
      <c r="AB303" s="140">
        <v>0</v>
      </c>
      <c r="AC303" s="140">
        <v>0</v>
      </c>
      <c r="AD303" s="114"/>
      <c r="AE303" s="114"/>
      <c r="AF303" s="114"/>
      <c r="AG303" s="114"/>
      <c r="AH303" s="114"/>
      <c r="AI303" s="114"/>
    </row>
    <row r="304" spans="1:35" ht="94.5">
      <c r="A304" s="106">
        <f t="shared" si="548"/>
        <v>299</v>
      </c>
      <c r="B304" s="106" t="str">
        <f t="shared" si="610"/>
        <v>VT2*0,8</v>
      </c>
      <c r="C304" s="106" t="str">
        <f t="shared" si="611"/>
        <v>VC73NT</v>
      </c>
      <c r="D304" s="147" t="str">
        <f>V304&amp;W304&amp;X304&amp;Y304&amp;Z304&amp;"
"&amp;AA304&amp;"
"
&amp;AB304</f>
        <v>Các tuyến đường giao thông không đấu nối trực tiếp và thông ra Đường Cầu Ốc đoạn từ Hương lộ 7 đến Bên phải: hết ranh thửa đất số 166, tờ bản đồ số 62, BĐĐC phường Tân Triều. Bên trái: hết ranh thửa đất số 147, tờ bản đồ số 62, BĐĐC phường Tân Triều. có hiện trạng là đường nhựa, bê tông xi măng:
- Có bề rộng ≥5m, cách đường giao thông ≤1.000m.
- Có bề rộng từ ≥3m đến &lt;5m, cách đường giao thông ≤500m.</v>
      </c>
      <c r="E304" s="147"/>
      <c r="F304" s="147"/>
      <c r="G304" s="143">
        <v>1200</v>
      </c>
      <c r="H304" s="143">
        <v>840</v>
      </c>
      <c r="I304" s="143">
        <v>720</v>
      </c>
      <c r="J304" s="144">
        <f>VLOOKUP(C304,'[1]1. MA DO'!$E$5:$AA$1933,23,0)</f>
        <v>1.1299999999999999</v>
      </c>
      <c r="K304" s="145">
        <f t="shared" si="546"/>
        <v>1.1299999999999999</v>
      </c>
      <c r="L304" s="145">
        <f t="shared" si="547"/>
        <v>1.1299999999999999</v>
      </c>
      <c r="M304" s="139">
        <f t="shared" si="612"/>
        <v>2000</v>
      </c>
      <c r="N304" s="139">
        <f t="shared" si="613"/>
        <v>1000</v>
      </c>
      <c r="O304" s="139">
        <f t="shared" si="614"/>
        <v>800</v>
      </c>
      <c r="P304" s="139">
        <f t="shared" si="615"/>
        <v>500</v>
      </c>
      <c r="Q304" s="140">
        <f t="shared" si="616"/>
        <v>2500</v>
      </c>
      <c r="R304" s="140">
        <f t="shared" si="617"/>
        <v>1300</v>
      </c>
      <c r="S304" s="140">
        <f t="shared" si="618"/>
        <v>1000</v>
      </c>
      <c r="T304" s="140">
        <f t="shared" si="619"/>
        <v>630</v>
      </c>
      <c r="U304" s="140">
        <f t="shared" si="619"/>
        <v>4</v>
      </c>
      <c r="V304" s="140" t="str">
        <f t="shared" si="620"/>
        <v xml:space="preserve">Các tuyến đường giao thông không đấu nối trực tiếp và thông ra </v>
      </c>
      <c r="W304" s="140" t="str">
        <f t="shared" si="560"/>
        <v>Đường Cầu Ốc</v>
      </c>
      <c r="X304" s="140" t="str">
        <f t="shared" si="560"/>
        <v xml:space="preserve"> đoạn từ Hương lộ 7</v>
      </c>
      <c r="Y304" s="140" t="str">
        <f t="shared" si="621"/>
        <v xml:space="preserve"> đến Bên phải: hết ranh thửa đất số 166, tờ bản đồ số 62, BĐĐC phường Tân Triều. Bên trái: hết ranh thửa đất số 147, tờ bản đồ số 62, BĐĐC phường Tân Triều.</v>
      </c>
      <c r="Z304" s="140" t="s">
        <v>385</v>
      </c>
      <c r="AA304" s="141" t="s">
        <v>135</v>
      </c>
      <c r="AB304" s="141" t="s">
        <v>136</v>
      </c>
      <c r="AC304" s="140">
        <v>0</v>
      </c>
      <c r="AD304" s="114"/>
      <c r="AE304" s="114"/>
      <c r="AF304" s="114"/>
      <c r="AG304" s="114"/>
      <c r="AH304" s="114"/>
      <c r="AI304" s="114"/>
    </row>
    <row r="305" spans="1:35" ht="94.5">
      <c r="A305" s="106">
        <f t="shared" si="548"/>
        <v>300</v>
      </c>
      <c r="B305" s="106" t="str">
        <f t="shared" si="610"/>
        <v>VT3*0,8</v>
      </c>
      <c r="C305" s="106" t="str">
        <f t="shared" si="611"/>
        <v>VC73NT</v>
      </c>
      <c r="D305" s="147" t="str">
        <f>V305&amp;W305&amp;X305&amp;Y305&amp;Z305&amp;"
"&amp;AA305&amp;"
"
&amp;AB305&amp;"
"&amp;AC305</f>
        <v>Các tuyến đường giao thông không đấu nối trực tiếp và thông ra Đường Cầu Ốc đoạn từ Hương lộ 7 đến Bên phải: hết ranh thửa đất số 166, tờ bản đồ số 62, BĐĐC phường Tân Triều. Bên trái: hết ranh thửa đất số 147, tờ bản đồ số 62, BĐĐC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E305" s="147"/>
      <c r="F305" s="147"/>
      <c r="G305" s="143">
        <v>900</v>
      </c>
      <c r="H305" s="143">
        <v>630</v>
      </c>
      <c r="I305" s="143">
        <v>540</v>
      </c>
      <c r="J305" s="144">
        <f>VLOOKUP(C305,'[1]1. MA DO'!$E$5:$AA$1933,23,0)</f>
        <v>1.1299999999999999</v>
      </c>
      <c r="K305" s="145">
        <f t="shared" si="546"/>
        <v>1.1299999999999999</v>
      </c>
      <c r="L305" s="145">
        <f t="shared" si="547"/>
        <v>1.1299999999999999</v>
      </c>
      <c r="M305" s="139">
        <f t="shared" si="612"/>
        <v>2000</v>
      </c>
      <c r="N305" s="139">
        <f t="shared" si="613"/>
        <v>1000</v>
      </c>
      <c r="O305" s="139">
        <f t="shared" si="614"/>
        <v>800</v>
      </c>
      <c r="P305" s="139">
        <f t="shared" si="615"/>
        <v>500</v>
      </c>
      <c r="Q305" s="140">
        <f t="shared" si="616"/>
        <v>2500</v>
      </c>
      <c r="R305" s="140">
        <f t="shared" si="617"/>
        <v>1300</v>
      </c>
      <c r="S305" s="140">
        <f t="shared" si="618"/>
        <v>1000</v>
      </c>
      <c r="T305" s="140">
        <f t="shared" si="619"/>
        <v>630</v>
      </c>
      <c r="U305" s="140">
        <f t="shared" si="619"/>
        <v>4</v>
      </c>
      <c r="V305" s="140" t="str">
        <f t="shared" si="620"/>
        <v xml:space="preserve">Các tuyến đường giao thông không đấu nối trực tiếp và thông ra </v>
      </c>
      <c r="W305" s="140" t="str">
        <f t="shared" si="560"/>
        <v>Đường Cầu Ốc</v>
      </c>
      <c r="X305" s="140" t="str">
        <f t="shared" si="560"/>
        <v xml:space="preserve"> đoạn từ Hương lộ 7</v>
      </c>
      <c r="Y305" s="140" t="str">
        <f t="shared" si="621"/>
        <v xml:space="preserve"> đến Bên phải: hết ranh thửa đất số 166, tờ bản đồ số 62, BĐĐC phường Tân Triều. Bên trái: hết ranh thửa đất số 147, tờ bản đồ số 62, BĐĐC phường Tân Triều.</v>
      </c>
      <c r="Z305" s="140" t="s">
        <v>385</v>
      </c>
      <c r="AA305" s="141" t="s">
        <v>137</v>
      </c>
      <c r="AB305" s="141" t="s">
        <v>138</v>
      </c>
      <c r="AC305" s="141" t="s">
        <v>134</v>
      </c>
      <c r="AD305" s="114"/>
      <c r="AE305" s="114"/>
      <c r="AF305" s="114"/>
      <c r="AG305" s="114"/>
      <c r="AH305" s="114"/>
      <c r="AI305" s="114"/>
    </row>
    <row r="306" spans="1:35" ht="94.5">
      <c r="A306" s="106">
        <f t="shared" si="548"/>
        <v>301</v>
      </c>
      <c r="B306" s="106" t="str">
        <f t="shared" si="610"/>
        <v>VT4*0,8</v>
      </c>
      <c r="C306" s="106" t="str">
        <f t="shared" si="611"/>
        <v>VC73NT</v>
      </c>
      <c r="D306" s="147" t="str">
        <f>V306&amp;W306&amp;X306&amp;Y306&amp;Z306</f>
        <v>Các tuyến đường giao thông không đấu nối trực tiếp và thông ra Đường Cầu Ốc đoạn từ Hương lộ 7 đến Bên phải: hết ranh thửa đất số 166, tờ bản đồ số 62, BĐĐC phường Tân Triều. Bên trái: hết ranh thửa đất số 147, tờ bản đồ số 62, BĐĐC phường Tân Triều. có hiện trạng là đường nhựa, bê tông xi măng:
- Có bề rộng từ ≥3m đến &lt;5m, cách đường giao thông &gt;1.000m.
- Có bề rộng &lt;3m, cách đường giao thông &gt;200m.</v>
      </c>
      <c r="E306" s="147"/>
      <c r="F306" s="147"/>
      <c r="G306" s="143">
        <v>570</v>
      </c>
      <c r="H306" s="143">
        <v>400</v>
      </c>
      <c r="I306" s="143">
        <v>340</v>
      </c>
      <c r="J306" s="144">
        <f>VLOOKUP(C306,'[1]1. MA DO'!$E$5:$AA$1933,23,0)</f>
        <v>1.1299999999999999</v>
      </c>
      <c r="K306" s="145">
        <f t="shared" si="546"/>
        <v>1.1299999999999999</v>
      </c>
      <c r="L306" s="145">
        <f t="shared" si="547"/>
        <v>1.1299999999999999</v>
      </c>
      <c r="M306" s="139">
        <f t="shared" si="612"/>
        <v>2000</v>
      </c>
      <c r="N306" s="139">
        <f t="shared" si="613"/>
        <v>1000</v>
      </c>
      <c r="O306" s="139">
        <f t="shared" si="614"/>
        <v>800</v>
      </c>
      <c r="P306" s="139">
        <f t="shared" si="615"/>
        <v>500</v>
      </c>
      <c r="Q306" s="140">
        <f t="shared" si="616"/>
        <v>2500</v>
      </c>
      <c r="R306" s="140">
        <f t="shared" si="617"/>
        <v>1300</v>
      </c>
      <c r="S306" s="140">
        <f t="shared" si="618"/>
        <v>1000</v>
      </c>
      <c r="T306" s="140">
        <f t="shared" si="619"/>
        <v>630</v>
      </c>
      <c r="U306" s="140">
        <f t="shared" si="619"/>
        <v>4</v>
      </c>
      <c r="V306" s="140" t="str">
        <f t="shared" si="620"/>
        <v xml:space="preserve">Các tuyến đường giao thông không đấu nối trực tiếp và thông ra </v>
      </c>
      <c r="W306" s="140" t="str">
        <f t="shared" si="560"/>
        <v>Đường Cầu Ốc</v>
      </c>
      <c r="X306" s="140" t="str">
        <f t="shared" si="560"/>
        <v xml:space="preserve"> đoạn từ Hương lộ 7</v>
      </c>
      <c r="Y306" s="140" t="str">
        <f t="shared" si="621"/>
        <v xml:space="preserve"> đến Bên phải: hết ranh thửa đất số 166, tờ bản đồ số 62, BĐĐC phường Tân Triều. Bên trái: hết ranh thửa đất số 147, tờ bản đồ số 62, BĐĐC phường Tân Triều.</v>
      </c>
      <c r="Z306" s="140" t="s">
        <v>400</v>
      </c>
      <c r="AA306" s="140">
        <v>0</v>
      </c>
      <c r="AB306" s="140">
        <v>0</v>
      </c>
      <c r="AC306" s="140">
        <v>0</v>
      </c>
      <c r="AD306" s="114"/>
      <c r="AE306" s="114"/>
      <c r="AF306" s="114"/>
      <c r="AG306" s="114"/>
      <c r="AH306" s="114"/>
      <c r="AI306" s="114"/>
    </row>
    <row r="307" spans="1:35" ht="47.25">
      <c r="A307" s="106">
        <f t="shared" si="548"/>
        <v>302</v>
      </c>
      <c r="B307" s="106" t="str">
        <f>'Đầu vào (2)'!G302</f>
        <v>VC44NT</v>
      </c>
      <c r="C307" s="106" t="str">
        <f>$B$307</f>
        <v>VC44NT</v>
      </c>
      <c r="D307" s="107" t="str">
        <f>'Đầu vào (2)'!H302</f>
        <v>Đường Đất Cát</v>
      </c>
      <c r="E307" s="107" t="str">
        <f>'Đầu vào (2)'!I302</f>
        <v>Hương lộ 15</v>
      </c>
      <c r="F307" s="107" t="str">
        <f>'Đầu vào (2)'!J302</f>
        <v>Giáp ranh thửa đất số 305, tờ bản đồ số 62, BĐĐC phường Tân Triều</v>
      </c>
      <c r="G307" s="142">
        <v>2700</v>
      </c>
      <c r="H307" s="143">
        <v>1900</v>
      </c>
      <c r="I307" s="143">
        <v>1600</v>
      </c>
      <c r="J307" s="144">
        <f>VLOOKUP(C307,'[1]1. MA DO'!$E$5:$AA$1933,23,0)</f>
        <v>1.1299999999999999</v>
      </c>
      <c r="K307" s="145">
        <f t="shared" si="546"/>
        <v>1.1299999999999999</v>
      </c>
      <c r="L307" s="145">
        <f t="shared" si="547"/>
        <v>1.1299999999999999</v>
      </c>
      <c r="M307" s="139">
        <f>'Đầu vào (2)'!K302</f>
        <v>2000</v>
      </c>
      <c r="N307" s="139">
        <f>'Đầu vào (2)'!L302</f>
        <v>1000</v>
      </c>
      <c r="O307" s="139">
        <f>'Đầu vào (2)'!M302</f>
        <v>800</v>
      </c>
      <c r="P307" s="139">
        <f>'Đầu vào (2)'!N302</f>
        <v>500</v>
      </c>
      <c r="Q307" s="140">
        <f>VLOOKUP(B307,'[2]Giá đề xuất ODT'!$G$11:$AD$2233,21,0)</f>
        <v>2700</v>
      </c>
      <c r="R307" s="140">
        <f>VLOOKUP(B307,'[2]Giá đề xuất ODT'!$G$11:$AD$2233,22,0)</f>
        <v>1400</v>
      </c>
      <c r="S307" s="140">
        <f>VLOOKUP(B307,'[2]Giá đề xuất ODT'!$G$11:$AD$2233,23,0)</f>
        <v>1100</v>
      </c>
      <c r="T307" s="140">
        <f>VLOOKUP(B307,'[2]Giá đề xuất ODT'!$G$11:$AD$2233,24,0)</f>
        <v>680</v>
      </c>
      <c r="U307" s="114">
        <v>4</v>
      </c>
      <c r="V307" s="114"/>
      <c r="W307" s="140" t="str">
        <f>D307</f>
        <v>Đường Đất Cát</v>
      </c>
      <c r="X307" s="140" t="str">
        <f>" đoạn từ "&amp;E307</f>
        <v xml:space="preserve"> đoạn từ Hương lộ 15</v>
      </c>
      <c r="Y307" s="140" t="str">
        <f>" đến "&amp;F307</f>
        <v xml:space="preserve"> đến Giáp ranh thửa đất số 305, tờ bản đồ số 62, BĐĐC phường Tân Triều</v>
      </c>
      <c r="Z307" s="114"/>
      <c r="AA307" s="114"/>
      <c r="AB307" s="114"/>
      <c r="AC307" s="114"/>
      <c r="AD307" s="140">
        <f>AD300+7</f>
        <v>302</v>
      </c>
      <c r="AE307" s="140" t="b">
        <f>AD307=A307</f>
        <v>1</v>
      </c>
      <c r="AF307" s="114"/>
      <c r="AG307" s="114"/>
      <c r="AH307" s="114"/>
      <c r="AI307" s="114"/>
    </row>
    <row r="308" spans="1:35" ht="78.75">
      <c r="A308" s="106">
        <f t="shared" si="548"/>
        <v>303</v>
      </c>
      <c r="B308" s="106" t="str">
        <f t="shared" ref="B308:B313" si="622">B301</f>
        <v>VT2</v>
      </c>
      <c r="C308" s="106" t="str">
        <f t="shared" ref="C308:C313" si="623">$B$307</f>
        <v>VC44NT</v>
      </c>
      <c r="D308" s="147" t="str">
        <f>V308&amp;W308&amp;X308&amp;Y308&amp;Z308&amp;"
"&amp;AA308&amp;"
"
&amp;AB308</f>
        <v>Các tuyến đường giao thông đấu nối trực tiếp ra Đường Đất Cát đoạn từ Hương lộ 15 đến Giáp ranh thửa đất số 305, tờ bản đồ số 62, BĐĐC phường Tân Triều có hiện trạng là đường nhựa, bê tông xi măng:
- Có bề rộng ≥5m, cách đường giao thông ≤1.000m.
- Có bề rộng từ ≥3m đến &lt;5m, cách đường giao thông ≤500m.</v>
      </c>
      <c r="E308" s="147"/>
      <c r="F308" s="147"/>
      <c r="G308" s="143">
        <v>1400</v>
      </c>
      <c r="H308" s="143">
        <v>980</v>
      </c>
      <c r="I308" s="143">
        <v>840</v>
      </c>
      <c r="J308" s="144">
        <f>VLOOKUP(C308,'[1]1. MA DO'!$E$5:$AA$1933,23,0)</f>
        <v>1.1299999999999999</v>
      </c>
      <c r="K308" s="145">
        <f t="shared" si="546"/>
        <v>1.1299999999999999</v>
      </c>
      <c r="L308" s="145">
        <f t="shared" si="547"/>
        <v>1.1299999999999999</v>
      </c>
      <c r="M308" s="139">
        <f t="shared" ref="M308:M313" si="624">M307</f>
        <v>2000</v>
      </c>
      <c r="N308" s="139">
        <f t="shared" ref="N308:N313" si="625">N307</f>
        <v>1000</v>
      </c>
      <c r="O308" s="139">
        <f t="shared" ref="O308:O313" si="626">O307</f>
        <v>800</v>
      </c>
      <c r="P308" s="139">
        <f t="shared" ref="P308:P313" si="627">P307</f>
        <v>500</v>
      </c>
      <c r="Q308" s="140">
        <f t="shared" ref="Q308:Q313" si="628">Q307</f>
        <v>2700</v>
      </c>
      <c r="R308" s="140">
        <f t="shared" ref="R308:R313" si="629">R307</f>
        <v>1400</v>
      </c>
      <c r="S308" s="140">
        <f t="shared" ref="S308:S313" si="630">S307</f>
        <v>1100</v>
      </c>
      <c r="T308" s="140">
        <f t="shared" ref="T308:U313" si="631">T307</f>
        <v>680</v>
      </c>
      <c r="U308" s="140">
        <f t="shared" si="631"/>
        <v>4</v>
      </c>
      <c r="V308" s="140" t="str">
        <f t="shared" ref="V308:V313" si="632">V301</f>
        <v xml:space="preserve">Các tuyến đường giao thông đấu nối trực tiếp ra </v>
      </c>
      <c r="W308" s="140" t="str">
        <f t="shared" si="560"/>
        <v>Đường Đất Cát</v>
      </c>
      <c r="X308" s="140" t="str">
        <f t="shared" si="560"/>
        <v xml:space="preserve"> đoạn từ Hương lộ 15</v>
      </c>
      <c r="Y308" s="140" t="str">
        <f t="shared" ref="Y308:Y313" si="633">Y307</f>
        <v xml:space="preserve"> đến Giáp ranh thửa đất số 305, tờ bản đồ số 62, BĐĐC phường Tân Triều</v>
      </c>
      <c r="Z308" s="140" t="s">
        <v>385</v>
      </c>
      <c r="AA308" s="141" t="s">
        <v>135</v>
      </c>
      <c r="AB308" s="141" t="s">
        <v>136</v>
      </c>
      <c r="AC308" s="140">
        <v>0</v>
      </c>
      <c r="AD308" s="114"/>
      <c r="AE308" s="114"/>
      <c r="AF308" s="114"/>
      <c r="AG308" s="114"/>
      <c r="AH308" s="114"/>
      <c r="AI308" s="114"/>
    </row>
    <row r="309" spans="1:35" ht="78.75">
      <c r="A309" s="106">
        <f t="shared" si="548"/>
        <v>304</v>
      </c>
      <c r="B309" s="106" t="str">
        <f t="shared" si="622"/>
        <v>VT3</v>
      </c>
      <c r="C309" s="106" t="str">
        <f t="shared" si="623"/>
        <v>VC44NT</v>
      </c>
      <c r="D309" s="147" t="str">
        <f>V309&amp;W309&amp;X309&amp;Y309&amp;Z309&amp;"
"&amp;AA309&amp;"
"&amp;AB309&amp;"
"&amp;AC309</f>
        <v>Các tuyến đường giao thông đấu nối trực tiếp ra Đường Đất Cát đoạn từ Hương lộ 15 đến Giáp ranh thửa đất số 305, tờ bản đồ số 62, BĐĐC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E309" s="147"/>
      <c r="F309" s="147"/>
      <c r="G309" s="143">
        <v>1100</v>
      </c>
      <c r="H309" s="143">
        <v>770</v>
      </c>
      <c r="I309" s="143">
        <v>660</v>
      </c>
      <c r="J309" s="144">
        <f>VLOOKUP(C309,'[1]1. MA DO'!$E$5:$AA$1933,23,0)</f>
        <v>1.1299999999999999</v>
      </c>
      <c r="K309" s="145">
        <f t="shared" si="546"/>
        <v>1.1299999999999999</v>
      </c>
      <c r="L309" s="145">
        <f t="shared" si="547"/>
        <v>1.1299999999999999</v>
      </c>
      <c r="M309" s="139">
        <f t="shared" si="624"/>
        <v>2000</v>
      </c>
      <c r="N309" s="139">
        <f t="shared" si="625"/>
        <v>1000</v>
      </c>
      <c r="O309" s="139">
        <f t="shared" si="626"/>
        <v>800</v>
      </c>
      <c r="P309" s="139">
        <f t="shared" si="627"/>
        <v>500</v>
      </c>
      <c r="Q309" s="140">
        <f t="shared" si="628"/>
        <v>2700</v>
      </c>
      <c r="R309" s="140">
        <f t="shared" si="629"/>
        <v>1400</v>
      </c>
      <c r="S309" s="140">
        <f t="shared" si="630"/>
        <v>1100</v>
      </c>
      <c r="T309" s="140">
        <f t="shared" si="631"/>
        <v>680</v>
      </c>
      <c r="U309" s="140">
        <f t="shared" si="631"/>
        <v>4</v>
      </c>
      <c r="V309" s="140" t="str">
        <f t="shared" si="632"/>
        <v xml:space="preserve">Các tuyến đường giao thông đấu nối trực tiếp ra </v>
      </c>
      <c r="W309" s="140" t="str">
        <f t="shared" si="560"/>
        <v>Đường Đất Cát</v>
      </c>
      <c r="X309" s="140" t="str">
        <f t="shared" si="560"/>
        <v xml:space="preserve"> đoạn từ Hương lộ 15</v>
      </c>
      <c r="Y309" s="140" t="str">
        <f t="shared" si="633"/>
        <v xml:space="preserve"> đến Giáp ranh thửa đất số 305, tờ bản đồ số 62, BĐĐC phường Tân Triều</v>
      </c>
      <c r="Z309" s="140" t="s">
        <v>385</v>
      </c>
      <c r="AA309" s="141" t="s">
        <v>137</v>
      </c>
      <c r="AB309" s="141" t="s">
        <v>138</v>
      </c>
      <c r="AC309" s="141" t="s">
        <v>134</v>
      </c>
      <c r="AD309" s="114"/>
      <c r="AE309" s="114"/>
      <c r="AF309" s="114"/>
      <c r="AG309" s="114"/>
      <c r="AH309" s="114"/>
      <c r="AI309" s="114"/>
    </row>
    <row r="310" spans="1:35" ht="94.5">
      <c r="A310" s="106">
        <f t="shared" si="548"/>
        <v>305</v>
      </c>
      <c r="B310" s="106" t="str">
        <f t="shared" si="622"/>
        <v>VT4</v>
      </c>
      <c r="C310" s="106" t="str">
        <f t="shared" si="623"/>
        <v>VC44NT</v>
      </c>
      <c r="D310" s="147" t="str">
        <f>V310&amp;W310&amp;X310&amp;Y310&amp;Z310</f>
        <v>Các tuyến đường giao thông đấu nối trực tiếp ra Đường Đất Cát đoạn từ Hương lộ 15 đến Giáp ranh thửa đất số 305, tờ bản đồ số 62, BĐĐC phường Tân Triều có hiện trạng là đường nhựa, bê tông xi măng:
- Có bề rộng từ ≥3m đến &lt;5m, cách đường giao thông &gt;1.000m.
- Có bề rộng &lt;3m, cách đường giao thông &gt;200m.</v>
      </c>
      <c r="E310" s="147"/>
      <c r="F310" s="147"/>
      <c r="G310" s="143">
        <v>680</v>
      </c>
      <c r="H310" s="143">
        <v>480</v>
      </c>
      <c r="I310" s="143">
        <v>410</v>
      </c>
      <c r="J310" s="144">
        <f>VLOOKUP(C310,'[1]1. MA DO'!$E$5:$AA$1933,23,0)</f>
        <v>1.1299999999999999</v>
      </c>
      <c r="K310" s="145">
        <f t="shared" si="546"/>
        <v>1.1299999999999999</v>
      </c>
      <c r="L310" s="145">
        <f t="shared" si="547"/>
        <v>1.1299999999999999</v>
      </c>
      <c r="M310" s="139">
        <f t="shared" si="624"/>
        <v>2000</v>
      </c>
      <c r="N310" s="139">
        <f t="shared" si="625"/>
        <v>1000</v>
      </c>
      <c r="O310" s="139">
        <f t="shared" si="626"/>
        <v>800</v>
      </c>
      <c r="P310" s="139">
        <f t="shared" si="627"/>
        <v>500</v>
      </c>
      <c r="Q310" s="140">
        <f t="shared" si="628"/>
        <v>2700</v>
      </c>
      <c r="R310" s="140">
        <f t="shared" si="629"/>
        <v>1400</v>
      </c>
      <c r="S310" s="140">
        <f t="shared" si="630"/>
        <v>1100</v>
      </c>
      <c r="T310" s="140">
        <f t="shared" si="631"/>
        <v>680</v>
      </c>
      <c r="U310" s="140">
        <f t="shared" si="631"/>
        <v>4</v>
      </c>
      <c r="V310" s="140" t="str">
        <f t="shared" si="632"/>
        <v xml:space="preserve">Các tuyến đường giao thông đấu nối trực tiếp ra </v>
      </c>
      <c r="W310" s="140" t="str">
        <f t="shared" si="560"/>
        <v>Đường Đất Cát</v>
      </c>
      <c r="X310" s="140" t="str">
        <f t="shared" si="560"/>
        <v xml:space="preserve"> đoạn từ Hương lộ 15</v>
      </c>
      <c r="Y310" s="140" t="str">
        <f t="shared" si="633"/>
        <v xml:space="preserve"> đến Giáp ranh thửa đất số 305, tờ bản đồ số 62, BĐĐC phường Tân Triều</v>
      </c>
      <c r="Z310" s="140" t="s">
        <v>400</v>
      </c>
      <c r="AA310" s="140">
        <v>0</v>
      </c>
      <c r="AB310" s="140">
        <v>0</v>
      </c>
      <c r="AC310" s="140">
        <v>0</v>
      </c>
      <c r="AD310" s="114"/>
      <c r="AE310" s="114"/>
      <c r="AF310" s="114"/>
      <c r="AG310" s="114"/>
      <c r="AH310" s="114"/>
      <c r="AI310" s="114"/>
    </row>
    <row r="311" spans="1:35" ht="94.5">
      <c r="A311" s="106">
        <f t="shared" si="548"/>
        <v>306</v>
      </c>
      <c r="B311" s="106" t="str">
        <f t="shared" si="622"/>
        <v>VT2*0,8</v>
      </c>
      <c r="C311" s="106" t="str">
        <f t="shared" si="623"/>
        <v>VC44NT</v>
      </c>
      <c r="D311" s="147" t="str">
        <f>V311&amp;W311&amp;X311&amp;Y311&amp;Z311&amp;"
"&amp;AA311&amp;"
"
&amp;AB311</f>
        <v>Các tuyến đường giao thông không đấu nối trực tiếp và thông ra Đường Đất Cát đoạn từ Hương lộ 15 đến Giáp ranh thửa đất số 305, tờ bản đồ số 62, BĐĐC phường Tân Triều có hiện trạng là đường nhựa, bê tông xi măng:
- Có bề rộng ≥5m, cách đường giao thông ≤1.000m.
- Có bề rộng từ ≥3m đến &lt;5m, cách đường giao thông ≤500m.</v>
      </c>
      <c r="E311" s="147"/>
      <c r="F311" s="147"/>
      <c r="G311" s="143">
        <v>1300</v>
      </c>
      <c r="H311" s="143">
        <v>910</v>
      </c>
      <c r="I311" s="143">
        <v>780</v>
      </c>
      <c r="J311" s="144">
        <f>VLOOKUP(C311,'[1]1. MA DO'!$E$5:$AA$1933,23,0)</f>
        <v>1.1299999999999999</v>
      </c>
      <c r="K311" s="145">
        <f t="shared" si="546"/>
        <v>1.1299999999999999</v>
      </c>
      <c r="L311" s="145">
        <f t="shared" si="547"/>
        <v>1.1299999999999999</v>
      </c>
      <c r="M311" s="139">
        <f t="shared" si="624"/>
        <v>2000</v>
      </c>
      <c r="N311" s="139">
        <f t="shared" si="625"/>
        <v>1000</v>
      </c>
      <c r="O311" s="139">
        <f t="shared" si="626"/>
        <v>800</v>
      </c>
      <c r="P311" s="139">
        <f t="shared" si="627"/>
        <v>500</v>
      </c>
      <c r="Q311" s="140">
        <f t="shared" si="628"/>
        <v>2700</v>
      </c>
      <c r="R311" s="140">
        <f t="shared" si="629"/>
        <v>1400</v>
      </c>
      <c r="S311" s="140">
        <f t="shared" si="630"/>
        <v>1100</v>
      </c>
      <c r="T311" s="140">
        <f t="shared" si="631"/>
        <v>680</v>
      </c>
      <c r="U311" s="140">
        <f t="shared" si="631"/>
        <v>4</v>
      </c>
      <c r="V311" s="140" t="str">
        <f t="shared" si="632"/>
        <v xml:space="preserve">Các tuyến đường giao thông không đấu nối trực tiếp và thông ra </v>
      </c>
      <c r="W311" s="140" t="str">
        <f t="shared" si="560"/>
        <v>Đường Đất Cát</v>
      </c>
      <c r="X311" s="140" t="str">
        <f t="shared" si="560"/>
        <v xml:space="preserve"> đoạn từ Hương lộ 15</v>
      </c>
      <c r="Y311" s="140" t="str">
        <f t="shared" si="633"/>
        <v xml:space="preserve"> đến Giáp ranh thửa đất số 305, tờ bản đồ số 62, BĐĐC phường Tân Triều</v>
      </c>
      <c r="Z311" s="140" t="s">
        <v>385</v>
      </c>
      <c r="AA311" s="141" t="s">
        <v>135</v>
      </c>
      <c r="AB311" s="141" t="s">
        <v>136</v>
      </c>
      <c r="AC311" s="140">
        <v>0</v>
      </c>
      <c r="AD311" s="114"/>
      <c r="AE311" s="114"/>
      <c r="AF311" s="114"/>
      <c r="AG311" s="114"/>
      <c r="AH311" s="114"/>
      <c r="AI311" s="114"/>
    </row>
    <row r="312" spans="1:35" ht="94.5">
      <c r="A312" s="106">
        <f t="shared" si="548"/>
        <v>307</v>
      </c>
      <c r="B312" s="106" t="str">
        <f t="shared" si="622"/>
        <v>VT3*0,8</v>
      </c>
      <c r="C312" s="106" t="str">
        <f t="shared" si="623"/>
        <v>VC44NT</v>
      </c>
      <c r="D312" s="147" t="str">
        <f>V312&amp;W312&amp;X312&amp;Y312&amp;Z312&amp;"
"&amp;AA312&amp;"
"
&amp;AB312&amp;"
"&amp;AC312</f>
        <v>Các tuyến đường giao thông không đấu nối trực tiếp và thông ra Đường Đất Cát đoạn từ Hương lộ 15 đến Giáp ranh thửa đất số 305, tờ bản đồ số 62, BĐĐC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E312" s="147"/>
      <c r="F312" s="147"/>
      <c r="G312" s="143">
        <v>990</v>
      </c>
      <c r="H312" s="143">
        <v>690</v>
      </c>
      <c r="I312" s="143">
        <v>590</v>
      </c>
      <c r="J312" s="144">
        <f>VLOOKUP(C312,'[1]1. MA DO'!$E$5:$AA$1933,23,0)</f>
        <v>1.1299999999999999</v>
      </c>
      <c r="K312" s="145">
        <f t="shared" si="546"/>
        <v>1.1299999999999999</v>
      </c>
      <c r="L312" s="145">
        <f t="shared" si="547"/>
        <v>1.1299999999999999</v>
      </c>
      <c r="M312" s="139">
        <f t="shared" si="624"/>
        <v>2000</v>
      </c>
      <c r="N312" s="139">
        <f t="shared" si="625"/>
        <v>1000</v>
      </c>
      <c r="O312" s="139">
        <f t="shared" si="626"/>
        <v>800</v>
      </c>
      <c r="P312" s="139">
        <f t="shared" si="627"/>
        <v>500</v>
      </c>
      <c r="Q312" s="140">
        <f t="shared" si="628"/>
        <v>2700</v>
      </c>
      <c r="R312" s="140">
        <f t="shared" si="629"/>
        <v>1400</v>
      </c>
      <c r="S312" s="140">
        <f t="shared" si="630"/>
        <v>1100</v>
      </c>
      <c r="T312" s="140">
        <f t="shared" si="631"/>
        <v>680</v>
      </c>
      <c r="U312" s="140">
        <f t="shared" si="631"/>
        <v>4</v>
      </c>
      <c r="V312" s="140" t="str">
        <f t="shared" si="632"/>
        <v xml:space="preserve">Các tuyến đường giao thông không đấu nối trực tiếp và thông ra </v>
      </c>
      <c r="W312" s="140" t="str">
        <f t="shared" si="560"/>
        <v>Đường Đất Cát</v>
      </c>
      <c r="X312" s="140" t="str">
        <f t="shared" si="560"/>
        <v xml:space="preserve"> đoạn từ Hương lộ 15</v>
      </c>
      <c r="Y312" s="140" t="str">
        <f t="shared" si="633"/>
        <v xml:space="preserve"> đến Giáp ranh thửa đất số 305, tờ bản đồ số 62, BĐĐC phường Tân Triều</v>
      </c>
      <c r="Z312" s="140" t="s">
        <v>385</v>
      </c>
      <c r="AA312" s="141" t="s">
        <v>137</v>
      </c>
      <c r="AB312" s="141" t="s">
        <v>138</v>
      </c>
      <c r="AC312" s="141" t="s">
        <v>134</v>
      </c>
      <c r="AD312" s="114"/>
      <c r="AE312" s="114"/>
      <c r="AF312" s="114"/>
      <c r="AG312" s="114"/>
      <c r="AH312" s="114"/>
      <c r="AI312" s="114"/>
    </row>
    <row r="313" spans="1:35" ht="94.5">
      <c r="A313" s="106">
        <f t="shared" si="548"/>
        <v>308</v>
      </c>
      <c r="B313" s="106" t="str">
        <f t="shared" si="622"/>
        <v>VT4*0,8</v>
      </c>
      <c r="C313" s="106" t="str">
        <f t="shared" si="623"/>
        <v>VC44NT</v>
      </c>
      <c r="D313" s="147" t="str">
        <f>V313&amp;W313&amp;X313&amp;Y313&amp;Z313</f>
        <v>Các tuyến đường giao thông không đấu nối trực tiếp và thông ra Đường Đất Cát đoạn từ Hương lộ 15 đến Giáp ranh thửa đất số 305, tờ bản đồ số 62, BĐĐC phường Tân Triều có hiện trạng là đường nhựa, bê tông xi măng:
- Có bề rộng từ ≥3m đến &lt;5m, cách đường giao thông &gt;1.000m.
- Có bề rộng &lt;3m, cách đường giao thông &gt;200m.</v>
      </c>
      <c r="E313" s="147"/>
      <c r="F313" s="147"/>
      <c r="G313" s="143">
        <v>610</v>
      </c>
      <c r="H313" s="143">
        <v>430</v>
      </c>
      <c r="I313" s="143">
        <v>370</v>
      </c>
      <c r="J313" s="144">
        <f>VLOOKUP(C313,'[1]1. MA DO'!$E$5:$AA$1933,23,0)</f>
        <v>1.1299999999999999</v>
      </c>
      <c r="K313" s="145">
        <f t="shared" si="546"/>
        <v>1.1299999999999999</v>
      </c>
      <c r="L313" s="145">
        <f t="shared" si="547"/>
        <v>1.1299999999999999</v>
      </c>
      <c r="M313" s="139">
        <f t="shared" si="624"/>
        <v>2000</v>
      </c>
      <c r="N313" s="139">
        <f t="shared" si="625"/>
        <v>1000</v>
      </c>
      <c r="O313" s="139">
        <f t="shared" si="626"/>
        <v>800</v>
      </c>
      <c r="P313" s="139">
        <f t="shared" si="627"/>
        <v>500</v>
      </c>
      <c r="Q313" s="140">
        <f t="shared" si="628"/>
        <v>2700</v>
      </c>
      <c r="R313" s="140">
        <f t="shared" si="629"/>
        <v>1400</v>
      </c>
      <c r="S313" s="140">
        <f t="shared" si="630"/>
        <v>1100</v>
      </c>
      <c r="T313" s="140">
        <f t="shared" si="631"/>
        <v>680</v>
      </c>
      <c r="U313" s="140">
        <f t="shared" si="631"/>
        <v>4</v>
      </c>
      <c r="V313" s="140" t="str">
        <f t="shared" si="632"/>
        <v xml:space="preserve">Các tuyến đường giao thông không đấu nối trực tiếp và thông ra </v>
      </c>
      <c r="W313" s="140" t="str">
        <f t="shared" si="560"/>
        <v>Đường Đất Cát</v>
      </c>
      <c r="X313" s="140" t="str">
        <f t="shared" si="560"/>
        <v xml:space="preserve"> đoạn từ Hương lộ 15</v>
      </c>
      <c r="Y313" s="140" t="str">
        <f t="shared" si="633"/>
        <v xml:space="preserve"> đến Giáp ranh thửa đất số 305, tờ bản đồ số 62, BĐĐC phường Tân Triều</v>
      </c>
      <c r="Z313" s="140" t="s">
        <v>400</v>
      </c>
      <c r="AA313" s="140">
        <v>0</v>
      </c>
      <c r="AB313" s="140">
        <v>0</v>
      </c>
      <c r="AC313" s="140">
        <v>0</v>
      </c>
      <c r="AD313" s="114"/>
      <c r="AE313" s="114"/>
      <c r="AF313" s="114"/>
      <c r="AG313" s="114"/>
      <c r="AH313" s="114"/>
      <c r="AI313" s="114"/>
    </row>
    <row r="314" spans="1:35" ht="31.5">
      <c r="A314" s="106">
        <f t="shared" si="548"/>
        <v>309</v>
      </c>
      <c r="B314" s="106" t="str">
        <f>'Đầu vào (2)'!G309</f>
        <v>VC46NT</v>
      </c>
      <c r="C314" s="106" t="str">
        <f>$B$314</f>
        <v>VC46NT</v>
      </c>
      <c r="D314" s="107" t="str">
        <f>'Đầu vào (2)'!H309</f>
        <v>Đường liên ấp 3 - 4</v>
      </c>
      <c r="E314" s="107" t="str">
        <f>'Đầu vào (2)'!I309</f>
        <v>Hương lộ 15</v>
      </c>
      <c r="F314" s="107" t="str">
        <f>'Đầu vào (2)'!J309</f>
        <v>Hương lộ 7</v>
      </c>
      <c r="G314" s="142">
        <v>2400</v>
      </c>
      <c r="H314" s="143">
        <v>1700</v>
      </c>
      <c r="I314" s="143">
        <v>1400</v>
      </c>
      <c r="J314" s="144">
        <f>VLOOKUP(C314,'[1]1. MA DO'!$E$5:$AA$1933,23,0)</f>
        <v>1.1299999999999999</v>
      </c>
      <c r="K314" s="145">
        <f t="shared" si="546"/>
        <v>1.1299999999999999</v>
      </c>
      <c r="L314" s="145">
        <f t="shared" si="547"/>
        <v>1.1299999999999999</v>
      </c>
      <c r="M314" s="139">
        <f>'Đầu vào (2)'!K309</f>
        <v>1800</v>
      </c>
      <c r="N314" s="139">
        <f>'Đầu vào (2)'!L309</f>
        <v>900</v>
      </c>
      <c r="O314" s="139">
        <f>'Đầu vào (2)'!M309</f>
        <v>800</v>
      </c>
      <c r="P314" s="139">
        <f>'Đầu vào (2)'!N309</f>
        <v>700</v>
      </c>
      <c r="Q314" s="140">
        <f>VLOOKUP(B314,'[2]Giá đề xuất ODT'!$G$11:$AD$2233,21,0)</f>
        <v>2400</v>
      </c>
      <c r="R314" s="140">
        <f>VLOOKUP(B314,'[2]Giá đề xuất ODT'!$G$11:$AD$2233,22,0)</f>
        <v>1200</v>
      </c>
      <c r="S314" s="140">
        <f>VLOOKUP(B314,'[2]Giá đề xuất ODT'!$G$11:$AD$2233,23,0)</f>
        <v>1100</v>
      </c>
      <c r="T314" s="140">
        <f>VLOOKUP(B314,'[2]Giá đề xuất ODT'!$G$11:$AD$2233,24,0)</f>
        <v>950</v>
      </c>
      <c r="U314" s="114">
        <v>4</v>
      </c>
      <c r="V314" s="114"/>
      <c r="W314" s="140" t="str">
        <f>D314</f>
        <v>Đường liên ấp 3 - 4</v>
      </c>
      <c r="X314" s="140" t="str">
        <f>" đoạn từ "&amp;E314</f>
        <v xml:space="preserve"> đoạn từ Hương lộ 15</v>
      </c>
      <c r="Y314" s="140" t="str">
        <f>" đến "&amp;F314</f>
        <v xml:space="preserve"> đến Hương lộ 7</v>
      </c>
      <c r="Z314" s="114"/>
      <c r="AA314" s="114"/>
      <c r="AB314" s="114"/>
      <c r="AC314" s="114"/>
      <c r="AD314" s="140">
        <f>AD307+7</f>
        <v>309</v>
      </c>
      <c r="AE314" s="140" t="b">
        <f>AD314=A314</f>
        <v>1</v>
      </c>
      <c r="AF314" s="114"/>
      <c r="AG314" s="114"/>
      <c r="AH314" s="114"/>
      <c r="AI314" s="114"/>
    </row>
    <row r="315" spans="1:35" ht="78.75">
      <c r="A315" s="106">
        <f t="shared" si="548"/>
        <v>310</v>
      </c>
      <c r="B315" s="106" t="str">
        <f t="shared" ref="B315:B320" si="634">B308</f>
        <v>VT2</v>
      </c>
      <c r="C315" s="106" t="str">
        <f t="shared" ref="C315:C320" si="635">$B$314</f>
        <v>VC46NT</v>
      </c>
      <c r="D315" s="147" t="str">
        <f>V315&amp;W315&amp;X315&amp;Y315&amp;Z315&amp;"
"&amp;AA315&amp;"
"
&amp;AB315</f>
        <v>Các tuyến đường giao thông đấu nối trực tiếp ra Đường liên ấp 3 - 4 đoạn từ Hương lộ 15 đến Hương lộ 7 có hiện trạng là đường nhựa, bê tông xi măng:
- Có bề rộng ≥5m, cách đường giao thông ≤1.000m.
- Có bề rộng từ ≥3m đến &lt;5m, cách đường giao thông ≤500m.</v>
      </c>
      <c r="E315" s="147"/>
      <c r="F315" s="147"/>
      <c r="G315" s="143">
        <v>1200</v>
      </c>
      <c r="H315" s="143">
        <v>840</v>
      </c>
      <c r="I315" s="143">
        <v>720</v>
      </c>
      <c r="J315" s="144">
        <f>VLOOKUP(C315,'[1]1. MA DO'!$E$5:$AA$1933,23,0)</f>
        <v>1.1299999999999999</v>
      </c>
      <c r="K315" s="145">
        <f t="shared" si="546"/>
        <v>1.1299999999999999</v>
      </c>
      <c r="L315" s="145">
        <f t="shared" si="547"/>
        <v>1.1299999999999999</v>
      </c>
      <c r="M315" s="139">
        <f t="shared" ref="M315:M320" si="636">M314</f>
        <v>1800</v>
      </c>
      <c r="N315" s="139">
        <f t="shared" ref="N315:N320" si="637">N314</f>
        <v>900</v>
      </c>
      <c r="O315" s="139">
        <f t="shared" ref="O315:O320" si="638">O314</f>
        <v>800</v>
      </c>
      <c r="P315" s="139">
        <f t="shared" ref="P315:P320" si="639">P314</f>
        <v>700</v>
      </c>
      <c r="Q315" s="140">
        <f t="shared" ref="Q315:Q320" si="640">Q314</f>
        <v>2400</v>
      </c>
      <c r="R315" s="140">
        <f t="shared" ref="R315:R320" si="641">R314</f>
        <v>1200</v>
      </c>
      <c r="S315" s="140">
        <f t="shared" ref="S315:S320" si="642">S314</f>
        <v>1100</v>
      </c>
      <c r="T315" s="140">
        <f t="shared" ref="T315:U320" si="643">T314</f>
        <v>950</v>
      </c>
      <c r="U315" s="140">
        <f t="shared" si="643"/>
        <v>4</v>
      </c>
      <c r="V315" s="140" t="str">
        <f t="shared" ref="V315:V320" si="644">V308</f>
        <v xml:space="preserve">Các tuyến đường giao thông đấu nối trực tiếp ra </v>
      </c>
      <c r="W315" s="140" t="str">
        <f t="shared" si="560"/>
        <v>Đường liên ấp 3 - 4</v>
      </c>
      <c r="X315" s="140" t="str">
        <f t="shared" si="560"/>
        <v xml:space="preserve"> đoạn từ Hương lộ 15</v>
      </c>
      <c r="Y315" s="140" t="str">
        <f t="shared" ref="Y315:Y320" si="645">Y314</f>
        <v xml:space="preserve"> đến Hương lộ 7</v>
      </c>
      <c r="Z315" s="140" t="s">
        <v>385</v>
      </c>
      <c r="AA315" s="141" t="s">
        <v>135</v>
      </c>
      <c r="AB315" s="141" t="s">
        <v>136</v>
      </c>
      <c r="AC315" s="140">
        <v>0</v>
      </c>
      <c r="AD315" s="114"/>
      <c r="AE315" s="114"/>
      <c r="AF315" s="114"/>
      <c r="AG315" s="114"/>
      <c r="AH315" s="114"/>
      <c r="AI315" s="114"/>
    </row>
    <row r="316" spans="1:35" ht="78.75">
      <c r="A316" s="106">
        <f t="shared" si="548"/>
        <v>311</v>
      </c>
      <c r="B316" s="106" t="str">
        <f t="shared" si="634"/>
        <v>VT3</v>
      </c>
      <c r="C316" s="106" t="str">
        <f t="shared" si="635"/>
        <v>VC46NT</v>
      </c>
      <c r="D316" s="147" t="str">
        <f>V316&amp;W316&amp;X316&amp;Y316&amp;Z316&amp;"
"&amp;AA316&amp;"
"&amp;AB316&amp;"
"&amp;AC316</f>
        <v>Các tuyến đường giao thông đấu nối trực tiếp ra Đường liên ấp 3 - 4 đoạn từ Hương lộ 15 đến Hương lộ 7 có hiện trạng là đường nhựa, bê tông xi măng:
- Có bề rộng ≥5m, cách đường giao thông &gt;1.000m.
- Có bề rộng từ ≥3m đến &lt;5m, cách đường giao thông từ &gt;500m đến ≤1.000m.
- Có bề rộng &lt;3m, cách đường giao thông ≤200m.</v>
      </c>
      <c r="E316" s="147"/>
      <c r="F316" s="147"/>
      <c r="G316" s="143">
        <v>1100</v>
      </c>
      <c r="H316" s="143">
        <v>770</v>
      </c>
      <c r="I316" s="143">
        <v>660</v>
      </c>
      <c r="J316" s="144">
        <f>VLOOKUP(C316,'[1]1. MA DO'!$E$5:$AA$1933,23,0)</f>
        <v>1.1299999999999999</v>
      </c>
      <c r="K316" s="145">
        <f t="shared" si="546"/>
        <v>1.1299999999999999</v>
      </c>
      <c r="L316" s="145">
        <f t="shared" si="547"/>
        <v>1.1299999999999999</v>
      </c>
      <c r="M316" s="139">
        <f t="shared" si="636"/>
        <v>1800</v>
      </c>
      <c r="N316" s="139">
        <f t="shared" si="637"/>
        <v>900</v>
      </c>
      <c r="O316" s="139">
        <f t="shared" si="638"/>
        <v>800</v>
      </c>
      <c r="P316" s="139">
        <f t="shared" si="639"/>
        <v>700</v>
      </c>
      <c r="Q316" s="140">
        <f t="shared" si="640"/>
        <v>2400</v>
      </c>
      <c r="R316" s="140">
        <f t="shared" si="641"/>
        <v>1200</v>
      </c>
      <c r="S316" s="140">
        <f t="shared" si="642"/>
        <v>1100</v>
      </c>
      <c r="T316" s="140">
        <f t="shared" si="643"/>
        <v>950</v>
      </c>
      <c r="U316" s="140">
        <f t="shared" si="643"/>
        <v>4</v>
      </c>
      <c r="V316" s="140" t="str">
        <f t="shared" si="644"/>
        <v xml:space="preserve">Các tuyến đường giao thông đấu nối trực tiếp ra </v>
      </c>
      <c r="W316" s="140" t="str">
        <f t="shared" si="560"/>
        <v>Đường liên ấp 3 - 4</v>
      </c>
      <c r="X316" s="140" t="str">
        <f t="shared" si="560"/>
        <v xml:space="preserve"> đoạn từ Hương lộ 15</v>
      </c>
      <c r="Y316" s="140" t="str">
        <f t="shared" si="645"/>
        <v xml:space="preserve"> đến Hương lộ 7</v>
      </c>
      <c r="Z316" s="140" t="s">
        <v>385</v>
      </c>
      <c r="AA316" s="141" t="s">
        <v>137</v>
      </c>
      <c r="AB316" s="141" t="s">
        <v>138</v>
      </c>
      <c r="AC316" s="141" t="s">
        <v>134</v>
      </c>
      <c r="AD316" s="114"/>
      <c r="AE316" s="114"/>
      <c r="AF316" s="114"/>
      <c r="AG316" s="114"/>
      <c r="AH316" s="114"/>
      <c r="AI316" s="114"/>
    </row>
    <row r="317" spans="1:35" ht="94.5">
      <c r="A317" s="106">
        <f t="shared" si="548"/>
        <v>312</v>
      </c>
      <c r="B317" s="106" t="str">
        <f t="shared" si="634"/>
        <v>VT4</v>
      </c>
      <c r="C317" s="106" t="str">
        <f t="shared" si="635"/>
        <v>VC46NT</v>
      </c>
      <c r="D317" s="147" t="str">
        <f>V317&amp;W317&amp;X317&amp;Y317&amp;Z317</f>
        <v>Các tuyến đường giao thông đấu nối trực tiếp ra Đường liên ấp 3 - 4 đoạn từ Hương lộ 15 đến Hương lộ 7 có hiện trạng là đường nhựa, bê tông xi măng:
- Có bề rộng từ ≥3m đến &lt;5m, cách đường giao thông &gt;1.000m.
- Có bề rộng &lt;3m, cách đường giao thông &gt;200m.</v>
      </c>
      <c r="E317" s="147"/>
      <c r="F317" s="147"/>
      <c r="G317" s="143">
        <v>950</v>
      </c>
      <c r="H317" s="143">
        <v>670</v>
      </c>
      <c r="I317" s="143">
        <v>570</v>
      </c>
      <c r="J317" s="144">
        <f>VLOOKUP(C317,'[1]1. MA DO'!$E$5:$AA$1933,23,0)</f>
        <v>1.1299999999999999</v>
      </c>
      <c r="K317" s="145">
        <f t="shared" si="546"/>
        <v>1.1299999999999999</v>
      </c>
      <c r="L317" s="145">
        <f t="shared" si="547"/>
        <v>1.1299999999999999</v>
      </c>
      <c r="M317" s="139">
        <f t="shared" si="636"/>
        <v>1800</v>
      </c>
      <c r="N317" s="139">
        <f t="shared" si="637"/>
        <v>900</v>
      </c>
      <c r="O317" s="139">
        <f t="shared" si="638"/>
        <v>800</v>
      </c>
      <c r="P317" s="139">
        <f t="shared" si="639"/>
        <v>700</v>
      </c>
      <c r="Q317" s="140">
        <f t="shared" si="640"/>
        <v>2400</v>
      </c>
      <c r="R317" s="140">
        <f t="shared" si="641"/>
        <v>1200</v>
      </c>
      <c r="S317" s="140">
        <f t="shared" si="642"/>
        <v>1100</v>
      </c>
      <c r="T317" s="140">
        <f t="shared" si="643"/>
        <v>950</v>
      </c>
      <c r="U317" s="140">
        <f t="shared" si="643"/>
        <v>4</v>
      </c>
      <c r="V317" s="140" t="str">
        <f t="shared" si="644"/>
        <v xml:space="preserve">Các tuyến đường giao thông đấu nối trực tiếp ra </v>
      </c>
      <c r="W317" s="140" t="str">
        <f t="shared" si="560"/>
        <v>Đường liên ấp 3 - 4</v>
      </c>
      <c r="X317" s="140" t="str">
        <f t="shared" si="560"/>
        <v xml:space="preserve"> đoạn từ Hương lộ 15</v>
      </c>
      <c r="Y317" s="140" t="str">
        <f t="shared" si="645"/>
        <v xml:space="preserve"> đến Hương lộ 7</v>
      </c>
      <c r="Z317" s="140" t="s">
        <v>400</v>
      </c>
      <c r="AA317" s="140">
        <v>0</v>
      </c>
      <c r="AB317" s="140">
        <v>0</v>
      </c>
      <c r="AC317" s="140">
        <v>0</v>
      </c>
      <c r="AD317" s="114"/>
      <c r="AE317" s="114"/>
      <c r="AF317" s="114"/>
      <c r="AG317" s="114"/>
      <c r="AH317" s="114"/>
      <c r="AI317" s="114"/>
    </row>
    <row r="318" spans="1:35" ht="94.5">
      <c r="A318" s="106">
        <f t="shared" si="548"/>
        <v>313</v>
      </c>
      <c r="B318" s="106" t="str">
        <f t="shared" si="634"/>
        <v>VT2*0,8</v>
      </c>
      <c r="C318" s="106" t="str">
        <f t="shared" si="635"/>
        <v>VC46NT</v>
      </c>
      <c r="D318" s="147" t="str">
        <f>V318&amp;W318&amp;X318&amp;Y318&amp;Z318&amp;"
"&amp;AA318&amp;"
"
&amp;AB318</f>
        <v>Các tuyến đường giao thông không đấu nối trực tiếp và thông ra Đường liên ấp 3 - 4 đoạn từ Hương lộ 15 đến Hương lộ 7 có hiện trạng là đường nhựa, bê tông xi măng:
- Có bề rộng ≥5m, cách đường giao thông ≤1.000m.
- Có bề rộng từ ≥3m đến &lt;5m, cách đường giao thông ≤500m.</v>
      </c>
      <c r="E318" s="147"/>
      <c r="F318" s="147"/>
      <c r="G318" s="143">
        <v>1100</v>
      </c>
      <c r="H318" s="143">
        <v>770</v>
      </c>
      <c r="I318" s="143">
        <v>660</v>
      </c>
      <c r="J318" s="144">
        <f>VLOOKUP(C318,'[1]1. MA DO'!$E$5:$AA$1933,23,0)</f>
        <v>1.1299999999999999</v>
      </c>
      <c r="K318" s="145">
        <f t="shared" si="546"/>
        <v>1.1299999999999999</v>
      </c>
      <c r="L318" s="145">
        <f t="shared" si="547"/>
        <v>1.1299999999999999</v>
      </c>
      <c r="M318" s="139">
        <f t="shared" si="636"/>
        <v>1800</v>
      </c>
      <c r="N318" s="139">
        <f t="shared" si="637"/>
        <v>900</v>
      </c>
      <c r="O318" s="139">
        <f t="shared" si="638"/>
        <v>800</v>
      </c>
      <c r="P318" s="139">
        <f t="shared" si="639"/>
        <v>700</v>
      </c>
      <c r="Q318" s="140">
        <f t="shared" si="640"/>
        <v>2400</v>
      </c>
      <c r="R318" s="140">
        <f t="shared" si="641"/>
        <v>1200</v>
      </c>
      <c r="S318" s="140">
        <f t="shared" si="642"/>
        <v>1100</v>
      </c>
      <c r="T318" s="140">
        <f t="shared" si="643"/>
        <v>950</v>
      </c>
      <c r="U318" s="140">
        <f t="shared" si="643"/>
        <v>4</v>
      </c>
      <c r="V318" s="140" t="str">
        <f t="shared" si="644"/>
        <v xml:space="preserve">Các tuyến đường giao thông không đấu nối trực tiếp và thông ra </v>
      </c>
      <c r="W318" s="140" t="str">
        <f t="shared" si="560"/>
        <v>Đường liên ấp 3 - 4</v>
      </c>
      <c r="X318" s="140" t="str">
        <f t="shared" si="560"/>
        <v xml:space="preserve"> đoạn từ Hương lộ 15</v>
      </c>
      <c r="Y318" s="140" t="str">
        <f t="shared" si="645"/>
        <v xml:space="preserve"> đến Hương lộ 7</v>
      </c>
      <c r="Z318" s="140" t="s">
        <v>385</v>
      </c>
      <c r="AA318" s="141" t="s">
        <v>135</v>
      </c>
      <c r="AB318" s="141" t="s">
        <v>136</v>
      </c>
      <c r="AC318" s="140">
        <v>0</v>
      </c>
      <c r="AD318" s="114"/>
      <c r="AE318" s="114"/>
      <c r="AF318" s="114"/>
      <c r="AG318" s="114"/>
      <c r="AH318" s="114"/>
      <c r="AI318" s="114"/>
    </row>
    <row r="319" spans="1:35" ht="94.5">
      <c r="A319" s="106">
        <f t="shared" si="548"/>
        <v>314</v>
      </c>
      <c r="B319" s="106" t="str">
        <f t="shared" si="634"/>
        <v>VT3*0,8</v>
      </c>
      <c r="C319" s="106" t="str">
        <f t="shared" si="635"/>
        <v>VC46NT</v>
      </c>
      <c r="D319" s="147" t="str">
        <f>V319&amp;W319&amp;X319&amp;Y319&amp;Z319&amp;"
"&amp;AA319&amp;"
"
&amp;AB319&amp;"
"&amp;AC319</f>
        <v>Các tuyến đường giao thông không đấu nối trực tiếp và thông ra Đường liên ấp 3 - 4 đoạn từ Hương lộ 15 đến Hương lộ 7 có hiện trạng là đường nhựa, bê tông xi măng:
- Có bề rộng ≥5m, cách đường giao thông &gt;1.000m.
- Có bề rộng từ ≥3m đến &lt;5m, cách đường giao thông từ &gt;500m đến ≤1.000m.
- Có bề rộng &lt;3m, cách đường giao thông ≤200m.</v>
      </c>
      <c r="E319" s="147"/>
      <c r="F319" s="147"/>
      <c r="G319" s="143">
        <v>990</v>
      </c>
      <c r="H319" s="143">
        <v>690</v>
      </c>
      <c r="I319" s="143">
        <v>590</v>
      </c>
      <c r="J319" s="144">
        <f>VLOOKUP(C319,'[1]1. MA DO'!$E$5:$AA$1933,23,0)</f>
        <v>1.1299999999999999</v>
      </c>
      <c r="K319" s="145">
        <f t="shared" si="546"/>
        <v>1.1299999999999999</v>
      </c>
      <c r="L319" s="145">
        <f t="shared" si="547"/>
        <v>1.1299999999999999</v>
      </c>
      <c r="M319" s="139">
        <f t="shared" si="636"/>
        <v>1800</v>
      </c>
      <c r="N319" s="139">
        <f t="shared" si="637"/>
        <v>900</v>
      </c>
      <c r="O319" s="139">
        <f t="shared" si="638"/>
        <v>800</v>
      </c>
      <c r="P319" s="139">
        <f t="shared" si="639"/>
        <v>700</v>
      </c>
      <c r="Q319" s="140">
        <f t="shared" si="640"/>
        <v>2400</v>
      </c>
      <c r="R319" s="140">
        <f t="shared" si="641"/>
        <v>1200</v>
      </c>
      <c r="S319" s="140">
        <f t="shared" si="642"/>
        <v>1100</v>
      </c>
      <c r="T319" s="140">
        <f t="shared" si="643"/>
        <v>950</v>
      </c>
      <c r="U319" s="140">
        <f t="shared" si="643"/>
        <v>4</v>
      </c>
      <c r="V319" s="140" t="str">
        <f t="shared" si="644"/>
        <v xml:space="preserve">Các tuyến đường giao thông không đấu nối trực tiếp và thông ra </v>
      </c>
      <c r="W319" s="140" t="str">
        <f t="shared" si="560"/>
        <v>Đường liên ấp 3 - 4</v>
      </c>
      <c r="X319" s="140" t="str">
        <f t="shared" si="560"/>
        <v xml:space="preserve"> đoạn từ Hương lộ 15</v>
      </c>
      <c r="Y319" s="140" t="str">
        <f t="shared" si="645"/>
        <v xml:space="preserve"> đến Hương lộ 7</v>
      </c>
      <c r="Z319" s="140" t="s">
        <v>385</v>
      </c>
      <c r="AA319" s="141" t="s">
        <v>137</v>
      </c>
      <c r="AB319" s="141" t="s">
        <v>138</v>
      </c>
      <c r="AC319" s="141" t="s">
        <v>134</v>
      </c>
      <c r="AD319" s="114"/>
      <c r="AE319" s="114"/>
      <c r="AF319" s="114"/>
      <c r="AG319" s="114"/>
      <c r="AH319" s="114"/>
      <c r="AI319" s="114"/>
    </row>
    <row r="320" spans="1:35" ht="94.5">
      <c r="A320" s="106">
        <f t="shared" si="548"/>
        <v>315</v>
      </c>
      <c r="B320" s="106" t="str">
        <f t="shared" si="634"/>
        <v>VT4*0,8</v>
      </c>
      <c r="C320" s="106" t="str">
        <f t="shared" si="635"/>
        <v>VC46NT</v>
      </c>
      <c r="D320" s="147" t="str">
        <f>V320&amp;W320&amp;X320&amp;Y320&amp;Z320</f>
        <v>Các tuyến đường giao thông không đấu nối trực tiếp và thông ra Đường liên ấp 3 - 4 đoạn từ Hương lộ 15 đến Hương lộ 7 có hiện trạng là đường nhựa, bê tông xi măng:
- Có bề rộng từ ≥3m đến &lt;5m, cách đường giao thông &gt;1.000m.
- Có bề rộng &lt;3m, cách đường giao thông &gt;200m.</v>
      </c>
      <c r="E320" s="147"/>
      <c r="F320" s="147"/>
      <c r="G320" s="143">
        <v>860</v>
      </c>
      <c r="H320" s="143">
        <v>600</v>
      </c>
      <c r="I320" s="143">
        <v>520</v>
      </c>
      <c r="J320" s="144">
        <f>VLOOKUP(C320,'[1]1. MA DO'!$E$5:$AA$1933,23,0)</f>
        <v>1.1299999999999999</v>
      </c>
      <c r="K320" s="145">
        <f t="shared" si="546"/>
        <v>1.1299999999999999</v>
      </c>
      <c r="L320" s="145">
        <f t="shared" si="547"/>
        <v>1.1299999999999999</v>
      </c>
      <c r="M320" s="139">
        <f t="shared" si="636"/>
        <v>1800</v>
      </c>
      <c r="N320" s="139">
        <f t="shared" si="637"/>
        <v>900</v>
      </c>
      <c r="O320" s="139">
        <f t="shared" si="638"/>
        <v>800</v>
      </c>
      <c r="P320" s="139">
        <f t="shared" si="639"/>
        <v>700</v>
      </c>
      <c r="Q320" s="140">
        <f t="shared" si="640"/>
        <v>2400</v>
      </c>
      <c r="R320" s="140">
        <f t="shared" si="641"/>
        <v>1200</v>
      </c>
      <c r="S320" s="140">
        <f t="shared" si="642"/>
        <v>1100</v>
      </c>
      <c r="T320" s="140">
        <f t="shared" si="643"/>
        <v>950</v>
      </c>
      <c r="U320" s="140">
        <f t="shared" si="643"/>
        <v>4</v>
      </c>
      <c r="V320" s="140" t="str">
        <f t="shared" si="644"/>
        <v xml:space="preserve">Các tuyến đường giao thông không đấu nối trực tiếp và thông ra </v>
      </c>
      <c r="W320" s="140" t="str">
        <f t="shared" si="560"/>
        <v>Đường liên ấp 3 - 4</v>
      </c>
      <c r="X320" s="140" t="str">
        <f t="shared" si="560"/>
        <v xml:space="preserve"> đoạn từ Hương lộ 15</v>
      </c>
      <c r="Y320" s="140" t="str">
        <f t="shared" si="645"/>
        <v xml:space="preserve"> đến Hương lộ 7</v>
      </c>
      <c r="Z320" s="140" t="s">
        <v>400</v>
      </c>
      <c r="AA320" s="140">
        <v>0</v>
      </c>
      <c r="AB320" s="140">
        <v>0</v>
      </c>
      <c r="AC320" s="140">
        <v>0</v>
      </c>
      <c r="AD320" s="114"/>
      <c r="AE320" s="114"/>
      <c r="AF320" s="114"/>
      <c r="AG320" s="114"/>
      <c r="AH320" s="114"/>
      <c r="AI320" s="114"/>
    </row>
    <row r="321" spans="1:35" ht="31.5">
      <c r="A321" s="106">
        <f t="shared" si="548"/>
        <v>316</v>
      </c>
      <c r="B321" s="106" t="str">
        <f>'Đầu vào (2)'!G316</f>
        <v>VC21NT</v>
      </c>
      <c r="C321" s="106" t="str">
        <f>$B$321</f>
        <v>VC21NT</v>
      </c>
      <c r="D321" s="107" t="str">
        <f>'Đầu vào (2)'!H316</f>
        <v>Đường Long Chiến</v>
      </c>
      <c r="E321" s="107" t="str">
        <f>'Đầu vào (2)'!I316</f>
        <v>Hương lộ 15</v>
      </c>
      <c r="F321" s="107" t="str">
        <f>'Đầu vào (2)'!J316</f>
        <v>Bờ sông Đồng Nai</v>
      </c>
      <c r="G321" s="142">
        <v>2700</v>
      </c>
      <c r="H321" s="143">
        <v>1900</v>
      </c>
      <c r="I321" s="143">
        <v>1600</v>
      </c>
      <c r="J321" s="144">
        <f>VLOOKUP(C321,'[1]1. MA DO'!$E$5:$AA$1933,23,0)</f>
        <v>1.1299999999999999</v>
      </c>
      <c r="K321" s="145">
        <f t="shared" si="546"/>
        <v>1.1299999999999999</v>
      </c>
      <c r="L321" s="145">
        <f t="shared" si="547"/>
        <v>1.1299999999999999</v>
      </c>
      <c r="M321" s="139">
        <f>'Đầu vào (2)'!K316</f>
        <v>2000</v>
      </c>
      <c r="N321" s="139">
        <f>'Đầu vào (2)'!L316</f>
        <v>1000</v>
      </c>
      <c r="O321" s="139">
        <f>'Đầu vào (2)'!M316</f>
        <v>800</v>
      </c>
      <c r="P321" s="139">
        <f>'Đầu vào (2)'!N316</f>
        <v>500</v>
      </c>
      <c r="Q321" s="140">
        <f>VLOOKUP(B321,'[2]Giá đề xuất ODT'!$G$11:$AD$2233,21,0)</f>
        <v>2700</v>
      </c>
      <c r="R321" s="140">
        <f>VLOOKUP(B321,'[2]Giá đề xuất ODT'!$G$11:$AD$2233,22,0)</f>
        <v>1400</v>
      </c>
      <c r="S321" s="140">
        <f>VLOOKUP(B321,'[2]Giá đề xuất ODT'!$G$11:$AD$2233,23,0)</f>
        <v>1100</v>
      </c>
      <c r="T321" s="140">
        <f>VLOOKUP(B321,'[2]Giá đề xuất ODT'!$G$11:$AD$2233,24,0)</f>
        <v>680</v>
      </c>
      <c r="U321" s="114">
        <v>4</v>
      </c>
      <c r="V321" s="114"/>
      <c r="W321" s="140" t="str">
        <f>D321</f>
        <v>Đường Long Chiến</v>
      </c>
      <c r="X321" s="140" t="str">
        <f>" đoạn từ "&amp;E321</f>
        <v xml:space="preserve"> đoạn từ Hương lộ 15</v>
      </c>
      <c r="Y321" s="140" t="str">
        <f>" đến "&amp;F321</f>
        <v xml:space="preserve"> đến Bờ sông Đồng Nai</v>
      </c>
      <c r="Z321" s="114"/>
      <c r="AA321" s="114"/>
      <c r="AB321" s="114"/>
      <c r="AC321" s="114"/>
      <c r="AD321" s="140">
        <f>AD314+7</f>
        <v>316</v>
      </c>
      <c r="AE321" s="140" t="b">
        <f>AD321=A321</f>
        <v>1</v>
      </c>
      <c r="AF321" s="114"/>
      <c r="AG321" s="114"/>
      <c r="AH321" s="114"/>
      <c r="AI321" s="114"/>
    </row>
    <row r="322" spans="1:35" ht="78.75">
      <c r="A322" s="106">
        <f t="shared" si="548"/>
        <v>317</v>
      </c>
      <c r="B322" s="106" t="str">
        <f t="shared" ref="B322:B327" si="646">B315</f>
        <v>VT2</v>
      </c>
      <c r="C322" s="106" t="str">
        <f t="shared" ref="C322:C327" si="647">$B$321</f>
        <v>VC21NT</v>
      </c>
      <c r="D322" s="147" t="str">
        <f>V322&amp;W322&amp;X322&amp;Y322&amp;Z322&amp;"
"&amp;AA322&amp;"
"
&amp;AB322</f>
        <v>Các tuyến đường giao thông đấu nối trực tiếp ra Đường Long Chiến đoạn từ Hương lộ 15 đến Bờ sông Đồng Nai có hiện trạng là đường nhựa, bê tông xi măng:
- Có bề rộng ≥5m, cách đường giao thông ≤1.000m.
- Có bề rộng từ ≥3m đến &lt;5m, cách đường giao thông ≤500m.</v>
      </c>
      <c r="E322" s="147"/>
      <c r="F322" s="147"/>
      <c r="G322" s="143">
        <v>1400</v>
      </c>
      <c r="H322" s="143">
        <v>980</v>
      </c>
      <c r="I322" s="143">
        <v>840</v>
      </c>
      <c r="J322" s="144">
        <f>VLOOKUP(C322,'[1]1. MA DO'!$E$5:$AA$1933,23,0)</f>
        <v>1.1299999999999999</v>
      </c>
      <c r="K322" s="145">
        <f t="shared" si="546"/>
        <v>1.1299999999999999</v>
      </c>
      <c r="L322" s="145">
        <f t="shared" si="547"/>
        <v>1.1299999999999999</v>
      </c>
      <c r="M322" s="139">
        <f t="shared" ref="M322:M327" si="648">M321</f>
        <v>2000</v>
      </c>
      <c r="N322" s="139">
        <f t="shared" ref="N322:N327" si="649">N321</f>
        <v>1000</v>
      </c>
      <c r="O322" s="139">
        <f t="shared" ref="O322:O327" si="650">O321</f>
        <v>800</v>
      </c>
      <c r="P322" s="139">
        <f t="shared" ref="P322:P327" si="651">P321</f>
        <v>500</v>
      </c>
      <c r="Q322" s="140">
        <f t="shared" ref="Q322:Q327" si="652">Q321</f>
        <v>2700</v>
      </c>
      <c r="R322" s="140">
        <f t="shared" ref="R322:R327" si="653">R321</f>
        <v>1400</v>
      </c>
      <c r="S322" s="140">
        <f t="shared" ref="S322:S327" si="654">S321</f>
        <v>1100</v>
      </c>
      <c r="T322" s="140">
        <f t="shared" ref="T322:U327" si="655">T321</f>
        <v>680</v>
      </c>
      <c r="U322" s="140">
        <f t="shared" si="655"/>
        <v>4</v>
      </c>
      <c r="V322" s="140" t="str">
        <f t="shared" ref="V322:V327" si="656">V315</f>
        <v xml:space="preserve">Các tuyến đường giao thông đấu nối trực tiếp ra </v>
      </c>
      <c r="W322" s="140" t="str">
        <f t="shared" si="560"/>
        <v>Đường Long Chiến</v>
      </c>
      <c r="X322" s="140" t="str">
        <f t="shared" si="560"/>
        <v xml:space="preserve"> đoạn từ Hương lộ 15</v>
      </c>
      <c r="Y322" s="140" t="str">
        <f t="shared" ref="Y322:Y327" si="657">Y321</f>
        <v xml:space="preserve"> đến Bờ sông Đồng Nai</v>
      </c>
      <c r="Z322" s="140" t="s">
        <v>385</v>
      </c>
      <c r="AA322" s="141" t="s">
        <v>135</v>
      </c>
      <c r="AB322" s="141" t="s">
        <v>136</v>
      </c>
      <c r="AC322" s="140">
        <v>0</v>
      </c>
      <c r="AD322" s="114"/>
      <c r="AE322" s="114"/>
      <c r="AF322" s="114"/>
      <c r="AG322" s="114"/>
      <c r="AH322" s="114"/>
      <c r="AI322" s="114"/>
    </row>
    <row r="323" spans="1:35" ht="78.75">
      <c r="A323" s="106">
        <f t="shared" si="548"/>
        <v>318</v>
      </c>
      <c r="B323" s="106" t="str">
        <f t="shared" si="646"/>
        <v>VT3</v>
      </c>
      <c r="C323" s="106" t="str">
        <f t="shared" si="647"/>
        <v>VC21NT</v>
      </c>
      <c r="D323" s="147" t="str">
        <f>V323&amp;W323&amp;X323&amp;Y323&amp;Z323&amp;"
"&amp;AA323&amp;"
"&amp;AB323&amp;"
"&amp;AC323</f>
        <v>Các tuyến đường giao thông đấu nối trực tiếp ra Đường Long Chiến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323" s="147"/>
      <c r="F323" s="147"/>
      <c r="G323" s="143">
        <v>1100</v>
      </c>
      <c r="H323" s="143">
        <v>770</v>
      </c>
      <c r="I323" s="143">
        <v>660</v>
      </c>
      <c r="J323" s="144">
        <f>VLOOKUP(C323,'[1]1. MA DO'!$E$5:$AA$1933,23,0)</f>
        <v>1.1299999999999999</v>
      </c>
      <c r="K323" s="145">
        <f t="shared" si="546"/>
        <v>1.1299999999999999</v>
      </c>
      <c r="L323" s="145">
        <f t="shared" si="547"/>
        <v>1.1299999999999999</v>
      </c>
      <c r="M323" s="139">
        <f t="shared" si="648"/>
        <v>2000</v>
      </c>
      <c r="N323" s="139">
        <f t="shared" si="649"/>
        <v>1000</v>
      </c>
      <c r="O323" s="139">
        <f t="shared" si="650"/>
        <v>800</v>
      </c>
      <c r="P323" s="139">
        <f t="shared" si="651"/>
        <v>500</v>
      </c>
      <c r="Q323" s="140">
        <f t="shared" si="652"/>
        <v>2700</v>
      </c>
      <c r="R323" s="140">
        <f t="shared" si="653"/>
        <v>1400</v>
      </c>
      <c r="S323" s="140">
        <f t="shared" si="654"/>
        <v>1100</v>
      </c>
      <c r="T323" s="140">
        <f t="shared" si="655"/>
        <v>680</v>
      </c>
      <c r="U323" s="140">
        <f t="shared" si="655"/>
        <v>4</v>
      </c>
      <c r="V323" s="140" t="str">
        <f t="shared" si="656"/>
        <v xml:space="preserve">Các tuyến đường giao thông đấu nối trực tiếp ra </v>
      </c>
      <c r="W323" s="140" t="str">
        <f t="shared" si="560"/>
        <v>Đường Long Chiến</v>
      </c>
      <c r="X323" s="140" t="str">
        <f t="shared" si="560"/>
        <v xml:space="preserve"> đoạn từ Hương lộ 15</v>
      </c>
      <c r="Y323" s="140" t="str">
        <f t="shared" si="657"/>
        <v xml:space="preserve"> đến Bờ sông Đồng Nai</v>
      </c>
      <c r="Z323" s="140" t="s">
        <v>385</v>
      </c>
      <c r="AA323" s="141" t="s">
        <v>137</v>
      </c>
      <c r="AB323" s="141" t="s">
        <v>138</v>
      </c>
      <c r="AC323" s="141" t="s">
        <v>134</v>
      </c>
      <c r="AD323" s="114"/>
      <c r="AE323" s="114"/>
      <c r="AF323" s="114"/>
      <c r="AG323" s="114"/>
      <c r="AH323" s="114"/>
      <c r="AI323" s="114"/>
    </row>
    <row r="324" spans="1:35" ht="94.5">
      <c r="A324" s="106">
        <f t="shared" si="548"/>
        <v>319</v>
      </c>
      <c r="B324" s="106" t="str">
        <f t="shared" si="646"/>
        <v>VT4</v>
      </c>
      <c r="C324" s="106" t="str">
        <f t="shared" si="647"/>
        <v>VC21NT</v>
      </c>
      <c r="D324" s="147" t="str">
        <f>V324&amp;W324&amp;X324&amp;Y324&amp;Z324</f>
        <v>Các tuyến đường giao thông đấu nối trực tiếp ra Đường Long Chiến đoạn từ Hương lộ 15 đến Bờ sông Đồng Nai có hiện trạng là đường nhựa, bê tông xi măng:
- Có bề rộng từ ≥3m đến &lt;5m, cách đường giao thông &gt;1.000m.
- Có bề rộng &lt;3m, cách đường giao thông &gt;200m.</v>
      </c>
      <c r="E324" s="147"/>
      <c r="F324" s="147"/>
      <c r="G324" s="143">
        <v>680</v>
      </c>
      <c r="H324" s="143">
        <v>480</v>
      </c>
      <c r="I324" s="143">
        <v>410</v>
      </c>
      <c r="J324" s="144">
        <f>VLOOKUP(C324,'[1]1. MA DO'!$E$5:$AA$1933,23,0)</f>
        <v>1.1299999999999999</v>
      </c>
      <c r="K324" s="145">
        <f t="shared" si="546"/>
        <v>1.1299999999999999</v>
      </c>
      <c r="L324" s="145">
        <f t="shared" si="547"/>
        <v>1.1299999999999999</v>
      </c>
      <c r="M324" s="139">
        <f t="shared" si="648"/>
        <v>2000</v>
      </c>
      <c r="N324" s="139">
        <f t="shared" si="649"/>
        <v>1000</v>
      </c>
      <c r="O324" s="139">
        <f t="shared" si="650"/>
        <v>800</v>
      </c>
      <c r="P324" s="139">
        <f t="shared" si="651"/>
        <v>500</v>
      </c>
      <c r="Q324" s="140">
        <f t="shared" si="652"/>
        <v>2700</v>
      </c>
      <c r="R324" s="140">
        <f t="shared" si="653"/>
        <v>1400</v>
      </c>
      <c r="S324" s="140">
        <f t="shared" si="654"/>
        <v>1100</v>
      </c>
      <c r="T324" s="140">
        <f t="shared" si="655"/>
        <v>680</v>
      </c>
      <c r="U324" s="140">
        <f t="shared" si="655"/>
        <v>4</v>
      </c>
      <c r="V324" s="140" t="str">
        <f t="shared" si="656"/>
        <v xml:space="preserve">Các tuyến đường giao thông đấu nối trực tiếp ra </v>
      </c>
      <c r="W324" s="140" t="str">
        <f t="shared" si="560"/>
        <v>Đường Long Chiến</v>
      </c>
      <c r="X324" s="140" t="str">
        <f t="shared" si="560"/>
        <v xml:space="preserve"> đoạn từ Hương lộ 15</v>
      </c>
      <c r="Y324" s="140" t="str">
        <f t="shared" si="657"/>
        <v xml:space="preserve"> đến Bờ sông Đồng Nai</v>
      </c>
      <c r="Z324" s="140" t="s">
        <v>400</v>
      </c>
      <c r="AA324" s="140">
        <v>0</v>
      </c>
      <c r="AB324" s="140">
        <v>0</v>
      </c>
      <c r="AC324" s="140">
        <v>0</v>
      </c>
      <c r="AD324" s="114"/>
      <c r="AE324" s="114"/>
      <c r="AF324" s="114"/>
      <c r="AG324" s="114"/>
      <c r="AH324" s="114"/>
      <c r="AI324" s="114"/>
    </row>
    <row r="325" spans="1:35" ht="94.5">
      <c r="A325" s="106">
        <f t="shared" si="548"/>
        <v>320</v>
      </c>
      <c r="B325" s="106" t="str">
        <f t="shared" si="646"/>
        <v>VT2*0,8</v>
      </c>
      <c r="C325" s="106" t="str">
        <f t="shared" si="647"/>
        <v>VC21NT</v>
      </c>
      <c r="D325" s="147" t="str">
        <f>V325&amp;W325&amp;X325&amp;Y325&amp;Z325&amp;"
"&amp;AA325&amp;"
"
&amp;AB325</f>
        <v>Các tuyến đường giao thông không đấu nối trực tiếp và thông ra Đường Long Chiến đoạn từ Hương lộ 15 đến Bờ sông Đồng Nai có hiện trạng là đường nhựa, bê tông xi măng:
- Có bề rộng ≥5m, cách đường giao thông ≤1.000m.
- Có bề rộng từ ≥3m đến &lt;5m, cách đường giao thông ≤500m.</v>
      </c>
      <c r="E325" s="147"/>
      <c r="F325" s="147"/>
      <c r="G325" s="143">
        <v>1300</v>
      </c>
      <c r="H325" s="143">
        <v>910</v>
      </c>
      <c r="I325" s="143">
        <v>780</v>
      </c>
      <c r="J325" s="144">
        <f>VLOOKUP(C325,'[1]1. MA DO'!$E$5:$AA$1933,23,0)</f>
        <v>1.1299999999999999</v>
      </c>
      <c r="K325" s="145">
        <f t="shared" si="546"/>
        <v>1.1299999999999999</v>
      </c>
      <c r="L325" s="145">
        <f t="shared" si="547"/>
        <v>1.1299999999999999</v>
      </c>
      <c r="M325" s="139">
        <f t="shared" si="648"/>
        <v>2000</v>
      </c>
      <c r="N325" s="139">
        <f t="shared" si="649"/>
        <v>1000</v>
      </c>
      <c r="O325" s="139">
        <f t="shared" si="650"/>
        <v>800</v>
      </c>
      <c r="P325" s="139">
        <f t="shared" si="651"/>
        <v>500</v>
      </c>
      <c r="Q325" s="140">
        <f t="shared" si="652"/>
        <v>2700</v>
      </c>
      <c r="R325" s="140">
        <f t="shared" si="653"/>
        <v>1400</v>
      </c>
      <c r="S325" s="140">
        <f t="shared" si="654"/>
        <v>1100</v>
      </c>
      <c r="T325" s="140">
        <f t="shared" si="655"/>
        <v>680</v>
      </c>
      <c r="U325" s="140">
        <f t="shared" si="655"/>
        <v>4</v>
      </c>
      <c r="V325" s="140" t="str">
        <f t="shared" si="656"/>
        <v xml:space="preserve">Các tuyến đường giao thông không đấu nối trực tiếp và thông ra </v>
      </c>
      <c r="W325" s="140" t="str">
        <f t="shared" si="560"/>
        <v>Đường Long Chiến</v>
      </c>
      <c r="X325" s="140" t="str">
        <f t="shared" si="560"/>
        <v xml:space="preserve"> đoạn từ Hương lộ 15</v>
      </c>
      <c r="Y325" s="140" t="str">
        <f t="shared" si="657"/>
        <v xml:space="preserve"> đến Bờ sông Đồng Nai</v>
      </c>
      <c r="Z325" s="140" t="s">
        <v>385</v>
      </c>
      <c r="AA325" s="141" t="s">
        <v>135</v>
      </c>
      <c r="AB325" s="141" t="s">
        <v>136</v>
      </c>
      <c r="AC325" s="140">
        <v>0</v>
      </c>
      <c r="AD325" s="114"/>
      <c r="AE325" s="114"/>
      <c r="AF325" s="114"/>
      <c r="AG325" s="114"/>
      <c r="AH325" s="114"/>
      <c r="AI325" s="114"/>
    </row>
    <row r="326" spans="1:35" ht="94.5">
      <c r="A326" s="106">
        <f t="shared" si="548"/>
        <v>321</v>
      </c>
      <c r="B326" s="106" t="str">
        <f t="shared" si="646"/>
        <v>VT3*0,8</v>
      </c>
      <c r="C326" s="106" t="str">
        <f t="shared" si="647"/>
        <v>VC21NT</v>
      </c>
      <c r="D326" s="147" t="str">
        <f>V326&amp;W326&amp;X326&amp;Y326&amp;Z326&amp;"
"&amp;AA326&amp;"
"
&amp;AB326&amp;"
"&amp;AC326</f>
        <v>Các tuyến đường giao thông không đấu nối trực tiếp và thông ra Đường Long Chiến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326" s="147"/>
      <c r="F326" s="147"/>
      <c r="G326" s="143">
        <v>990</v>
      </c>
      <c r="H326" s="143">
        <v>690</v>
      </c>
      <c r="I326" s="143">
        <v>590</v>
      </c>
      <c r="J326" s="144">
        <f>VLOOKUP(C326,'[1]1. MA DO'!$E$5:$AA$1933,23,0)</f>
        <v>1.1299999999999999</v>
      </c>
      <c r="K326" s="145">
        <f t="shared" si="546"/>
        <v>1.1299999999999999</v>
      </c>
      <c r="L326" s="145">
        <f t="shared" si="547"/>
        <v>1.1299999999999999</v>
      </c>
      <c r="M326" s="139">
        <f t="shared" si="648"/>
        <v>2000</v>
      </c>
      <c r="N326" s="139">
        <f t="shared" si="649"/>
        <v>1000</v>
      </c>
      <c r="O326" s="139">
        <f t="shared" si="650"/>
        <v>800</v>
      </c>
      <c r="P326" s="139">
        <f t="shared" si="651"/>
        <v>500</v>
      </c>
      <c r="Q326" s="140">
        <f t="shared" si="652"/>
        <v>2700</v>
      </c>
      <c r="R326" s="140">
        <f t="shared" si="653"/>
        <v>1400</v>
      </c>
      <c r="S326" s="140">
        <f t="shared" si="654"/>
        <v>1100</v>
      </c>
      <c r="T326" s="140">
        <f t="shared" si="655"/>
        <v>680</v>
      </c>
      <c r="U326" s="140">
        <f t="shared" si="655"/>
        <v>4</v>
      </c>
      <c r="V326" s="140" t="str">
        <f t="shared" si="656"/>
        <v xml:space="preserve">Các tuyến đường giao thông không đấu nối trực tiếp và thông ra </v>
      </c>
      <c r="W326" s="140" t="str">
        <f t="shared" si="560"/>
        <v>Đường Long Chiến</v>
      </c>
      <c r="X326" s="140" t="str">
        <f t="shared" si="560"/>
        <v xml:space="preserve"> đoạn từ Hương lộ 15</v>
      </c>
      <c r="Y326" s="140" t="str">
        <f t="shared" si="657"/>
        <v xml:space="preserve"> đến Bờ sông Đồng Nai</v>
      </c>
      <c r="Z326" s="140" t="s">
        <v>385</v>
      </c>
      <c r="AA326" s="141" t="s">
        <v>137</v>
      </c>
      <c r="AB326" s="141" t="s">
        <v>138</v>
      </c>
      <c r="AC326" s="141" t="s">
        <v>134</v>
      </c>
      <c r="AD326" s="114"/>
      <c r="AE326" s="114"/>
      <c r="AF326" s="114"/>
      <c r="AG326" s="114"/>
      <c r="AH326" s="114"/>
      <c r="AI326" s="114"/>
    </row>
    <row r="327" spans="1:35" ht="94.5">
      <c r="A327" s="106">
        <f t="shared" si="548"/>
        <v>322</v>
      </c>
      <c r="B327" s="106" t="str">
        <f t="shared" si="646"/>
        <v>VT4*0,8</v>
      </c>
      <c r="C327" s="106" t="str">
        <f t="shared" si="647"/>
        <v>VC21NT</v>
      </c>
      <c r="D327" s="147" t="str">
        <f>V327&amp;W327&amp;X327&amp;Y327&amp;Z327</f>
        <v>Các tuyến đường giao thông không đấu nối trực tiếp và thông ra Đường Long Chiến đoạn từ Hương lộ 15 đến Bờ sông Đồng Nai có hiện trạng là đường nhựa, bê tông xi măng:
- Có bề rộng từ ≥3m đến &lt;5m, cách đường giao thông &gt;1.000m.
- Có bề rộng &lt;3m, cách đường giao thông &gt;200m.</v>
      </c>
      <c r="E327" s="147"/>
      <c r="F327" s="147"/>
      <c r="G327" s="143">
        <v>610</v>
      </c>
      <c r="H327" s="143">
        <v>430</v>
      </c>
      <c r="I327" s="143">
        <v>370</v>
      </c>
      <c r="J327" s="144">
        <f>VLOOKUP(C327,'[1]1. MA DO'!$E$5:$AA$1933,23,0)</f>
        <v>1.1299999999999999</v>
      </c>
      <c r="K327" s="145">
        <f t="shared" ref="K327:K390" si="658">J327</f>
        <v>1.1299999999999999</v>
      </c>
      <c r="L327" s="145">
        <f t="shared" ref="L327:L390" si="659">J327</f>
        <v>1.1299999999999999</v>
      </c>
      <c r="M327" s="139">
        <f t="shared" si="648"/>
        <v>2000</v>
      </c>
      <c r="N327" s="139">
        <f t="shared" si="649"/>
        <v>1000</v>
      </c>
      <c r="O327" s="139">
        <f t="shared" si="650"/>
        <v>800</v>
      </c>
      <c r="P327" s="139">
        <f t="shared" si="651"/>
        <v>500</v>
      </c>
      <c r="Q327" s="140">
        <f t="shared" si="652"/>
        <v>2700</v>
      </c>
      <c r="R327" s="140">
        <f t="shared" si="653"/>
        <v>1400</v>
      </c>
      <c r="S327" s="140">
        <f t="shared" si="654"/>
        <v>1100</v>
      </c>
      <c r="T327" s="140">
        <f t="shared" si="655"/>
        <v>680</v>
      </c>
      <c r="U327" s="140">
        <f t="shared" si="655"/>
        <v>4</v>
      </c>
      <c r="V327" s="140" t="str">
        <f t="shared" si="656"/>
        <v xml:space="preserve">Các tuyến đường giao thông không đấu nối trực tiếp và thông ra </v>
      </c>
      <c r="W327" s="140" t="str">
        <f t="shared" si="560"/>
        <v>Đường Long Chiến</v>
      </c>
      <c r="X327" s="140" t="str">
        <f t="shared" si="560"/>
        <v xml:space="preserve"> đoạn từ Hương lộ 15</v>
      </c>
      <c r="Y327" s="140" t="str">
        <f t="shared" si="657"/>
        <v xml:space="preserve"> đến Bờ sông Đồng Nai</v>
      </c>
      <c r="Z327" s="140" t="s">
        <v>400</v>
      </c>
      <c r="AA327" s="140">
        <v>0</v>
      </c>
      <c r="AB327" s="140">
        <v>0</v>
      </c>
      <c r="AC327" s="140">
        <v>0</v>
      </c>
      <c r="AD327" s="114"/>
      <c r="AE327" s="114"/>
      <c r="AF327" s="114"/>
      <c r="AG327" s="114"/>
      <c r="AH327" s="114"/>
      <c r="AI327" s="114"/>
    </row>
    <row r="328" spans="1:35" ht="31.5">
      <c r="A328" s="106">
        <f t="shared" ref="A328:A390" si="660">A327+1</f>
        <v>323</v>
      </c>
      <c r="B328" s="106" t="str">
        <f>'Đầu vào (2)'!G323</f>
        <v>VC22NT</v>
      </c>
      <c r="C328" s="106" t="str">
        <f>$B$328</f>
        <v>VC22NT</v>
      </c>
      <c r="D328" s="107" t="str">
        <f>'Đầu vào (2)'!H323</f>
        <v>Đường Xóm Rạch</v>
      </c>
      <c r="E328" s="107" t="str">
        <f>'Đầu vào (2)'!I323</f>
        <v>Hương lộ 15</v>
      </c>
      <c r="F328" s="107" t="str">
        <f>'Đầu vào (2)'!J323</f>
        <v>Bờ sông Đồng Nai</v>
      </c>
      <c r="G328" s="142">
        <v>2700</v>
      </c>
      <c r="H328" s="143">
        <v>1900</v>
      </c>
      <c r="I328" s="143">
        <v>1600</v>
      </c>
      <c r="J328" s="144">
        <f>VLOOKUP(C328,'[1]1. MA DO'!$E$5:$AA$1933,23,0)</f>
        <v>1.18</v>
      </c>
      <c r="K328" s="145">
        <f t="shared" si="658"/>
        <v>1.18</v>
      </c>
      <c r="L328" s="145">
        <f t="shared" si="659"/>
        <v>1.18</v>
      </c>
      <c r="M328" s="139">
        <f>'Đầu vào (2)'!K323</f>
        <v>2000</v>
      </c>
      <c r="N328" s="139">
        <f>'Đầu vào (2)'!L323</f>
        <v>1000</v>
      </c>
      <c r="O328" s="139">
        <f>'Đầu vào (2)'!M323</f>
        <v>800</v>
      </c>
      <c r="P328" s="139">
        <f>'Đầu vào (2)'!N323</f>
        <v>500</v>
      </c>
      <c r="Q328" s="140">
        <f>VLOOKUP(B328,'[2]Giá đề xuất ODT'!$G$11:$AD$2233,21,0)</f>
        <v>2700</v>
      </c>
      <c r="R328" s="140">
        <f>VLOOKUP(B328,'[2]Giá đề xuất ODT'!$G$11:$AD$2233,22,0)</f>
        <v>1400</v>
      </c>
      <c r="S328" s="140">
        <f>VLOOKUP(B328,'[2]Giá đề xuất ODT'!$G$11:$AD$2233,23,0)</f>
        <v>1100</v>
      </c>
      <c r="T328" s="140">
        <f>VLOOKUP(B328,'[2]Giá đề xuất ODT'!$G$11:$AD$2233,24,0)</f>
        <v>680</v>
      </c>
      <c r="U328" s="114">
        <v>4</v>
      </c>
      <c r="V328" s="114"/>
      <c r="W328" s="140" t="str">
        <f>D328</f>
        <v>Đường Xóm Rạch</v>
      </c>
      <c r="X328" s="140" t="str">
        <f>" đoạn từ "&amp;E328</f>
        <v xml:space="preserve"> đoạn từ Hương lộ 15</v>
      </c>
      <c r="Y328" s="140" t="str">
        <f>" đến "&amp;F328</f>
        <v xml:space="preserve"> đến Bờ sông Đồng Nai</v>
      </c>
      <c r="Z328" s="114"/>
      <c r="AA328" s="114"/>
      <c r="AB328" s="114"/>
      <c r="AC328" s="114"/>
      <c r="AD328" s="140">
        <f>AD321+7</f>
        <v>323</v>
      </c>
      <c r="AE328" s="140" t="b">
        <f>AD328=A328</f>
        <v>1</v>
      </c>
      <c r="AF328" s="114"/>
      <c r="AG328" s="114"/>
      <c r="AH328" s="114"/>
      <c r="AI328" s="114"/>
    </row>
    <row r="329" spans="1:35" ht="78.75">
      <c r="A329" s="106">
        <f t="shared" si="660"/>
        <v>324</v>
      </c>
      <c r="B329" s="106" t="str">
        <f t="shared" ref="B329:B334" si="661">B322</f>
        <v>VT2</v>
      </c>
      <c r="C329" s="106" t="str">
        <f t="shared" ref="C329:C334" si="662">$B$328</f>
        <v>VC22NT</v>
      </c>
      <c r="D329" s="147" t="str">
        <f>V329&amp;W329&amp;X329&amp;Y329&amp;Z329&amp;"
"&amp;AA329&amp;"
"
&amp;AB329</f>
        <v>Các tuyến đường giao thông đấu nối trực tiếp ra Đường Xóm Rạch đoạn từ Hương lộ 15 đến Bờ sông Đồng Nai có hiện trạng là đường nhựa, bê tông xi măng:
- Có bề rộng ≥5m, cách đường giao thông ≤1.000m.
- Có bề rộng từ ≥3m đến &lt;5m, cách đường giao thông ≤500m.</v>
      </c>
      <c r="E329" s="147"/>
      <c r="F329" s="147"/>
      <c r="G329" s="143">
        <v>1400</v>
      </c>
      <c r="H329" s="143">
        <v>980</v>
      </c>
      <c r="I329" s="143">
        <v>840</v>
      </c>
      <c r="J329" s="144">
        <f>VLOOKUP(C329,'[1]1. MA DO'!$E$5:$AA$1933,23,0)</f>
        <v>1.18</v>
      </c>
      <c r="K329" s="145">
        <f t="shared" si="658"/>
        <v>1.18</v>
      </c>
      <c r="L329" s="145">
        <f t="shared" si="659"/>
        <v>1.18</v>
      </c>
      <c r="M329" s="139">
        <f t="shared" ref="M329:M334" si="663">M328</f>
        <v>2000</v>
      </c>
      <c r="N329" s="139">
        <f t="shared" ref="N329:N334" si="664">N328</f>
        <v>1000</v>
      </c>
      <c r="O329" s="139">
        <f t="shared" ref="O329:O334" si="665">O328</f>
        <v>800</v>
      </c>
      <c r="P329" s="139">
        <f t="shared" ref="P329:P334" si="666">P328</f>
        <v>500</v>
      </c>
      <c r="Q329" s="140">
        <f t="shared" ref="Q329:Q334" si="667">Q328</f>
        <v>2700</v>
      </c>
      <c r="R329" s="140">
        <f t="shared" ref="R329:R334" si="668">R328</f>
        <v>1400</v>
      </c>
      <c r="S329" s="140">
        <f t="shared" ref="S329:S334" si="669">S328</f>
        <v>1100</v>
      </c>
      <c r="T329" s="140">
        <f t="shared" ref="T329:U334" si="670">T328</f>
        <v>680</v>
      </c>
      <c r="U329" s="140">
        <f t="shared" si="670"/>
        <v>4</v>
      </c>
      <c r="V329" s="140" t="str">
        <f t="shared" ref="V329:V334" si="671">V322</f>
        <v xml:space="preserve">Các tuyến đường giao thông đấu nối trực tiếp ra </v>
      </c>
      <c r="W329" s="140" t="str">
        <f t="shared" si="560"/>
        <v>Đường Xóm Rạch</v>
      </c>
      <c r="X329" s="140" t="str">
        <f t="shared" si="560"/>
        <v xml:space="preserve"> đoạn từ Hương lộ 15</v>
      </c>
      <c r="Y329" s="140" t="str">
        <f t="shared" ref="Y329:Y334" si="672">Y328</f>
        <v xml:space="preserve"> đến Bờ sông Đồng Nai</v>
      </c>
      <c r="Z329" s="140" t="s">
        <v>385</v>
      </c>
      <c r="AA329" s="141" t="s">
        <v>135</v>
      </c>
      <c r="AB329" s="141" t="s">
        <v>136</v>
      </c>
      <c r="AC329" s="140">
        <v>0</v>
      </c>
      <c r="AD329" s="114"/>
      <c r="AE329" s="114"/>
      <c r="AF329" s="114"/>
      <c r="AG329" s="114"/>
      <c r="AH329" s="114"/>
      <c r="AI329" s="114"/>
    </row>
    <row r="330" spans="1:35" ht="78.75">
      <c r="A330" s="106">
        <f t="shared" si="660"/>
        <v>325</v>
      </c>
      <c r="B330" s="106" t="str">
        <f t="shared" si="661"/>
        <v>VT3</v>
      </c>
      <c r="C330" s="106" t="str">
        <f t="shared" si="662"/>
        <v>VC22NT</v>
      </c>
      <c r="D330" s="147" t="str">
        <f>V330&amp;W330&amp;X330&amp;Y330&amp;Z330&amp;"
"&amp;AA330&amp;"
"&amp;AB330&amp;"
"&amp;AC330</f>
        <v>Các tuyến đường giao thông đấu nối trực tiếp ra Đường Xóm Rạch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330" s="147"/>
      <c r="F330" s="147"/>
      <c r="G330" s="143">
        <v>1100</v>
      </c>
      <c r="H330" s="143">
        <v>770</v>
      </c>
      <c r="I330" s="143">
        <v>660</v>
      </c>
      <c r="J330" s="144">
        <f>VLOOKUP(C330,'[1]1. MA DO'!$E$5:$AA$1933,23,0)</f>
        <v>1.18</v>
      </c>
      <c r="K330" s="145">
        <f t="shared" si="658"/>
        <v>1.18</v>
      </c>
      <c r="L330" s="145">
        <f t="shared" si="659"/>
        <v>1.18</v>
      </c>
      <c r="M330" s="139">
        <f t="shared" si="663"/>
        <v>2000</v>
      </c>
      <c r="N330" s="139">
        <f t="shared" si="664"/>
        <v>1000</v>
      </c>
      <c r="O330" s="139">
        <f t="shared" si="665"/>
        <v>800</v>
      </c>
      <c r="P330" s="139">
        <f t="shared" si="666"/>
        <v>500</v>
      </c>
      <c r="Q330" s="140">
        <f t="shared" si="667"/>
        <v>2700</v>
      </c>
      <c r="R330" s="140">
        <f t="shared" si="668"/>
        <v>1400</v>
      </c>
      <c r="S330" s="140">
        <f t="shared" si="669"/>
        <v>1100</v>
      </c>
      <c r="T330" s="140">
        <f t="shared" si="670"/>
        <v>680</v>
      </c>
      <c r="U330" s="140">
        <f t="shared" si="670"/>
        <v>4</v>
      </c>
      <c r="V330" s="140" t="str">
        <f t="shared" si="671"/>
        <v xml:space="preserve">Các tuyến đường giao thông đấu nối trực tiếp ra </v>
      </c>
      <c r="W330" s="140" t="str">
        <f t="shared" ref="W330:X334" si="673">W329</f>
        <v>Đường Xóm Rạch</v>
      </c>
      <c r="X330" s="140" t="str">
        <f t="shared" si="673"/>
        <v xml:space="preserve"> đoạn từ Hương lộ 15</v>
      </c>
      <c r="Y330" s="140" t="str">
        <f t="shared" si="672"/>
        <v xml:space="preserve"> đến Bờ sông Đồng Nai</v>
      </c>
      <c r="Z330" s="140" t="s">
        <v>385</v>
      </c>
      <c r="AA330" s="141" t="s">
        <v>137</v>
      </c>
      <c r="AB330" s="141" t="s">
        <v>138</v>
      </c>
      <c r="AC330" s="141" t="s">
        <v>134</v>
      </c>
      <c r="AD330" s="114"/>
      <c r="AE330" s="114"/>
      <c r="AF330" s="114"/>
      <c r="AG330" s="114"/>
      <c r="AH330" s="114"/>
      <c r="AI330" s="114"/>
    </row>
    <row r="331" spans="1:35" ht="94.5">
      <c r="A331" s="106">
        <f t="shared" si="660"/>
        <v>326</v>
      </c>
      <c r="B331" s="106" t="str">
        <f t="shared" si="661"/>
        <v>VT4</v>
      </c>
      <c r="C331" s="106" t="str">
        <f t="shared" si="662"/>
        <v>VC22NT</v>
      </c>
      <c r="D331" s="147" t="str">
        <f>V331&amp;W331&amp;X331&amp;Y331&amp;Z331</f>
        <v>Các tuyến đường giao thông đấu nối trực tiếp ra Đường Xóm Rạch đoạn từ Hương lộ 15 đến Bờ sông Đồng Nai có hiện trạng là đường nhựa, bê tông xi măng:
- Có bề rộng từ ≥3m đến &lt;5m, cách đường giao thông &gt;1.000m.
- Có bề rộng &lt;3m, cách đường giao thông &gt;200m.</v>
      </c>
      <c r="E331" s="147"/>
      <c r="F331" s="147"/>
      <c r="G331" s="143">
        <v>680</v>
      </c>
      <c r="H331" s="143">
        <v>480</v>
      </c>
      <c r="I331" s="143">
        <v>410</v>
      </c>
      <c r="J331" s="144">
        <f>VLOOKUP(C331,'[1]1. MA DO'!$E$5:$AA$1933,23,0)</f>
        <v>1.18</v>
      </c>
      <c r="K331" s="145">
        <f t="shared" si="658"/>
        <v>1.18</v>
      </c>
      <c r="L331" s="145">
        <f t="shared" si="659"/>
        <v>1.18</v>
      </c>
      <c r="M331" s="139">
        <f t="shared" si="663"/>
        <v>2000</v>
      </c>
      <c r="N331" s="139">
        <f t="shared" si="664"/>
        <v>1000</v>
      </c>
      <c r="O331" s="139">
        <f t="shared" si="665"/>
        <v>800</v>
      </c>
      <c r="P331" s="139">
        <f t="shared" si="666"/>
        <v>500</v>
      </c>
      <c r="Q331" s="140">
        <f t="shared" si="667"/>
        <v>2700</v>
      </c>
      <c r="R331" s="140">
        <f t="shared" si="668"/>
        <v>1400</v>
      </c>
      <c r="S331" s="140">
        <f t="shared" si="669"/>
        <v>1100</v>
      </c>
      <c r="T331" s="140">
        <f t="shared" si="670"/>
        <v>680</v>
      </c>
      <c r="U331" s="140">
        <f t="shared" si="670"/>
        <v>4</v>
      </c>
      <c r="V331" s="140" t="str">
        <f t="shared" si="671"/>
        <v xml:space="preserve">Các tuyến đường giao thông đấu nối trực tiếp ra </v>
      </c>
      <c r="W331" s="140" t="str">
        <f t="shared" si="673"/>
        <v>Đường Xóm Rạch</v>
      </c>
      <c r="X331" s="140" t="str">
        <f t="shared" si="673"/>
        <v xml:space="preserve"> đoạn từ Hương lộ 15</v>
      </c>
      <c r="Y331" s="140" t="str">
        <f t="shared" si="672"/>
        <v xml:space="preserve"> đến Bờ sông Đồng Nai</v>
      </c>
      <c r="Z331" s="140" t="s">
        <v>400</v>
      </c>
      <c r="AA331" s="140">
        <v>0</v>
      </c>
      <c r="AB331" s="140">
        <v>0</v>
      </c>
      <c r="AC331" s="140">
        <v>0</v>
      </c>
      <c r="AD331" s="114"/>
      <c r="AE331" s="114"/>
      <c r="AF331" s="114"/>
      <c r="AG331" s="114"/>
      <c r="AH331" s="114"/>
      <c r="AI331" s="114"/>
    </row>
    <row r="332" spans="1:35" ht="94.5">
      <c r="A332" s="106">
        <f t="shared" si="660"/>
        <v>327</v>
      </c>
      <c r="B332" s="106" t="str">
        <f t="shared" si="661"/>
        <v>VT2*0,8</v>
      </c>
      <c r="C332" s="106" t="str">
        <f t="shared" si="662"/>
        <v>VC22NT</v>
      </c>
      <c r="D332" s="147" t="str">
        <f>V332&amp;W332&amp;X332&amp;Y332&amp;Z332&amp;"
"&amp;AA332&amp;"
"
&amp;AB332</f>
        <v>Các tuyến đường giao thông không đấu nối trực tiếp và thông ra Đường Xóm Rạch đoạn từ Hương lộ 15 đến Bờ sông Đồng Nai có hiện trạng là đường nhựa, bê tông xi măng:
- Có bề rộng ≥5m, cách đường giao thông ≤1.000m.
- Có bề rộng từ ≥3m đến &lt;5m, cách đường giao thông ≤500m.</v>
      </c>
      <c r="E332" s="147"/>
      <c r="F332" s="147"/>
      <c r="G332" s="143">
        <v>1300</v>
      </c>
      <c r="H332" s="143">
        <v>910</v>
      </c>
      <c r="I332" s="143">
        <v>780</v>
      </c>
      <c r="J332" s="144">
        <f>VLOOKUP(C332,'[1]1. MA DO'!$E$5:$AA$1933,23,0)</f>
        <v>1.18</v>
      </c>
      <c r="K332" s="145">
        <f t="shared" si="658"/>
        <v>1.18</v>
      </c>
      <c r="L332" s="145">
        <f t="shared" si="659"/>
        <v>1.18</v>
      </c>
      <c r="M332" s="139">
        <f t="shared" si="663"/>
        <v>2000</v>
      </c>
      <c r="N332" s="139">
        <f t="shared" si="664"/>
        <v>1000</v>
      </c>
      <c r="O332" s="139">
        <f t="shared" si="665"/>
        <v>800</v>
      </c>
      <c r="P332" s="139">
        <f t="shared" si="666"/>
        <v>500</v>
      </c>
      <c r="Q332" s="140">
        <f t="shared" si="667"/>
        <v>2700</v>
      </c>
      <c r="R332" s="140">
        <f t="shared" si="668"/>
        <v>1400</v>
      </c>
      <c r="S332" s="140">
        <f t="shared" si="669"/>
        <v>1100</v>
      </c>
      <c r="T332" s="140">
        <f t="shared" si="670"/>
        <v>680</v>
      </c>
      <c r="U332" s="140">
        <f t="shared" si="670"/>
        <v>4</v>
      </c>
      <c r="V332" s="140" t="str">
        <f t="shared" si="671"/>
        <v xml:space="preserve">Các tuyến đường giao thông không đấu nối trực tiếp và thông ra </v>
      </c>
      <c r="W332" s="140" t="str">
        <f t="shared" si="673"/>
        <v>Đường Xóm Rạch</v>
      </c>
      <c r="X332" s="140" t="str">
        <f t="shared" si="673"/>
        <v xml:space="preserve"> đoạn từ Hương lộ 15</v>
      </c>
      <c r="Y332" s="140" t="str">
        <f t="shared" si="672"/>
        <v xml:space="preserve"> đến Bờ sông Đồng Nai</v>
      </c>
      <c r="Z332" s="140" t="s">
        <v>385</v>
      </c>
      <c r="AA332" s="141" t="s">
        <v>135</v>
      </c>
      <c r="AB332" s="141" t="s">
        <v>136</v>
      </c>
      <c r="AC332" s="140">
        <v>0</v>
      </c>
      <c r="AD332" s="114"/>
      <c r="AE332" s="114"/>
      <c r="AF332" s="114"/>
      <c r="AG332" s="114"/>
      <c r="AH332" s="114"/>
      <c r="AI332" s="114"/>
    </row>
    <row r="333" spans="1:35" ht="94.5">
      <c r="A333" s="106">
        <f t="shared" si="660"/>
        <v>328</v>
      </c>
      <c r="B333" s="106" t="str">
        <f t="shared" si="661"/>
        <v>VT3*0,8</v>
      </c>
      <c r="C333" s="106" t="str">
        <f t="shared" si="662"/>
        <v>VC22NT</v>
      </c>
      <c r="D333" s="147" t="str">
        <f>V333&amp;W333&amp;X333&amp;Y333&amp;Z333&amp;"
"&amp;AA333&amp;"
"
&amp;AB333&amp;"
"&amp;AC333</f>
        <v>Các tuyến đường giao thông không đấu nối trực tiếp và thông ra Đường Xóm Rạch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333" s="147"/>
      <c r="F333" s="147"/>
      <c r="G333" s="143">
        <v>990</v>
      </c>
      <c r="H333" s="143">
        <v>690</v>
      </c>
      <c r="I333" s="143">
        <v>590</v>
      </c>
      <c r="J333" s="144">
        <f>VLOOKUP(C333,'[1]1. MA DO'!$E$5:$AA$1933,23,0)</f>
        <v>1.18</v>
      </c>
      <c r="K333" s="145">
        <f t="shared" si="658"/>
        <v>1.18</v>
      </c>
      <c r="L333" s="145">
        <f t="shared" si="659"/>
        <v>1.18</v>
      </c>
      <c r="M333" s="139">
        <f t="shared" si="663"/>
        <v>2000</v>
      </c>
      <c r="N333" s="139">
        <f t="shared" si="664"/>
        <v>1000</v>
      </c>
      <c r="O333" s="139">
        <f t="shared" si="665"/>
        <v>800</v>
      </c>
      <c r="P333" s="139">
        <f t="shared" si="666"/>
        <v>500</v>
      </c>
      <c r="Q333" s="140">
        <f t="shared" si="667"/>
        <v>2700</v>
      </c>
      <c r="R333" s="140">
        <f t="shared" si="668"/>
        <v>1400</v>
      </c>
      <c r="S333" s="140">
        <f t="shared" si="669"/>
        <v>1100</v>
      </c>
      <c r="T333" s="140">
        <f t="shared" si="670"/>
        <v>680</v>
      </c>
      <c r="U333" s="140">
        <f t="shared" si="670"/>
        <v>4</v>
      </c>
      <c r="V333" s="140" t="str">
        <f t="shared" si="671"/>
        <v xml:space="preserve">Các tuyến đường giao thông không đấu nối trực tiếp và thông ra </v>
      </c>
      <c r="W333" s="140" t="str">
        <f t="shared" si="673"/>
        <v>Đường Xóm Rạch</v>
      </c>
      <c r="X333" s="140" t="str">
        <f t="shared" si="673"/>
        <v xml:space="preserve"> đoạn từ Hương lộ 15</v>
      </c>
      <c r="Y333" s="140" t="str">
        <f t="shared" si="672"/>
        <v xml:space="preserve"> đến Bờ sông Đồng Nai</v>
      </c>
      <c r="Z333" s="140" t="s">
        <v>385</v>
      </c>
      <c r="AA333" s="141" t="s">
        <v>137</v>
      </c>
      <c r="AB333" s="141" t="s">
        <v>138</v>
      </c>
      <c r="AC333" s="141" t="s">
        <v>134</v>
      </c>
      <c r="AD333" s="114"/>
      <c r="AE333" s="114"/>
      <c r="AF333" s="114"/>
      <c r="AG333" s="114"/>
      <c r="AH333" s="114"/>
      <c r="AI333" s="114"/>
    </row>
    <row r="334" spans="1:35" ht="94.5">
      <c r="A334" s="106">
        <f t="shared" si="660"/>
        <v>329</v>
      </c>
      <c r="B334" s="106" t="str">
        <f t="shared" si="661"/>
        <v>VT4*0,8</v>
      </c>
      <c r="C334" s="106" t="str">
        <f t="shared" si="662"/>
        <v>VC22NT</v>
      </c>
      <c r="D334" s="147" t="str">
        <f>V334&amp;W334&amp;X334&amp;Y334&amp;Z334</f>
        <v>Các tuyến đường giao thông không đấu nối trực tiếp và thông ra Đường Xóm Rạch đoạn từ Hương lộ 15 đến Bờ sông Đồng Nai có hiện trạng là đường nhựa, bê tông xi măng:
- Có bề rộng từ ≥3m đến &lt;5m, cách đường giao thông &gt;1.000m.
- Có bề rộng &lt;3m, cách đường giao thông &gt;200m.</v>
      </c>
      <c r="E334" s="147"/>
      <c r="F334" s="147"/>
      <c r="G334" s="143">
        <v>610</v>
      </c>
      <c r="H334" s="143">
        <v>430</v>
      </c>
      <c r="I334" s="143">
        <v>370</v>
      </c>
      <c r="J334" s="144">
        <f>VLOOKUP(C334,'[1]1. MA DO'!$E$5:$AA$1933,23,0)</f>
        <v>1.18</v>
      </c>
      <c r="K334" s="145">
        <f t="shared" si="658"/>
        <v>1.18</v>
      </c>
      <c r="L334" s="145">
        <f t="shared" si="659"/>
        <v>1.18</v>
      </c>
      <c r="M334" s="139">
        <f t="shared" si="663"/>
        <v>2000</v>
      </c>
      <c r="N334" s="139">
        <f t="shared" si="664"/>
        <v>1000</v>
      </c>
      <c r="O334" s="139">
        <f t="shared" si="665"/>
        <v>800</v>
      </c>
      <c r="P334" s="139">
        <f t="shared" si="666"/>
        <v>500</v>
      </c>
      <c r="Q334" s="140">
        <f t="shared" si="667"/>
        <v>2700</v>
      </c>
      <c r="R334" s="140">
        <f t="shared" si="668"/>
        <v>1400</v>
      </c>
      <c r="S334" s="140">
        <f t="shared" si="669"/>
        <v>1100</v>
      </c>
      <c r="T334" s="140">
        <f t="shared" si="670"/>
        <v>680</v>
      </c>
      <c r="U334" s="140">
        <f t="shared" si="670"/>
        <v>4</v>
      </c>
      <c r="V334" s="140" t="str">
        <f t="shared" si="671"/>
        <v xml:space="preserve">Các tuyến đường giao thông không đấu nối trực tiếp và thông ra </v>
      </c>
      <c r="W334" s="140" t="str">
        <f t="shared" si="673"/>
        <v>Đường Xóm Rạch</v>
      </c>
      <c r="X334" s="140" t="str">
        <f t="shared" si="673"/>
        <v xml:space="preserve"> đoạn từ Hương lộ 15</v>
      </c>
      <c r="Y334" s="140" t="str">
        <f t="shared" si="672"/>
        <v xml:space="preserve"> đến Bờ sông Đồng Nai</v>
      </c>
      <c r="Z334" s="140" t="s">
        <v>400</v>
      </c>
      <c r="AA334" s="140">
        <v>0</v>
      </c>
      <c r="AB334" s="140">
        <v>0</v>
      </c>
      <c r="AC334" s="140">
        <v>0</v>
      </c>
      <c r="AD334" s="114"/>
      <c r="AE334" s="114"/>
      <c r="AF334" s="114"/>
      <c r="AG334" s="114"/>
      <c r="AH334" s="114"/>
      <c r="AI334" s="114"/>
    </row>
    <row r="335" spans="1:35" ht="31.5">
      <c r="A335" s="106">
        <f t="shared" si="660"/>
        <v>330</v>
      </c>
      <c r="B335" s="106" t="str">
        <f>'Đầu vào (2)'!G330</f>
        <v>VC45NT</v>
      </c>
      <c r="C335" s="106" t="str">
        <f>$B$335</f>
        <v>VC45NT</v>
      </c>
      <c r="D335" s="107" t="str">
        <f>'Đầu vào (2)'!H330</f>
        <v>Đường Đa Lộc</v>
      </c>
      <c r="E335" s="107" t="str">
        <f>'Đầu vào (2)'!I330</f>
        <v>Hương lộ 15</v>
      </c>
      <c r="F335" s="107" t="str">
        <f>'Đầu vào (2)'!J330</f>
        <v>Bờ sông Đồng Nai</v>
      </c>
      <c r="G335" s="142">
        <v>2700</v>
      </c>
      <c r="H335" s="143">
        <v>1900</v>
      </c>
      <c r="I335" s="143">
        <v>1600</v>
      </c>
      <c r="J335" s="144">
        <f>VLOOKUP(C335,'[1]1. MA DO'!$E$5:$AA$1933,23,0)</f>
        <v>1.1299999999999999</v>
      </c>
      <c r="K335" s="145">
        <f t="shared" si="658"/>
        <v>1.1299999999999999</v>
      </c>
      <c r="L335" s="145">
        <f t="shared" si="659"/>
        <v>1.1299999999999999</v>
      </c>
      <c r="M335" s="139">
        <f>'Đầu vào (2)'!K330</f>
        <v>2000</v>
      </c>
      <c r="N335" s="139">
        <f>'Đầu vào (2)'!L330</f>
        <v>1000</v>
      </c>
      <c r="O335" s="139">
        <f>'Đầu vào (2)'!M330</f>
        <v>800</v>
      </c>
      <c r="P335" s="139">
        <f>'Đầu vào (2)'!N330</f>
        <v>500</v>
      </c>
      <c r="Q335" s="140">
        <f>VLOOKUP(B335,'[2]Giá đề xuất ODT'!$G$11:$AD$2233,21,0)</f>
        <v>2700</v>
      </c>
      <c r="R335" s="140">
        <f>VLOOKUP(B335,'[2]Giá đề xuất ODT'!$G$11:$AD$2233,22,0)</f>
        <v>1400</v>
      </c>
      <c r="S335" s="140">
        <f>VLOOKUP(B335,'[2]Giá đề xuất ODT'!$G$11:$AD$2233,23,0)</f>
        <v>1100</v>
      </c>
      <c r="T335" s="140">
        <f>VLOOKUP(B335,'[2]Giá đề xuất ODT'!$G$11:$AD$2233,24,0)</f>
        <v>680</v>
      </c>
      <c r="U335" s="114">
        <v>4</v>
      </c>
      <c r="V335" s="114"/>
      <c r="W335" s="140" t="str">
        <f>D335</f>
        <v>Đường Đa Lộc</v>
      </c>
      <c r="X335" s="140" t="str">
        <f>" đoạn từ "&amp;E335</f>
        <v xml:space="preserve"> đoạn từ Hương lộ 15</v>
      </c>
      <c r="Y335" s="140" t="str">
        <f>" đến "&amp;F335</f>
        <v xml:space="preserve"> đến Bờ sông Đồng Nai</v>
      </c>
      <c r="Z335" s="114"/>
      <c r="AA335" s="114"/>
      <c r="AB335" s="114"/>
      <c r="AC335" s="114"/>
      <c r="AD335" s="140">
        <f>AD328+7</f>
        <v>330</v>
      </c>
      <c r="AE335" s="140" t="b">
        <f>AD335=A335</f>
        <v>1</v>
      </c>
      <c r="AF335" s="114"/>
      <c r="AG335" s="114"/>
      <c r="AH335" s="114"/>
      <c r="AI335" s="114"/>
    </row>
    <row r="336" spans="1:35" ht="78.75">
      <c r="A336" s="106">
        <f t="shared" si="660"/>
        <v>331</v>
      </c>
      <c r="B336" s="106" t="str">
        <f t="shared" ref="B336:B341" si="674">B329</f>
        <v>VT2</v>
      </c>
      <c r="C336" s="106" t="str">
        <f t="shared" ref="C336:C341" si="675">$B$335</f>
        <v>VC45NT</v>
      </c>
      <c r="D336" s="147" t="str">
        <f>V336&amp;W336&amp;X336&amp;Y336&amp;Z336&amp;"
"&amp;AA336&amp;"
"
&amp;AB336</f>
        <v>Các tuyến đường giao thông đấu nối trực tiếp ra Đường Đa Lộc đoạn từ Hương lộ 15 đến Bờ sông Đồng Nai có hiện trạng là đường nhựa, bê tông xi măng:
- Có bề rộng ≥5m, cách đường giao thông ≤1.000m.
- Có bề rộng từ ≥3m đến &lt;5m, cách đường giao thông ≤500m.</v>
      </c>
      <c r="E336" s="147"/>
      <c r="F336" s="147"/>
      <c r="G336" s="143">
        <v>1400</v>
      </c>
      <c r="H336" s="143">
        <v>980</v>
      </c>
      <c r="I336" s="143">
        <v>840</v>
      </c>
      <c r="J336" s="144">
        <f>VLOOKUP(C336,'[1]1. MA DO'!$E$5:$AA$1933,23,0)</f>
        <v>1.1299999999999999</v>
      </c>
      <c r="K336" s="145">
        <f t="shared" si="658"/>
        <v>1.1299999999999999</v>
      </c>
      <c r="L336" s="145">
        <f t="shared" si="659"/>
        <v>1.1299999999999999</v>
      </c>
      <c r="M336" s="139">
        <f t="shared" ref="M336:M341" si="676">M335</f>
        <v>2000</v>
      </c>
      <c r="N336" s="139">
        <f t="shared" ref="N336:N341" si="677">N335</f>
        <v>1000</v>
      </c>
      <c r="O336" s="139">
        <f t="shared" ref="O336:O341" si="678">O335</f>
        <v>800</v>
      </c>
      <c r="P336" s="139">
        <f t="shared" ref="P336:P341" si="679">P335</f>
        <v>500</v>
      </c>
      <c r="Q336" s="140">
        <f t="shared" ref="Q336:Q341" si="680">Q335</f>
        <v>2700</v>
      </c>
      <c r="R336" s="140">
        <f t="shared" ref="R336:R341" si="681">R335</f>
        <v>1400</v>
      </c>
      <c r="S336" s="140">
        <f t="shared" ref="S336:S341" si="682">S335</f>
        <v>1100</v>
      </c>
      <c r="T336" s="140">
        <f t="shared" ref="T336:U341" si="683">T335</f>
        <v>680</v>
      </c>
      <c r="U336" s="140">
        <f t="shared" si="683"/>
        <v>4</v>
      </c>
      <c r="V336" s="140" t="str">
        <f t="shared" ref="V336:V341" si="684">V329</f>
        <v xml:space="preserve">Các tuyến đường giao thông đấu nối trực tiếp ra </v>
      </c>
      <c r="W336" s="140" t="str">
        <f t="shared" ref="W336:X341" si="685">W335</f>
        <v>Đường Đa Lộc</v>
      </c>
      <c r="X336" s="140" t="str">
        <f t="shared" si="685"/>
        <v xml:space="preserve"> đoạn từ Hương lộ 15</v>
      </c>
      <c r="Y336" s="140" t="str">
        <f t="shared" ref="Y336:Y341" si="686">Y335</f>
        <v xml:space="preserve"> đến Bờ sông Đồng Nai</v>
      </c>
      <c r="Z336" s="140" t="s">
        <v>385</v>
      </c>
      <c r="AA336" s="141" t="s">
        <v>135</v>
      </c>
      <c r="AB336" s="141" t="s">
        <v>136</v>
      </c>
      <c r="AC336" s="140">
        <v>0</v>
      </c>
      <c r="AD336" s="114"/>
      <c r="AE336" s="114"/>
      <c r="AF336" s="114"/>
      <c r="AG336" s="114"/>
      <c r="AH336" s="114"/>
      <c r="AI336" s="114"/>
    </row>
    <row r="337" spans="1:35" ht="78.75">
      <c r="A337" s="106">
        <f t="shared" si="660"/>
        <v>332</v>
      </c>
      <c r="B337" s="106" t="str">
        <f t="shared" si="674"/>
        <v>VT3</v>
      </c>
      <c r="C337" s="106" t="str">
        <f t="shared" si="675"/>
        <v>VC45NT</v>
      </c>
      <c r="D337" s="147" t="str">
        <f>V337&amp;W337&amp;X337&amp;Y337&amp;Z337&amp;"
"&amp;AA337&amp;"
"&amp;AB337&amp;"
"&amp;AC337</f>
        <v>Các tuyến đường giao thông đấu nối trực tiếp ra Đường Đa Lộc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337" s="147"/>
      <c r="F337" s="147"/>
      <c r="G337" s="143">
        <v>1100</v>
      </c>
      <c r="H337" s="143">
        <v>770</v>
      </c>
      <c r="I337" s="143">
        <v>660</v>
      </c>
      <c r="J337" s="144">
        <f>VLOOKUP(C337,'[1]1. MA DO'!$E$5:$AA$1933,23,0)</f>
        <v>1.1299999999999999</v>
      </c>
      <c r="K337" s="145">
        <f t="shared" si="658"/>
        <v>1.1299999999999999</v>
      </c>
      <c r="L337" s="145">
        <f t="shared" si="659"/>
        <v>1.1299999999999999</v>
      </c>
      <c r="M337" s="139">
        <f t="shared" si="676"/>
        <v>2000</v>
      </c>
      <c r="N337" s="139">
        <f t="shared" si="677"/>
        <v>1000</v>
      </c>
      <c r="O337" s="139">
        <f t="shared" si="678"/>
        <v>800</v>
      </c>
      <c r="P337" s="139">
        <f t="shared" si="679"/>
        <v>500</v>
      </c>
      <c r="Q337" s="140">
        <f t="shared" si="680"/>
        <v>2700</v>
      </c>
      <c r="R337" s="140">
        <f t="shared" si="681"/>
        <v>1400</v>
      </c>
      <c r="S337" s="140">
        <f t="shared" si="682"/>
        <v>1100</v>
      </c>
      <c r="T337" s="140">
        <f t="shared" si="683"/>
        <v>680</v>
      </c>
      <c r="U337" s="140">
        <f t="shared" si="683"/>
        <v>4</v>
      </c>
      <c r="V337" s="140" t="str">
        <f t="shared" si="684"/>
        <v xml:space="preserve">Các tuyến đường giao thông đấu nối trực tiếp ra </v>
      </c>
      <c r="W337" s="140" t="str">
        <f t="shared" si="685"/>
        <v>Đường Đa Lộc</v>
      </c>
      <c r="X337" s="140" t="str">
        <f t="shared" si="685"/>
        <v xml:space="preserve"> đoạn từ Hương lộ 15</v>
      </c>
      <c r="Y337" s="140" t="str">
        <f t="shared" si="686"/>
        <v xml:space="preserve"> đến Bờ sông Đồng Nai</v>
      </c>
      <c r="Z337" s="140" t="s">
        <v>385</v>
      </c>
      <c r="AA337" s="141" t="s">
        <v>137</v>
      </c>
      <c r="AB337" s="141" t="s">
        <v>138</v>
      </c>
      <c r="AC337" s="141" t="s">
        <v>134</v>
      </c>
      <c r="AD337" s="114"/>
      <c r="AE337" s="114"/>
      <c r="AF337" s="114"/>
      <c r="AG337" s="114"/>
      <c r="AH337" s="114"/>
      <c r="AI337" s="114"/>
    </row>
    <row r="338" spans="1:35" ht="94.5">
      <c r="A338" s="106">
        <f t="shared" si="660"/>
        <v>333</v>
      </c>
      <c r="B338" s="106" t="str">
        <f t="shared" si="674"/>
        <v>VT4</v>
      </c>
      <c r="C338" s="106" t="str">
        <f t="shared" si="675"/>
        <v>VC45NT</v>
      </c>
      <c r="D338" s="147" t="str">
        <f>V338&amp;W338&amp;X338&amp;Y338&amp;Z338</f>
        <v>Các tuyến đường giao thông đấu nối trực tiếp ra Đường Đa Lộc đoạn từ Hương lộ 15 đến Bờ sông Đồng Nai có hiện trạng là đường nhựa, bê tông xi măng:
- Có bề rộng từ ≥3m đến &lt;5m, cách đường giao thông &gt;1.000m.
- Có bề rộng &lt;3m, cách đường giao thông &gt;200m.</v>
      </c>
      <c r="E338" s="147"/>
      <c r="F338" s="147"/>
      <c r="G338" s="143">
        <v>680</v>
      </c>
      <c r="H338" s="143">
        <v>480</v>
      </c>
      <c r="I338" s="143">
        <v>410</v>
      </c>
      <c r="J338" s="144">
        <f>VLOOKUP(C338,'[1]1. MA DO'!$E$5:$AA$1933,23,0)</f>
        <v>1.1299999999999999</v>
      </c>
      <c r="K338" s="145">
        <f t="shared" si="658"/>
        <v>1.1299999999999999</v>
      </c>
      <c r="L338" s="145">
        <f t="shared" si="659"/>
        <v>1.1299999999999999</v>
      </c>
      <c r="M338" s="139">
        <f t="shared" si="676"/>
        <v>2000</v>
      </c>
      <c r="N338" s="139">
        <f t="shared" si="677"/>
        <v>1000</v>
      </c>
      <c r="O338" s="139">
        <f t="shared" si="678"/>
        <v>800</v>
      </c>
      <c r="P338" s="139">
        <f t="shared" si="679"/>
        <v>500</v>
      </c>
      <c r="Q338" s="140">
        <f t="shared" si="680"/>
        <v>2700</v>
      </c>
      <c r="R338" s="140">
        <f t="shared" si="681"/>
        <v>1400</v>
      </c>
      <c r="S338" s="140">
        <f t="shared" si="682"/>
        <v>1100</v>
      </c>
      <c r="T338" s="140">
        <f t="shared" si="683"/>
        <v>680</v>
      </c>
      <c r="U338" s="140">
        <f t="shared" si="683"/>
        <v>4</v>
      </c>
      <c r="V338" s="140" t="str">
        <f t="shared" si="684"/>
        <v xml:space="preserve">Các tuyến đường giao thông đấu nối trực tiếp ra </v>
      </c>
      <c r="W338" s="140" t="str">
        <f t="shared" si="685"/>
        <v>Đường Đa Lộc</v>
      </c>
      <c r="X338" s="140" t="str">
        <f t="shared" si="685"/>
        <v xml:space="preserve"> đoạn từ Hương lộ 15</v>
      </c>
      <c r="Y338" s="140" t="str">
        <f t="shared" si="686"/>
        <v xml:space="preserve"> đến Bờ sông Đồng Nai</v>
      </c>
      <c r="Z338" s="140" t="s">
        <v>400</v>
      </c>
      <c r="AA338" s="140">
        <v>0</v>
      </c>
      <c r="AB338" s="140">
        <v>0</v>
      </c>
      <c r="AC338" s="140">
        <v>0</v>
      </c>
      <c r="AD338" s="114"/>
      <c r="AE338" s="114"/>
      <c r="AF338" s="114"/>
      <c r="AG338" s="114"/>
      <c r="AH338" s="114"/>
      <c r="AI338" s="114"/>
    </row>
    <row r="339" spans="1:35" ht="94.5">
      <c r="A339" s="106">
        <f t="shared" si="660"/>
        <v>334</v>
      </c>
      <c r="B339" s="106" t="str">
        <f t="shared" si="674"/>
        <v>VT2*0,8</v>
      </c>
      <c r="C339" s="106" t="str">
        <f t="shared" si="675"/>
        <v>VC45NT</v>
      </c>
      <c r="D339" s="147" t="str">
        <f>V339&amp;W339&amp;X339&amp;Y339&amp;Z339&amp;"
"&amp;AA339&amp;"
"
&amp;AB339</f>
        <v>Các tuyến đường giao thông không đấu nối trực tiếp và thông ra Đường Đa Lộc đoạn từ Hương lộ 15 đến Bờ sông Đồng Nai có hiện trạng là đường nhựa, bê tông xi măng:
- Có bề rộng ≥5m, cách đường giao thông ≤1.000m.
- Có bề rộng từ ≥3m đến &lt;5m, cách đường giao thông ≤500m.</v>
      </c>
      <c r="E339" s="147"/>
      <c r="F339" s="147"/>
      <c r="G339" s="143">
        <v>1300</v>
      </c>
      <c r="H339" s="143">
        <v>910</v>
      </c>
      <c r="I339" s="143">
        <v>780</v>
      </c>
      <c r="J339" s="144">
        <f>VLOOKUP(C339,'[1]1. MA DO'!$E$5:$AA$1933,23,0)</f>
        <v>1.1299999999999999</v>
      </c>
      <c r="K339" s="145">
        <f t="shared" si="658"/>
        <v>1.1299999999999999</v>
      </c>
      <c r="L339" s="145">
        <f t="shared" si="659"/>
        <v>1.1299999999999999</v>
      </c>
      <c r="M339" s="139">
        <f t="shared" si="676"/>
        <v>2000</v>
      </c>
      <c r="N339" s="139">
        <f t="shared" si="677"/>
        <v>1000</v>
      </c>
      <c r="O339" s="139">
        <f t="shared" si="678"/>
        <v>800</v>
      </c>
      <c r="P339" s="139">
        <f t="shared" si="679"/>
        <v>500</v>
      </c>
      <c r="Q339" s="140">
        <f t="shared" si="680"/>
        <v>2700</v>
      </c>
      <c r="R339" s="140">
        <f t="shared" si="681"/>
        <v>1400</v>
      </c>
      <c r="S339" s="140">
        <f t="shared" si="682"/>
        <v>1100</v>
      </c>
      <c r="T339" s="140">
        <f t="shared" si="683"/>
        <v>680</v>
      </c>
      <c r="U339" s="140">
        <f t="shared" si="683"/>
        <v>4</v>
      </c>
      <c r="V339" s="140" t="str">
        <f t="shared" si="684"/>
        <v xml:space="preserve">Các tuyến đường giao thông không đấu nối trực tiếp và thông ra </v>
      </c>
      <c r="W339" s="140" t="str">
        <f t="shared" si="685"/>
        <v>Đường Đa Lộc</v>
      </c>
      <c r="X339" s="140" t="str">
        <f t="shared" si="685"/>
        <v xml:space="preserve"> đoạn từ Hương lộ 15</v>
      </c>
      <c r="Y339" s="140" t="str">
        <f t="shared" si="686"/>
        <v xml:space="preserve"> đến Bờ sông Đồng Nai</v>
      </c>
      <c r="Z339" s="140" t="s">
        <v>385</v>
      </c>
      <c r="AA339" s="141" t="s">
        <v>135</v>
      </c>
      <c r="AB339" s="141" t="s">
        <v>136</v>
      </c>
      <c r="AC339" s="140">
        <v>0</v>
      </c>
      <c r="AD339" s="114"/>
      <c r="AE339" s="114"/>
      <c r="AF339" s="114"/>
      <c r="AG339" s="114"/>
      <c r="AH339" s="114"/>
      <c r="AI339" s="114"/>
    </row>
    <row r="340" spans="1:35" ht="94.5">
      <c r="A340" s="106">
        <f t="shared" si="660"/>
        <v>335</v>
      </c>
      <c r="B340" s="106" t="str">
        <f t="shared" si="674"/>
        <v>VT3*0,8</v>
      </c>
      <c r="C340" s="106" t="str">
        <f t="shared" si="675"/>
        <v>VC45NT</v>
      </c>
      <c r="D340" s="147" t="str">
        <f>V340&amp;W340&amp;X340&amp;Y340&amp;Z340&amp;"
"&amp;AA340&amp;"
"
&amp;AB340&amp;"
"&amp;AC340</f>
        <v>Các tuyến đường giao thông không đấu nối trực tiếp và thông ra Đường Đa Lộc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340" s="147"/>
      <c r="F340" s="147"/>
      <c r="G340" s="143">
        <v>990</v>
      </c>
      <c r="H340" s="143">
        <v>690</v>
      </c>
      <c r="I340" s="143">
        <v>590</v>
      </c>
      <c r="J340" s="144">
        <f>VLOOKUP(C340,'[1]1. MA DO'!$E$5:$AA$1933,23,0)</f>
        <v>1.1299999999999999</v>
      </c>
      <c r="K340" s="145">
        <f t="shared" si="658"/>
        <v>1.1299999999999999</v>
      </c>
      <c r="L340" s="145">
        <f t="shared" si="659"/>
        <v>1.1299999999999999</v>
      </c>
      <c r="M340" s="139">
        <f t="shared" si="676"/>
        <v>2000</v>
      </c>
      <c r="N340" s="139">
        <f t="shared" si="677"/>
        <v>1000</v>
      </c>
      <c r="O340" s="139">
        <f t="shared" si="678"/>
        <v>800</v>
      </c>
      <c r="P340" s="139">
        <f t="shared" si="679"/>
        <v>500</v>
      </c>
      <c r="Q340" s="140">
        <f t="shared" si="680"/>
        <v>2700</v>
      </c>
      <c r="R340" s="140">
        <f t="shared" si="681"/>
        <v>1400</v>
      </c>
      <c r="S340" s="140">
        <f t="shared" si="682"/>
        <v>1100</v>
      </c>
      <c r="T340" s="140">
        <f t="shared" si="683"/>
        <v>680</v>
      </c>
      <c r="U340" s="140">
        <f t="shared" si="683"/>
        <v>4</v>
      </c>
      <c r="V340" s="140" t="str">
        <f t="shared" si="684"/>
        <v xml:space="preserve">Các tuyến đường giao thông không đấu nối trực tiếp và thông ra </v>
      </c>
      <c r="W340" s="140" t="str">
        <f t="shared" si="685"/>
        <v>Đường Đa Lộc</v>
      </c>
      <c r="X340" s="140" t="str">
        <f t="shared" si="685"/>
        <v xml:space="preserve"> đoạn từ Hương lộ 15</v>
      </c>
      <c r="Y340" s="140" t="str">
        <f t="shared" si="686"/>
        <v xml:space="preserve"> đến Bờ sông Đồng Nai</v>
      </c>
      <c r="Z340" s="140" t="s">
        <v>385</v>
      </c>
      <c r="AA340" s="141" t="s">
        <v>137</v>
      </c>
      <c r="AB340" s="141" t="s">
        <v>138</v>
      </c>
      <c r="AC340" s="141" t="s">
        <v>134</v>
      </c>
      <c r="AD340" s="114"/>
      <c r="AE340" s="114"/>
      <c r="AF340" s="114"/>
      <c r="AG340" s="114"/>
      <c r="AH340" s="114"/>
      <c r="AI340" s="114"/>
    </row>
    <row r="341" spans="1:35" ht="94.5">
      <c r="A341" s="106">
        <f t="shared" si="660"/>
        <v>336</v>
      </c>
      <c r="B341" s="106" t="str">
        <f t="shared" si="674"/>
        <v>VT4*0,8</v>
      </c>
      <c r="C341" s="106" t="str">
        <f t="shared" si="675"/>
        <v>VC45NT</v>
      </c>
      <c r="D341" s="147" t="str">
        <f>V341&amp;W341&amp;X341&amp;Y341&amp;Z341</f>
        <v>Các tuyến đường giao thông không đấu nối trực tiếp và thông ra Đường Đa Lộc đoạn từ Hương lộ 15 đến Bờ sông Đồng Nai có hiện trạng là đường nhựa, bê tông xi măng:
- Có bề rộng từ ≥3m đến &lt;5m, cách đường giao thông &gt;1.000m.
- Có bề rộng &lt;3m, cách đường giao thông &gt;200m.</v>
      </c>
      <c r="E341" s="147"/>
      <c r="F341" s="147"/>
      <c r="G341" s="143">
        <v>610</v>
      </c>
      <c r="H341" s="143">
        <v>430</v>
      </c>
      <c r="I341" s="143">
        <v>370</v>
      </c>
      <c r="J341" s="144">
        <f>VLOOKUP(C341,'[1]1. MA DO'!$E$5:$AA$1933,23,0)</f>
        <v>1.1299999999999999</v>
      </c>
      <c r="K341" s="145">
        <f t="shared" si="658"/>
        <v>1.1299999999999999</v>
      </c>
      <c r="L341" s="145">
        <f t="shared" si="659"/>
        <v>1.1299999999999999</v>
      </c>
      <c r="M341" s="139">
        <f t="shared" si="676"/>
        <v>2000</v>
      </c>
      <c r="N341" s="139">
        <f t="shared" si="677"/>
        <v>1000</v>
      </c>
      <c r="O341" s="139">
        <f t="shared" si="678"/>
        <v>800</v>
      </c>
      <c r="P341" s="139">
        <f t="shared" si="679"/>
        <v>500</v>
      </c>
      <c r="Q341" s="140">
        <f t="shared" si="680"/>
        <v>2700</v>
      </c>
      <c r="R341" s="140">
        <f t="shared" si="681"/>
        <v>1400</v>
      </c>
      <c r="S341" s="140">
        <f t="shared" si="682"/>
        <v>1100</v>
      </c>
      <c r="T341" s="140">
        <f t="shared" si="683"/>
        <v>680</v>
      </c>
      <c r="U341" s="140">
        <f t="shared" si="683"/>
        <v>4</v>
      </c>
      <c r="V341" s="140" t="str">
        <f t="shared" si="684"/>
        <v xml:space="preserve">Các tuyến đường giao thông không đấu nối trực tiếp và thông ra </v>
      </c>
      <c r="W341" s="140" t="str">
        <f t="shared" si="685"/>
        <v>Đường Đa Lộc</v>
      </c>
      <c r="X341" s="140" t="str">
        <f t="shared" si="685"/>
        <v xml:space="preserve"> đoạn từ Hương lộ 15</v>
      </c>
      <c r="Y341" s="140" t="str">
        <f t="shared" si="686"/>
        <v xml:space="preserve"> đến Bờ sông Đồng Nai</v>
      </c>
      <c r="Z341" s="140" t="s">
        <v>400</v>
      </c>
      <c r="AA341" s="140">
        <v>0</v>
      </c>
      <c r="AB341" s="140">
        <v>0</v>
      </c>
      <c r="AC341" s="140">
        <v>0</v>
      </c>
      <c r="AD341" s="114"/>
      <c r="AE341" s="114"/>
      <c r="AF341" s="114"/>
      <c r="AG341" s="114"/>
      <c r="AH341" s="114"/>
      <c r="AI341" s="114"/>
    </row>
    <row r="342" spans="1:35" ht="31.5">
      <c r="A342" s="106">
        <f t="shared" si="660"/>
        <v>337</v>
      </c>
      <c r="B342" s="106" t="str">
        <f>'Đầu vào (2)'!G337</f>
        <v>VC35NT2</v>
      </c>
      <c r="C342" s="106" t="str">
        <f>$B$342</f>
        <v>VC35NT2</v>
      </c>
      <c r="D342" s="107" t="str">
        <f>'Đầu vào (2)'!H337</f>
        <v>Đường Bàu Tre</v>
      </c>
      <c r="E342" s="107" t="str">
        <f>'Đầu vào (2)'!I337</f>
        <v>Hương lộ 15</v>
      </c>
      <c r="F342" s="107" t="str">
        <f>'Đầu vào (2)'!J337</f>
        <v>Hương lộ 6</v>
      </c>
      <c r="G342" s="142">
        <v>3400</v>
      </c>
      <c r="H342" s="143">
        <v>2400</v>
      </c>
      <c r="I342" s="143">
        <v>2000</v>
      </c>
      <c r="J342" s="144">
        <f>VLOOKUP(C342,'[1]1. MA DO'!$E$5:$AA$1933,23,0)</f>
        <v>1.1599999999999999</v>
      </c>
      <c r="K342" s="145">
        <f t="shared" si="658"/>
        <v>1.1599999999999999</v>
      </c>
      <c r="L342" s="145">
        <f t="shared" si="659"/>
        <v>1.1599999999999999</v>
      </c>
      <c r="M342" s="139">
        <f>'Đầu vào (2)'!K337</f>
        <v>2500</v>
      </c>
      <c r="N342" s="139">
        <f>'Đầu vào (2)'!L337</f>
        <v>1200</v>
      </c>
      <c r="O342" s="139">
        <f>'Đầu vào (2)'!M337</f>
        <v>1000</v>
      </c>
      <c r="P342" s="139">
        <f>'Đầu vào (2)'!N337</f>
        <v>800</v>
      </c>
      <c r="Q342" s="140">
        <f>VLOOKUP(B342,'[2]Giá đề xuất ODT'!$G$11:$AD$2233,21,0)</f>
        <v>3400</v>
      </c>
      <c r="R342" s="140">
        <f>VLOOKUP(B342,'[2]Giá đề xuất ODT'!$G$11:$AD$2233,22,0)</f>
        <v>1600</v>
      </c>
      <c r="S342" s="140">
        <f>VLOOKUP(B342,'[2]Giá đề xuất ODT'!$G$11:$AD$2233,23,0)</f>
        <v>1400</v>
      </c>
      <c r="T342" s="140">
        <f>VLOOKUP(B342,'[2]Giá đề xuất ODT'!$G$11:$AD$2233,24,0)</f>
        <v>1100</v>
      </c>
      <c r="U342" s="114">
        <v>3</v>
      </c>
      <c r="V342" s="114"/>
      <c r="W342" s="140" t="str">
        <f>D342</f>
        <v>Đường Bàu Tre</v>
      </c>
      <c r="X342" s="140" t="str">
        <f>" đoạn từ "&amp;E342</f>
        <v xml:space="preserve"> đoạn từ Hương lộ 15</v>
      </c>
      <c r="Y342" s="140" t="str">
        <f>" đến "&amp;F342</f>
        <v xml:space="preserve"> đến Hương lộ 6</v>
      </c>
      <c r="Z342" s="114"/>
      <c r="AA342" s="114"/>
      <c r="AB342" s="114"/>
      <c r="AC342" s="114"/>
      <c r="AD342" s="140">
        <f>AD335+7</f>
        <v>337</v>
      </c>
      <c r="AE342" s="140" t="b">
        <f>AD342=A342</f>
        <v>1</v>
      </c>
      <c r="AF342" s="114"/>
      <c r="AG342" s="114"/>
      <c r="AH342" s="114"/>
      <c r="AI342" s="114"/>
    </row>
    <row r="343" spans="1:35" ht="78.75">
      <c r="A343" s="106">
        <f t="shared" si="660"/>
        <v>338</v>
      </c>
      <c r="B343" s="106" t="str">
        <f t="shared" ref="B343:B348" si="687">B336</f>
        <v>VT2</v>
      </c>
      <c r="C343" s="106" t="str">
        <f t="shared" ref="C343:C348" si="688">$B$342</f>
        <v>VC35NT2</v>
      </c>
      <c r="D343" s="147" t="str">
        <f>V343&amp;W343&amp;X343&amp;Y343&amp;Z343&amp;"
"&amp;AA343&amp;"
"
&amp;AB343</f>
        <v>Các tuyến đường giao thông đấu nối trực tiếp ra Đường Bàu Tre đoạn từ Hương lộ 15 đến Hương lộ 6 có hiện trạng là đường nhựa, bê tông xi măng:
- Có bề rộng ≥5m, cách đường giao thông ≤1.000m.
- Có bề rộng từ ≥3m đến &lt;5m, cách đường giao thông ≤500m.</v>
      </c>
      <c r="E343" s="147"/>
      <c r="F343" s="147"/>
      <c r="G343" s="143">
        <v>1600</v>
      </c>
      <c r="H343" s="143">
        <v>1100</v>
      </c>
      <c r="I343" s="143">
        <v>960</v>
      </c>
      <c r="J343" s="144">
        <f>VLOOKUP(C343,'[1]1. MA DO'!$E$5:$AA$1933,23,0)</f>
        <v>1.1599999999999999</v>
      </c>
      <c r="K343" s="145">
        <f t="shared" si="658"/>
        <v>1.1599999999999999</v>
      </c>
      <c r="L343" s="145">
        <f t="shared" si="659"/>
        <v>1.1599999999999999</v>
      </c>
      <c r="M343" s="139">
        <f t="shared" ref="M343:M348" si="689">M342</f>
        <v>2500</v>
      </c>
      <c r="N343" s="139">
        <f t="shared" ref="N343:N348" si="690">N342</f>
        <v>1200</v>
      </c>
      <c r="O343" s="139">
        <f t="shared" ref="O343:O348" si="691">O342</f>
        <v>1000</v>
      </c>
      <c r="P343" s="139">
        <f t="shared" ref="P343:P348" si="692">P342</f>
        <v>800</v>
      </c>
      <c r="Q343" s="140">
        <f t="shared" ref="Q343:Q348" si="693">Q342</f>
        <v>3400</v>
      </c>
      <c r="R343" s="140">
        <f t="shared" ref="R343:R348" si="694">R342</f>
        <v>1600</v>
      </c>
      <c r="S343" s="140">
        <f t="shared" ref="S343:S348" si="695">S342</f>
        <v>1400</v>
      </c>
      <c r="T343" s="140">
        <f t="shared" ref="T343:U348" si="696">T342</f>
        <v>1100</v>
      </c>
      <c r="U343" s="140">
        <f t="shared" si="696"/>
        <v>3</v>
      </c>
      <c r="V343" s="140" t="str">
        <f t="shared" ref="V343:V348" si="697">V336</f>
        <v xml:space="preserve">Các tuyến đường giao thông đấu nối trực tiếp ra </v>
      </c>
      <c r="W343" s="140" t="str">
        <f t="shared" ref="W343:X348" si="698">W342</f>
        <v>Đường Bàu Tre</v>
      </c>
      <c r="X343" s="140" t="str">
        <f t="shared" si="698"/>
        <v xml:space="preserve"> đoạn từ Hương lộ 15</v>
      </c>
      <c r="Y343" s="140" t="str">
        <f t="shared" ref="Y343:Y348" si="699">Y342</f>
        <v xml:space="preserve"> đến Hương lộ 6</v>
      </c>
      <c r="Z343" s="140" t="s">
        <v>385</v>
      </c>
      <c r="AA343" s="141" t="s">
        <v>135</v>
      </c>
      <c r="AB343" s="141" t="s">
        <v>136</v>
      </c>
      <c r="AC343" s="140">
        <v>0</v>
      </c>
      <c r="AD343" s="114"/>
      <c r="AE343" s="114"/>
      <c r="AF343" s="114"/>
      <c r="AG343" s="114"/>
      <c r="AH343" s="114"/>
      <c r="AI343" s="114"/>
    </row>
    <row r="344" spans="1:35" ht="78.75">
      <c r="A344" s="106">
        <f t="shared" si="660"/>
        <v>339</v>
      </c>
      <c r="B344" s="106" t="str">
        <f t="shared" si="687"/>
        <v>VT3</v>
      </c>
      <c r="C344" s="106" t="str">
        <f t="shared" si="688"/>
        <v>VC35NT2</v>
      </c>
      <c r="D344" s="147" t="str">
        <f>V344&amp;W344&amp;X344&amp;Y344&amp;Z344&amp;"
"&amp;AA344&amp;"
"&amp;AB344&amp;"
"&amp;AC344</f>
        <v>Các tuyến đường giao thông đấu nối trực tiếp ra Đường Bàu Tre đoạn từ Hương lộ 15 đến Hương lộ 6 có hiện trạng là đường nhựa, bê tông xi măng:
- Có bề rộng ≥5m, cách đường giao thông &gt;1.000m.
- Có bề rộng từ ≥3m đến &lt;5m, cách đường giao thông từ &gt;500m đến ≤1.000m.
- Có bề rộng &lt;3m, cách đường giao thông ≤200m.</v>
      </c>
      <c r="E344" s="147"/>
      <c r="F344" s="147"/>
      <c r="G344" s="143">
        <v>1400</v>
      </c>
      <c r="H344" s="143">
        <v>980</v>
      </c>
      <c r="I344" s="143">
        <v>840</v>
      </c>
      <c r="J344" s="144">
        <f>VLOOKUP(C344,'[1]1. MA DO'!$E$5:$AA$1933,23,0)</f>
        <v>1.1599999999999999</v>
      </c>
      <c r="K344" s="145">
        <f t="shared" si="658"/>
        <v>1.1599999999999999</v>
      </c>
      <c r="L344" s="145">
        <f t="shared" si="659"/>
        <v>1.1599999999999999</v>
      </c>
      <c r="M344" s="139">
        <f t="shared" si="689"/>
        <v>2500</v>
      </c>
      <c r="N344" s="139">
        <f t="shared" si="690"/>
        <v>1200</v>
      </c>
      <c r="O344" s="139">
        <f t="shared" si="691"/>
        <v>1000</v>
      </c>
      <c r="P344" s="139">
        <f t="shared" si="692"/>
        <v>800</v>
      </c>
      <c r="Q344" s="140">
        <f t="shared" si="693"/>
        <v>3400</v>
      </c>
      <c r="R344" s="140">
        <f t="shared" si="694"/>
        <v>1600</v>
      </c>
      <c r="S344" s="140">
        <f t="shared" si="695"/>
        <v>1400</v>
      </c>
      <c r="T344" s="140">
        <f t="shared" si="696"/>
        <v>1100</v>
      </c>
      <c r="U344" s="140">
        <f t="shared" si="696"/>
        <v>3</v>
      </c>
      <c r="V344" s="140" t="str">
        <f t="shared" si="697"/>
        <v xml:space="preserve">Các tuyến đường giao thông đấu nối trực tiếp ra </v>
      </c>
      <c r="W344" s="140" t="str">
        <f t="shared" si="698"/>
        <v>Đường Bàu Tre</v>
      </c>
      <c r="X344" s="140" t="str">
        <f t="shared" si="698"/>
        <v xml:space="preserve"> đoạn từ Hương lộ 15</v>
      </c>
      <c r="Y344" s="140" t="str">
        <f t="shared" si="699"/>
        <v xml:space="preserve"> đến Hương lộ 6</v>
      </c>
      <c r="Z344" s="140" t="s">
        <v>385</v>
      </c>
      <c r="AA344" s="141" t="s">
        <v>137</v>
      </c>
      <c r="AB344" s="141" t="s">
        <v>138</v>
      </c>
      <c r="AC344" s="141" t="s">
        <v>134</v>
      </c>
      <c r="AD344" s="114"/>
      <c r="AE344" s="114"/>
      <c r="AF344" s="114"/>
      <c r="AG344" s="114"/>
      <c r="AH344" s="114"/>
      <c r="AI344" s="114"/>
    </row>
    <row r="345" spans="1:35" ht="94.5">
      <c r="A345" s="106">
        <f t="shared" si="660"/>
        <v>340</v>
      </c>
      <c r="B345" s="106" t="str">
        <f t="shared" si="687"/>
        <v>VT4</v>
      </c>
      <c r="C345" s="106" t="str">
        <f t="shared" si="688"/>
        <v>VC35NT2</v>
      </c>
      <c r="D345" s="147" t="str">
        <f>V345&amp;W345&amp;X345&amp;Y345&amp;Z345</f>
        <v>Các tuyến đường giao thông đấu nối trực tiếp ra Đường Bàu Tre đoạn từ Hương lộ 15 đến Hương lộ 6 có hiện trạng là đường nhựa, bê tông xi măng:
- Có bề rộng từ ≥3m đến &lt;5m, cách đường giao thông &gt;1.000m.
- Có bề rộng &lt;3m, cách đường giao thông &gt;200m.</v>
      </c>
      <c r="E345" s="147"/>
      <c r="F345" s="147"/>
      <c r="G345" s="143">
        <v>1100</v>
      </c>
      <c r="H345" s="143">
        <v>770</v>
      </c>
      <c r="I345" s="143">
        <v>660</v>
      </c>
      <c r="J345" s="144">
        <f>VLOOKUP(C345,'[1]1. MA DO'!$E$5:$AA$1933,23,0)</f>
        <v>1.1599999999999999</v>
      </c>
      <c r="K345" s="145">
        <f t="shared" si="658"/>
        <v>1.1599999999999999</v>
      </c>
      <c r="L345" s="145">
        <f t="shared" si="659"/>
        <v>1.1599999999999999</v>
      </c>
      <c r="M345" s="139">
        <f t="shared" si="689"/>
        <v>2500</v>
      </c>
      <c r="N345" s="139">
        <f t="shared" si="690"/>
        <v>1200</v>
      </c>
      <c r="O345" s="139">
        <f t="shared" si="691"/>
        <v>1000</v>
      </c>
      <c r="P345" s="139">
        <f t="shared" si="692"/>
        <v>800</v>
      </c>
      <c r="Q345" s="140">
        <f t="shared" si="693"/>
        <v>3400</v>
      </c>
      <c r="R345" s="140">
        <f t="shared" si="694"/>
        <v>1600</v>
      </c>
      <c r="S345" s="140">
        <f t="shared" si="695"/>
        <v>1400</v>
      </c>
      <c r="T345" s="140">
        <f t="shared" si="696"/>
        <v>1100</v>
      </c>
      <c r="U345" s="140">
        <f t="shared" si="696"/>
        <v>3</v>
      </c>
      <c r="V345" s="140" t="str">
        <f t="shared" si="697"/>
        <v xml:space="preserve">Các tuyến đường giao thông đấu nối trực tiếp ra </v>
      </c>
      <c r="W345" s="140" t="str">
        <f t="shared" si="698"/>
        <v>Đường Bàu Tre</v>
      </c>
      <c r="X345" s="140" t="str">
        <f t="shared" si="698"/>
        <v xml:space="preserve"> đoạn từ Hương lộ 15</v>
      </c>
      <c r="Y345" s="140" t="str">
        <f t="shared" si="699"/>
        <v xml:space="preserve"> đến Hương lộ 6</v>
      </c>
      <c r="Z345" s="140" t="s">
        <v>400</v>
      </c>
      <c r="AA345" s="140">
        <v>0</v>
      </c>
      <c r="AB345" s="140">
        <v>0</v>
      </c>
      <c r="AC345" s="140">
        <v>0</v>
      </c>
      <c r="AD345" s="114"/>
      <c r="AE345" s="114"/>
      <c r="AF345" s="114"/>
      <c r="AG345" s="114"/>
      <c r="AH345" s="114"/>
      <c r="AI345" s="114"/>
    </row>
    <row r="346" spans="1:35" ht="94.5">
      <c r="A346" s="106">
        <f t="shared" si="660"/>
        <v>341</v>
      </c>
      <c r="B346" s="106" t="str">
        <f t="shared" si="687"/>
        <v>VT2*0,8</v>
      </c>
      <c r="C346" s="106" t="str">
        <f t="shared" si="688"/>
        <v>VC35NT2</v>
      </c>
      <c r="D346" s="147" t="str">
        <f>V346&amp;W346&amp;X346&amp;Y346&amp;Z346&amp;"
"&amp;AA346&amp;"
"
&amp;AB346</f>
        <v>Các tuyến đường giao thông không đấu nối trực tiếp và thông ra Đường Bàu Tre đoạn từ Hương lộ 15 đến Hương lộ 6 có hiện trạng là đường nhựa, bê tông xi măng:
- Có bề rộng ≥5m, cách đường giao thông ≤1.000m.
- Có bề rộng từ ≥3m đến &lt;5m, cách đường giao thông ≤500m.</v>
      </c>
      <c r="E346" s="147"/>
      <c r="F346" s="147"/>
      <c r="G346" s="143">
        <v>1400</v>
      </c>
      <c r="H346" s="143">
        <v>980</v>
      </c>
      <c r="I346" s="143">
        <v>840</v>
      </c>
      <c r="J346" s="144">
        <f>VLOOKUP(C346,'[1]1. MA DO'!$E$5:$AA$1933,23,0)</f>
        <v>1.1599999999999999</v>
      </c>
      <c r="K346" s="145">
        <f t="shared" si="658"/>
        <v>1.1599999999999999</v>
      </c>
      <c r="L346" s="145">
        <f t="shared" si="659"/>
        <v>1.1599999999999999</v>
      </c>
      <c r="M346" s="139">
        <f t="shared" si="689"/>
        <v>2500</v>
      </c>
      <c r="N346" s="139">
        <f t="shared" si="690"/>
        <v>1200</v>
      </c>
      <c r="O346" s="139">
        <f t="shared" si="691"/>
        <v>1000</v>
      </c>
      <c r="P346" s="139">
        <f t="shared" si="692"/>
        <v>800</v>
      </c>
      <c r="Q346" s="140">
        <f t="shared" si="693"/>
        <v>3400</v>
      </c>
      <c r="R346" s="140">
        <f t="shared" si="694"/>
        <v>1600</v>
      </c>
      <c r="S346" s="140">
        <f t="shared" si="695"/>
        <v>1400</v>
      </c>
      <c r="T346" s="140">
        <f t="shared" si="696"/>
        <v>1100</v>
      </c>
      <c r="U346" s="140">
        <f t="shared" si="696"/>
        <v>3</v>
      </c>
      <c r="V346" s="140" t="str">
        <f t="shared" si="697"/>
        <v xml:space="preserve">Các tuyến đường giao thông không đấu nối trực tiếp và thông ra </v>
      </c>
      <c r="W346" s="140" t="str">
        <f t="shared" si="698"/>
        <v>Đường Bàu Tre</v>
      </c>
      <c r="X346" s="140" t="str">
        <f t="shared" si="698"/>
        <v xml:space="preserve"> đoạn từ Hương lộ 15</v>
      </c>
      <c r="Y346" s="140" t="str">
        <f t="shared" si="699"/>
        <v xml:space="preserve"> đến Hương lộ 6</v>
      </c>
      <c r="Z346" s="140" t="s">
        <v>385</v>
      </c>
      <c r="AA346" s="141" t="s">
        <v>135</v>
      </c>
      <c r="AB346" s="141" t="s">
        <v>136</v>
      </c>
      <c r="AC346" s="140">
        <v>0</v>
      </c>
      <c r="AD346" s="114"/>
      <c r="AE346" s="114"/>
      <c r="AF346" s="114"/>
      <c r="AG346" s="114"/>
      <c r="AH346" s="114"/>
      <c r="AI346" s="114"/>
    </row>
    <row r="347" spans="1:35" ht="94.5">
      <c r="A347" s="106">
        <f t="shared" si="660"/>
        <v>342</v>
      </c>
      <c r="B347" s="106" t="str">
        <f t="shared" si="687"/>
        <v>VT3*0,8</v>
      </c>
      <c r="C347" s="106" t="str">
        <f t="shared" si="688"/>
        <v>VC35NT2</v>
      </c>
      <c r="D347" s="147" t="str">
        <f>V347&amp;W347&amp;X347&amp;Y347&amp;Z347&amp;"
"&amp;AA347&amp;"
"
&amp;AB347&amp;"
"&amp;AC347</f>
        <v>Các tuyến đường giao thông không đấu nối trực tiếp và thông ra Đường Bàu Tre đoạn từ Hương lộ 15 đến Hương lộ 6 có hiện trạng là đường nhựa, bê tông xi măng:
- Có bề rộng ≥5m, cách đường giao thông &gt;1.000m.
- Có bề rộng từ ≥3m đến &lt;5m, cách đường giao thông từ &gt;500m đến ≤1.000m.
- Có bề rộng &lt;3m, cách đường giao thông ≤200m.</v>
      </c>
      <c r="E347" s="147"/>
      <c r="F347" s="147"/>
      <c r="G347" s="143">
        <v>1300</v>
      </c>
      <c r="H347" s="143">
        <v>910</v>
      </c>
      <c r="I347" s="143">
        <v>780</v>
      </c>
      <c r="J347" s="144">
        <f>VLOOKUP(C347,'[1]1. MA DO'!$E$5:$AA$1933,23,0)</f>
        <v>1.1599999999999999</v>
      </c>
      <c r="K347" s="145">
        <f t="shared" si="658"/>
        <v>1.1599999999999999</v>
      </c>
      <c r="L347" s="145">
        <f t="shared" si="659"/>
        <v>1.1599999999999999</v>
      </c>
      <c r="M347" s="139">
        <f t="shared" si="689"/>
        <v>2500</v>
      </c>
      <c r="N347" s="139">
        <f t="shared" si="690"/>
        <v>1200</v>
      </c>
      <c r="O347" s="139">
        <f t="shared" si="691"/>
        <v>1000</v>
      </c>
      <c r="P347" s="139">
        <f t="shared" si="692"/>
        <v>800</v>
      </c>
      <c r="Q347" s="140">
        <f t="shared" si="693"/>
        <v>3400</v>
      </c>
      <c r="R347" s="140">
        <f t="shared" si="694"/>
        <v>1600</v>
      </c>
      <c r="S347" s="140">
        <f t="shared" si="695"/>
        <v>1400</v>
      </c>
      <c r="T347" s="140">
        <f t="shared" si="696"/>
        <v>1100</v>
      </c>
      <c r="U347" s="140">
        <f t="shared" si="696"/>
        <v>3</v>
      </c>
      <c r="V347" s="140" t="str">
        <f t="shared" si="697"/>
        <v xml:space="preserve">Các tuyến đường giao thông không đấu nối trực tiếp và thông ra </v>
      </c>
      <c r="W347" s="140" t="str">
        <f t="shared" si="698"/>
        <v>Đường Bàu Tre</v>
      </c>
      <c r="X347" s="140" t="str">
        <f t="shared" si="698"/>
        <v xml:space="preserve"> đoạn từ Hương lộ 15</v>
      </c>
      <c r="Y347" s="140" t="str">
        <f t="shared" si="699"/>
        <v xml:space="preserve"> đến Hương lộ 6</v>
      </c>
      <c r="Z347" s="140" t="s">
        <v>385</v>
      </c>
      <c r="AA347" s="141" t="s">
        <v>137</v>
      </c>
      <c r="AB347" s="141" t="s">
        <v>138</v>
      </c>
      <c r="AC347" s="141" t="s">
        <v>134</v>
      </c>
      <c r="AD347" s="114"/>
      <c r="AE347" s="114"/>
      <c r="AF347" s="114"/>
      <c r="AG347" s="114"/>
      <c r="AH347" s="114"/>
      <c r="AI347" s="114"/>
    </row>
    <row r="348" spans="1:35" ht="94.5">
      <c r="A348" s="106">
        <f t="shared" si="660"/>
        <v>343</v>
      </c>
      <c r="B348" s="106" t="str">
        <f t="shared" si="687"/>
        <v>VT4*0,8</v>
      </c>
      <c r="C348" s="106" t="str">
        <f t="shared" si="688"/>
        <v>VC35NT2</v>
      </c>
      <c r="D348" s="147" t="str">
        <f>V348&amp;W348&amp;X348&amp;Y348&amp;Z348</f>
        <v>Các tuyến đường giao thông không đấu nối trực tiếp và thông ra Đường Bàu Tre đoạn từ Hương lộ 15 đến Hương lộ 6 có hiện trạng là đường nhựa, bê tông xi măng:
- Có bề rộng từ ≥3m đến &lt;5m, cách đường giao thông &gt;1.000m.
- Có bề rộng &lt;3m, cách đường giao thông &gt;200m.</v>
      </c>
      <c r="E348" s="147"/>
      <c r="F348" s="147"/>
      <c r="G348" s="143">
        <v>990</v>
      </c>
      <c r="H348" s="143">
        <v>690</v>
      </c>
      <c r="I348" s="143">
        <v>590</v>
      </c>
      <c r="J348" s="144">
        <f>VLOOKUP(C348,'[1]1. MA DO'!$E$5:$AA$1933,23,0)</f>
        <v>1.1599999999999999</v>
      </c>
      <c r="K348" s="145">
        <f t="shared" si="658"/>
        <v>1.1599999999999999</v>
      </c>
      <c r="L348" s="145">
        <f t="shared" si="659"/>
        <v>1.1599999999999999</v>
      </c>
      <c r="M348" s="139">
        <f t="shared" si="689"/>
        <v>2500</v>
      </c>
      <c r="N348" s="139">
        <f t="shared" si="690"/>
        <v>1200</v>
      </c>
      <c r="O348" s="139">
        <f t="shared" si="691"/>
        <v>1000</v>
      </c>
      <c r="P348" s="139">
        <f t="shared" si="692"/>
        <v>800</v>
      </c>
      <c r="Q348" s="140">
        <f t="shared" si="693"/>
        <v>3400</v>
      </c>
      <c r="R348" s="140">
        <f t="shared" si="694"/>
        <v>1600</v>
      </c>
      <c r="S348" s="140">
        <f t="shared" si="695"/>
        <v>1400</v>
      </c>
      <c r="T348" s="140">
        <f t="shared" si="696"/>
        <v>1100</v>
      </c>
      <c r="U348" s="140">
        <f t="shared" si="696"/>
        <v>3</v>
      </c>
      <c r="V348" s="140" t="str">
        <f t="shared" si="697"/>
        <v xml:space="preserve">Các tuyến đường giao thông không đấu nối trực tiếp và thông ra </v>
      </c>
      <c r="W348" s="140" t="str">
        <f t="shared" si="698"/>
        <v>Đường Bàu Tre</v>
      </c>
      <c r="X348" s="140" t="str">
        <f t="shared" si="698"/>
        <v xml:space="preserve"> đoạn từ Hương lộ 15</v>
      </c>
      <c r="Y348" s="140" t="str">
        <f t="shared" si="699"/>
        <v xml:space="preserve"> đến Hương lộ 6</v>
      </c>
      <c r="Z348" s="140" t="s">
        <v>400</v>
      </c>
      <c r="AA348" s="140">
        <v>0</v>
      </c>
      <c r="AB348" s="140">
        <v>0</v>
      </c>
      <c r="AC348" s="140">
        <v>0</v>
      </c>
      <c r="AD348" s="114"/>
      <c r="AE348" s="114"/>
      <c r="AF348" s="114"/>
      <c r="AG348" s="114"/>
      <c r="AH348" s="114"/>
      <c r="AI348" s="114"/>
    </row>
    <row r="349" spans="1:35" ht="31.5">
      <c r="A349" s="106">
        <f t="shared" si="660"/>
        <v>344</v>
      </c>
      <c r="B349" s="106" t="str">
        <f>'Đầu vào (2)'!G344</f>
        <v>VC7NT2</v>
      </c>
      <c r="C349" s="106" t="str">
        <f>$B$349</f>
        <v>VC7NT2</v>
      </c>
      <c r="D349" s="107" t="str">
        <f>'Đầu vào (2)'!H344</f>
        <v>Hương lộ 6</v>
      </c>
      <c r="E349" s="107" t="str">
        <f>'Đầu vào (2)'!I344</f>
        <v>Hương lộ 15</v>
      </c>
      <c r="F349" s="107" t="str">
        <f>'Đầu vào (2)'!J344</f>
        <v>Bờ sông Đồng Nai</v>
      </c>
      <c r="G349" s="142">
        <v>6500</v>
      </c>
      <c r="H349" s="143">
        <v>4600</v>
      </c>
      <c r="I349" s="143">
        <v>3900</v>
      </c>
      <c r="J349" s="144">
        <f>VLOOKUP(C349,'[1]1. MA DO'!$E$5:$AA$1933,23,0)</f>
        <v>1.1299999999999999</v>
      </c>
      <c r="K349" s="145">
        <f t="shared" si="658"/>
        <v>1.1299999999999999</v>
      </c>
      <c r="L349" s="145">
        <f t="shared" si="659"/>
        <v>1.1299999999999999</v>
      </c>
      <c r="M349" s="139">
        <f>'Đầu vào (2)'!K344</f>
        <v>4500</v>
      </c>
      <c r="N349" s="139">
        <f>'Đầu vào (2)'!L344</f>
        <v>2000</v>
      </c>
      <c r="O349" s="139">
        <f>'Đầu vào (2)'!M344</f>
        <v>1200</v>
      </c>
      <c r="P349" s="139">
        <f>'Đầu vào (2)'!N344</f>
        <v>900</v>
      </c>
      <c r="Q349" s="140">
        <f>VLOOKUP(B349,'[2]Giá đề xuất ODT'!$G$11:$AD$2233,21,0)</f>
        <v>6500</v>
      </c>
      <c r="R349" s="140">
        <f>VLOOKUP(B349,'[2]Giá đề xuất ODT'!$G$11:$AD$2233,22,0)</f>
        <v>2900</v>
      </c>
      <c r="S349" s="140">
        <f>VLOOKUP(B349,'[2]Giá đề xuất ODT'!$G$11:$AD$2233,23,0)</f>
        <v>1700</v>
      </c>
      <c r="T349" s="140">
        <f>VLOOKUP(B349,'[2]Giá đề xuất ODT'!$G$11:$AD$2233,24,0)</f>
        <v>1300</v>
      </c>
      <c r="U349" s="114">
        <v>3</v>
      </c>
      <c r="V349" s="114"/>
      <c r="W349" s="140" t="str">
        <f>D349</f>
        <v>Hương lộ 6</v>
      </c>
      <c r="X349" s="140" t="str">
        <f>" đoạn từ "&amp;E349</f>
        <v xml:space="preserve"> đoạn từ Hương lộ 15</v>
      </c>
      <c r="Y349" s="140" t="str">
        <f>" đến "&amp;F349</f>
        <v xml:space="preserve"> đến Bờ sông Đồng Nai</v>
      </c>
      <c r="Z349" s="114"/>
      <c r="AA349" s="114"/>
      <c r="AB349" s="114"/>
      <c r="AC349" s="114"/>
      <c r="AD349" s="140">
        <f>AD342+7</f>
        <v>344</v>
      </c>
      <c r="AE349" s="140" t="b">
        <f>AD349=A349</f>
        <v>1</v>
      </c>
      <c r="AF349" s="114"/>
      <c r="AG349" s="114"/>
      <c r="AH349" s="114"/>
      <c r="AI349" s="114"/>
    </row>
    <row r="350" spans="1:35" ht="78.75">
      <c r="A350" s="106">
        <f t="shared" si="660"/>
        <v>345</v>
      </c>
      <c r="B350" s="106" t="str">
        <f t="shared" ref="B350:B355" si="700">B343</f>
        <v>VT2</v>
      </c>
      <c r="C350" s="106" t="str">
        <f t="shared" ref="C350:C355" si="701">$B$349</f>
        <v>VC7NT2</v>
      </c>
      <c r="D350" s="147" t="str">
        <f>V350&amp;W350&amp;X350&amp;Y350&amp;Z350&amp;"
"&amp;AA350&amp;"
"
&amp;AB350</f>
        <v>Các tuyến đường giao thông đấu nối trực tiếp ra Hương lộ 6 đoạn từ Hương lộ 15 đến Bờ sông Đồng Nai có hiện trạng là đường nhựa, bê tông xi măng:
- Có bề rộng ≥5m, cách đường giao thông ≤1.000m.
- Có bề rộng từ ≥3m đến &lt;5m, cách đường giao thông ≤500m.</v>
      </c>
      <c r="E350" s="147"/>
      <c r="F350" s="147"/>
      <c r="G350" s="143">
        <v>2900</v>
      </c>
      <c r="H350" s="143">
        <v>2000</v>
      </c>
      <c r="I350" s="143">
        <v>1700</v>
      </c>
      <c r="J350" s="144">
        <f>VLOOKUP(C350,'[1]1. MA DO'!$E$5:$AA$1933,23,0)</f>
        <v>1.1299999999999999</v>
      </c>
      <c r="K350" s="145">
        <f t="shared" si="658"/>
        <v>1.1299999999999999</v>
      </c>
      <c r="L350" s="145">
        <f t="shared" si="659"/>
        <v>1.1299999999999999</v>
      </c>
      <c r="M350" s="139">
        <f t="shared" ref="M350:M355" si="702">M349</f>
        <v>4500</v>
      </c>
      <c r="N350" s="139">
        <f t="shared" ref="N350:N355" si="703">N349</f>
        <v>2000</v>
      </c>
      <c r="O350" s="139">
        <f t="shared" ref="O350:O355" si="704">O349</f>
        <v>1200</v>
      </c>
      <c r="P350" s="139">
        <f t="shared" ref="P350:P355" si="705">P349</f>
        <v>900</v>
      </c>
      <c r="Q350" s="140">
        <f t="shared" ref="Q350:Q355" si="706">Q349</f>
        <v>6500</v>
      </c>
      <c r="R350" s="140">
        <f t="shared" ref="R350:R355" si="707">R349</f>
        <v>2900</v>
      </c>
      <c r="S350" s="140">
        <f t="shared" ref="S350:S355" si="708">S349</f>
        <v>1700</v>
      </c>
      <c r="T350" s="140">
        <f t="shared" ref="T350:U355" si="709">T349</f>
        <v>1300</v>
      </c>
      <c r="U350" s="140">
        <f t="shared" si="709"/>
        <v>3</v>
      </c>
      <c r="V350" s="140" t="str">
        <f t="shared" ref="V350:V355" si="710">V343</f>
        <v xml:space="preserve">Các tuyến đường giao thông đấu nối trực tiếp ra </v>
      </c>
      <c r="W350" s="140" t="str">
        <f t="shared" ref="W350:X355" si="711">W349</f>
        <v>Hương lộ 6</v>
      </c>
      <c r="X350" s="140" t="str">
        <f t="shared" si="711"/>
        <v xml:space="preserve"> đoạn từ Hương lộ 15</v>
      </c>
      <c r="Y350" s="140" t="str">
        <f t="shared" ref="Y350:Y355" si="712">Y349</f>
        <v xml:space="preserve"> đến Bờ sông Đồng Nai</v>
      </c>
      <c r="Z350" s="140" t="s">
        <v>385</v>
      </c>
      <c r="AA350" s="141" t="s">
        <v>135</v>
      </c>
      <c r="AB350" s="141" t="s">
        <v>136</v>
      </c>
      <c r="AC350" s="140">
        <v>0</v>
      </c>
      <c r="AD350" s="114"/>
      <c r="AE350" s="114"/>
      <c r="AF350" s="114"/>
      <c r="AG350" s="114"/>
      <c r="AH350" s="114"/>
      <c r="AI350" s="114"/>
    </row>
    <row r="351" spans="1:35" ht="78.75">
      <c r="A351" s="106">
        <f t="shared" si="660"/>
        <v>346</v>
      </c>
      <c r="B351" s="106" t="str">
        <f t="shared" si="700"/>
        <v>VT3</v>
      </c>
      <c r="C351" s="106" t="str">
        <f t="shared" si="701"/>
        <v>VC7NT2</v>
      </c>
      <c r="D351" s="147" t="str">
        <f>V351&amp;W351&amp;X351&amp;Y351&amp;Z351&amp;"
"&amp;AA351&amp;"
"&amp;AB351&amp;"
"&amp;AC351</f>
        <v>Các tuyến đường giao thông đấu nối trực tiếp ra Hương lộ 6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351" s="147"/>
      <c r="F351" s="147"/>
      <c r="G351" s="143">
        <v>1700</v>
      </c>
      <c r="H351" s="143">
        <v>1200</v>
      </c>
      <c r="I351" s="143">
        <v>1000</v>
      </c>
      <c r="J351" s="144">
        <f>VLOOKUP(C351,'[1]1. MA DO'!$E$5:$AA$1933,23,0)</f>
        <v>1.1299999999999999</v>
      </c>
      <c r="K351" s="145">
        <f t="shared" si="658"/>
        <v>1.1299999999999999</v>
      </c>
      <c r="L351" s="145">
        <f t="shared" si="659"/>
        <v>1.1299999999999999</v>
      </c>
      <c r="M351" s="139">
        <f t="shared" si="702"/>
        <v>4500</v>
      </c>
      <c r="N351" s="139">
        <f t="shared" si="703"/>
        <v>2000</v>
      </c>
      <c r="O351" s="139">
        <f t="shared" si="704"/>
        <v>1200</v>
      </c>
      <c r="P351" s="139">
        <f t="shared" si="705"/>
        <v>900</v>
      </c>
      <c r="Q351" s="140">
        <f t="shared" si="706"/>
        <v>6500</v>
      </c>
      <c r="R351" s="140">
        <f t="shared" si="707"/>
        <v>2900</v>
      </c>
      <c r="S351" s="140">
        <f t="shared" si="708"/>
        <v>1700</v>
      </c>
      <c r="T351" s="140">
        <f t="shared" si="709"/>
        <v>1300</v>
      </c>
      <c r="U351" s="140">
        <f t="shared" si="709"/>
        <v>3</v>
      </c>
      <c r="V351" s="140" t="str">
        <f t="shared" si="710"/>
        <v xml:space="preserve">Các tuyến đường giao thông đấu nối trực tiếp ra </v>
      </c>
      <c r="W351" s="140" t="str">
        <f t="shared" si="711"/>
        <v>Hương lộ 6</v>
      </c>
      <c r="X351" s="140" t="str">
        <f t="shared" si="711"/>
        <v xml:space="preserve"> đoạn từ Hương lộ 15</v>
      </c>
      <c r="Y351" s="140" t="str">
        <f t="shared" si="712"/>
        <v xml:space="preserve"> đến Bờ sông Đồng Nai</v>
      </c>
      <c r="Z351" s="140" t="s">
        <v>385</v>
      </c>
      <c r="AA351" s="141" t="s">
        <v>137</v>
      </c>
      <c r="AB351" s="141" t="s">
        <v>138</v>
      </c>
      <c r="AC351" s="141" t="s">
        <v>134</v>
      </c>
      <c r="AD351" s="114"/>
      <c r="AE351" s="114"/>
      <c r="AF351" s="114"/>
      <c r="AG351" s="114"/>
      <c r="AH351" s="114"/>
      <c r="AI351" s="114"/>
    </row>
    <row r="352" spans="1:35" ht="94.5">
      <c r="A352" s="106">
        <f t="shared" si="660"/>
        <v>347</v>
      </c>
      <c r="B352" s="106" t="str">
        <f t="shared" si="700"/>
        <v>VT4</v>
      </c>
      <c r="C352" s="106" t="str">
        <f t="shared" si="701"/>
        <v>VC7NT2</v>
      </c>
      <c r="D352" s="147" t="str">
        <f>V352&amp;W352&amp;X352&amp;Y352&amp;Z352</f>
        <v>Các tuyến đường giao thông đấu nối trực tiếp ra Hương lộ 6 đoạn từ Hương lộ 15 đến Bờ sông Đồng Nai có hiện trạng là đường nhựa, bê tông xi măng:
- Có bề rộng từ ≥3m đến &lt;5m, cách đường giao thông &gt;1.000m.
- Có bề rộng &lt;3m, cách đường giao thông &gt;200m.</v>
      </c>
      <c r="E352" s="147"/>
      <c r="F352" s="147"/>
      <c r="G352" s="143">
        <v>1300</v>
      </c>
      <c r="H352" s="143">
        <v>910</v>
      </c>
      <c r="I352" s="143">
        <v>780</v>
      </c>
      <c r="J352" s="144">
        <f>VLOOKUP(C352,'[1]1. MA DO'!$E$5:$AA$1933,23,0)</f>
        <v>1.1299999999999999</v>
      </c>
      <c r="K352" s="145">
        <f t="shared" si="658"/>
        <v>1.1299999999999999</v>
      </c>
      <c r="L352" s="145">
        <f t="shared" si="659"/>
        <v>1.1299999999999999</v>
      </c>
      <c r="M352" s="139">
        <f t="shared" si="702"/>
        <v>4500</v>
      </c>
      <c r="N352" s="139">
        <f t="shared" si="703"/>
        <v>2000</v>
      </c>
      <c r="O352" s="139">
        <f t="shared" si="704"/>
        <v>1200</v>
      </c>
      <c r="P352" s="139">
        <f t="shared" si="705"/>
        <v>900</v>
      </c>
      <c r="Q352" s="140">
        <f t="shared" si="706"/>
        <v>6500</v>
      </c>
      <c r="R352" s="140">
        <f t="shared" si="707"/>
        <v>2900</v>
      </c>
      <c r="S352" s="140">
        <f t="shared" si="708"/>
        <v>1700</v>
      </c>
      <c r="T352" s="140">
        <f t="shared" si="709"/>
        <v>1300</v>
      </c>
      <c r="U352" s="140">
        <f t="shared" si="709"/>
        <v>3</v>
      </c>
      <c r="V352" s="140" t="str">
        <f t="shared" si="710"/>
        <v xml:space="preserve">Các tuyến đường giao thông đấu nối trực tiếp ra </v>
      </c>
      <c r="W352" s="140" t="str">
        <f t="shared" si="711"/>
        <v>Hương lộ 6</v>
      </c>
      <c r="X352" s="140" t="str">
        <f t="shared" si="711"/>
        <v xml:space="preserve"> đoạn từ Hương lộ 15</v>
      </c>
      <c r="Y352" s="140" t="str">
        <f t="shared" si="712"/>
        <v xml:space="preserve"> đến Bờ sông Đồng Nai</v>
      </c>
      <c r="Z352" s="140" t="s">
        <v>400</v>
      </c>
      <c r="AA352" s="140">
        <v>0</v>
      </c>
      <c r="AB352" s="140">
        <v>0</v>
      </c>
      <c r="AC352" s="140">
        <v>0</v>
      </c>
      <c r="AD352" s="114"/>
      <c r="AE352" s="114"/>
      <c r="AF352" s="114"/>
      <c r="AG352" s="114"/>
      <c r="AH352" s="114"/>
      <c r="AI352" s="114"/>
    </row>
    <row r="353" spans="1:35" ht="94.5">
      <c r="A353" s="106">
        <f t="shared" si="660"/>
        <v>348</v>
      </c>
      <c r="B353" s="106" t="str">
        <f t="shared" si="700"/>
        <v>VT2*0,8</v>
      </c>
      <c r="C353" s="106" t="str">
        <f t="shared" si="701"/>
        <v>VC7NT2</v>
      </c>
      <c r="D353" s="147" t="str">
        <f>V353&amp;W353&amp;X353&amp;Y353&amp;Z353&amp;"
"&amp;AA353&amp;"
"
&amp;AB353</f>
        <v>Các tuyến đường giao thông không đấu nối trực tiếp và thông ra Hương lộ 6 đoạn từ Hương lộ 15 đến Bờ sông Đồng Nai có hiện trạng là đường nhựa, bê tông xi măng:
- Có bề rộng ≥5m, cách đường giao thông ≤1.000m.
- Có bề rộng từ ≥3m đến &lt;5m, cách đường giao thông ≤500m.</v>
      </c>
      <c r="E353" s="147"/>
      <c r="F353" s="147"/>
      <c r="G353" s="143">
        <v>2600</v>
      </c>
      <c r="H353" s="143">
        <v>1800</v>
      </c>
      <c r="I353" s="143">
        <v>1600</v>
      </c>
      <c r="J353" s="144">
        <f>VLOOKUP(C353,'[1]1. MA DO'!$E$5:$AA$1933,23,0)</f>
        <v>1.1299999999999999</v>
      </c>
      <c r="K353" s="145">
        <f t="shared" si="658"/>
        <v>1.1299999999999999</v>
      </c>
      <c r="L353" s="145">
        <f t="shared" si="659"/>
        <v>1.1299999999999999</v>
      </c>
      <c r="M353" s="139">
        <f t="shared" si="702"/>
        <v>4500</v>
      </c>
      <c r="N353" s="139">
        <f t="shared" si="703"/>
        <v>2000</v>
      </c>
      <c r="O353" s="139">
        <f t="shared" si="704"/>
        <v>1200</v>
      </c>
      <c r="P353" s="139">
        <f t="shared" si="705"/>
        <v>900</v>
      </c>
      <c r="Q353" s="140">
        <f t="shared" si="706"/>
        <v>6500</v>
      </c>
      <c r="R353" s="140">
        <f t="shared" si="707"/>
        <v>2900</v>
      </c>
      <c r="S353" s="140">
        <f t="shared" si="708"/>
        <v>1700</v>
      </c>
      <c r="T353" s="140">
        <f t="shared" si="709"/>
        <v>1300</v>
      </c>
      <c r="U353" s="140">
        <f t="shared" si="709"/>
        <v>3</v>
      </c>
      <c r="V353" s="140" t="str">
        <f t="shared" si="710"/>
        <v xml:space="preserve">Các tuyến đường giao thông không đấu nối trực tiếp và thông ra </v>
      </c>
      <c r="W353" s="140" t="str">
        <f t="shared" si="711"/>
        <v>Hương lộ 6</v>
      </c>
      <c r="X353" s="140" t="str">
        <f t="shared" si="711"/>
        <v xml:space="preserve"> đoạn từ Hương lộ 15</v>
      </c>
      <c r="Y353" s="140" t="str">
        <f t="shared" si="712"/>
        <v xml:space="preserve"> đến Bờ sông Đồng Nai</v>
      </c>
      <c r="Z353" s="140" t="s">
        <v>385</v>
      </c>
      <c r="AA353" s="141" t="s">
        <v>135</v>
      </c>
      <c r="AB353" s="141" t="s">
        <v>136</v>
      </c>
      <c r="AC353" s="140">
        <v>0</v>
      </c>
      <c r="AD353" s="114"/>
      <c r="AE353" s="114"/>
      <c r="AF353" s="114"/>
      <c r="AG353" s="114"/>
      <c r="AH353" s="114"/>
      <c r="AI353" s="114"/>
    </row>
    <row r="354" spans="1:35" ht="94.5">
      <c r="A354" s="106">
        <f t="shared" si="660"/>
        <v>349</v>
      </c>
      <c r="B354" s="106" t="str">
        <f t="shared" si="700"/>
        <v>VT3*0,8</v>
      </c>
      <c r="C354" s="106" t="str">
        <f t="shared" si="701"/>
        <v>VC7NT2</v>
      </c>
      <c r="D354" s="147" t="str">
        <f>V354&amp;W354&amp;X354&amp;Y354&amp;Z354&amp;"
"&amp;AA354&amp;"
"
&amp;AB354&amp;"
"&amp;AC354</f>
        <v>Các tuyến đường giao thông không đấu nối trực tiếp và thông ra Hương lộ 6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354" s="147"/>
      <c r="F354" s="147"/>
      <c r="G354" s="143">
        <v>1500</v>
      </c>
      <c r="H354" s="143">
        <v>1100</v>
      </c>
      <c r="I354" s="143">
        <v>900</v>
      </c>
      <c r="J354" s="144">
        <f>VLOOKUP(C354,'[1]1. MA DO'!$E$5:$AA$1933,23,0)</f>
        <v>1.1299999999999999</v>
      </c>
      <c r="K354" s="145">
        <f t="shared" si="658"/>
        <v>1.1299999999999999</v>
      </c>
      <c r="L354" s="145">
        <f t="shared" si="659"/>
        <v>1.1299999999999999</v>
      </c>
      <c r="M354" s="139">
        <f t="shared" si="702"/>
        <v>4500</v>
      </c>
      <c r="N354" s="139">
        <f t="shared" si="703"/>
        <v>2000</v>
      </c>
      <c r="O354" s="139">
        <f t="shared" si="704"/>
        <v>1200</v>
      </c>
      <c r="P354" s="139">
        <f t="shared" si="705"/>
        <v>900</v>
      </c>
      <c r="Q354" s="140">
        <f t="shared" si="706"/>
        <v>6500</v>
      </c>
      <c r="R354" s="140">
        <f t="shared" si="707"/>
        <v>2900</v>
      </c>
      <c r="S354" s="140">
        <f t="shared" si="708"/>
        <v>1700</v>
      </c>
      <c r="T354" s="140">
        <f t="shared" si="709"/>
        <v>1300</v>
      </c>
      <c r="U354" s="140">
        <f t="shared" si="709"/>
        <v>3</v>
      </c>
      <c r="V354" s="140" t="str">
        <f t="shared" si="710"/>
        <v xml:space="preserve">Các tuyến đường giao thông không đấu nối trực tiếp và thông ra </v>
      </c>
      <c r="W354" s="140" t="str">
        <f t="shared" si="711"/>
        <v>Hương lộ 6</v>
      </c>
      <c r="X354" s="140" t="str">
        <f t="shared" si="711"/>
        <v xml:space="preserve"> đoạn từ Hương lộ 15</v>
      </c>
      <c r="Y354" s="140" t="str">
        <f t="shared" si="712"/>
        <v xml:space="preserve"> đến Bờ sông Đồng Nai</v>
      </c>
      <c r="Z354" s="140" t="s">
        <v>385</v>
      </c>
      <c r="AA354" s="141" t="s">
        <v>137</v>
      </c>
      <c r="AB354" s="141" t="s">
        <v>138</v>
      </c>
      <c r="AC354" s="141" t="s">
        <v>134</v>
      </c>
      <c r="AD354" s="114"/>
      <c r="AE354" s="114"/>
      <c r="AF354" s="114"/>
      <c r="AG354" s="114"/>
      <c r="AH354" s="114"/>
      <c r="AI354" s="114"/>
    </row>
    <row r="355" spans="1:35" ht="94.5">
      <c r="A355" s="106">
        <f t="shared" si="660"/>
        <v>350</v>
      </c>
      <c r="B355" s="106" t="str">
        <f t="shared" si="700"/>
        <v>VT4*0,8</v>
      </c>
      <c r="C355" s="106" t="str">
        <f t="shared" si="701"/>
        <v>VC7NT2</v>
      </c>
      <c r="D355" s="147" t="str">
        <f>V355&amp;W355&amp;X355&amp;Y355&amp;Z355</f>
        <v>Các tuyến đường giao thông không đấu nối trực tiếp và thông ra Hương lộ 6 đoạn từ Hương lộ 15 đến Bờ sông Đồng Nai có hiện trạng là đường nhựa, bê tông xi măng:
- Có bề rộng từ ≥3m đến &lt;5m, cách đường giao thông &gt;1.000m.
- Có bề rộng &lt;3m, cách đường giao thông &gt;200m.</v>
      </c>
      <c r="E355" s="147"/>
      <c r="F355" s="147"/>
      <c r="G355" s="143">
        <v>1200</v>
      </c>
      <c r="H355" s="143">
        <v>840</v>
      </c>
      <c r="I355" s="143">
        <v>720</v>
      </c>
      <c r="J355" s="144">
        <f>VLOOKUP(C355,'[1]1. MA DO'!$E$5:$AA$1933,23,0)</f>
        <v>1.1299999999999999</v>
      </c>
      <c r="K355" s="145">
        <f t="shared" si="658"/>
        <v>1.1299999999999999</v>
      </c>
      <c r="L355" s="145">
        <f t="shared" si="659"/>
        <v>1.1299999999999999</v>
      </c>
      <c r="M355" s="139">
        <f t="shared" si="702"/>
        <v>4500</v>
      </c>
      <c r="N355" s="139">
        <f t="shared" si="703"/>
        <v>2000</v>
      </c>
      <c r="O355" s="139">
        <f t="shared" si="704"/>
        <v>1200</v>
      </c>
      <c r="P355" s="139">
        <f t="shared" si="705"/>
        <v>900</v>
      </c>
      <c r="Q355" s="140">
        <f t="shared" si="706"/>
        <v>6500</v>
      </c>
      <c r="R355" s="140">
        <f t="shared" si="707"/>
        <v>2900</v>
      </c>
      <c r="S355" s="140">
        <f t="shared" si="708"/>
        <v>1700</v>
      </c>
      <c r="T355" s="140">
        <f t="shared" si="709"/>
        <v>1300</v>
      </c>
      <c r="U355" s="140">
        <f t="shared" si="709"/>
        <v>3</v>
      </c>
      <c r="V355" s="140" t="str">
        <f t="shared" si="710"/>
        <v xml:space="preserve">Các tuyến đường giao thông không đấu nối trực tiếp và thông ra </v>
      </c>
      <c r="W355" s="140" t="str">
        <f t="shared" si="711"/>
        <v>Hương lộ 6</v>
      </c>
      <c r="X355" s="140" t="str">
        <f t="shared" si="711"/>
        <v xml:space="preserve"> đoạn từ Hương lộ 15</v>
      </c>
      <c r="Y355" s="140" t="str">
        <f t="shared" si="712"/>
        <v xml:space="preserve"> đến Bờ sông Đồng Nai</v>
      </c>
      <c r="Z355" s="140" t="s">
        <v>400</v>
      </c>
      <c r="AA355" s="140">
        <v>0</v>
      </c>
      <c r="AB355" s="140">
        <v>0</v>
      </c>
      <c r="AC355" s="140">
        <v>0</v>
      </c>
      <c r="AD355" s="114"/>
      <c r="AE355" s="114"/>
      <c r="AF355" s="114"/>
      <c r="AG355" s="114"/>
      <c r="AH355" s="114"/>
      <c r="AI355" s="114"/>
    </row>
    <row r="356" spans="1:35" ht="31.5">
      <c r="A356" s="106">
        <f t="shared" si="660"/>
        <v>351</v>
      </c>
      <c r="B356" s="106" t="str">
        <f>'Đầu vào (2)'!G351</f>
        <v>VC20NT2</v>
      </c>
      <c r="C356" s="106" t="str">
        <f>$B$356</f>
        <v>VC20NT2</v>
      </c>
      <c r="D356" s="107" t="str">
        <f>'Đầu vào (2)'!H351</f>
        <v>Đường Tân Hiền</v>
      </c>
      <c r="E356" s="107" t="str">
        <f>'Đầu vào (2)'!I351</f>
        <v>Đường tỉnh 768</v>
      </c>
      <c r="F356" s="107" t="str">
        <f>'Đầu vào (2)'!J351</f>
        <v>Giáp ranh phường Trảng Dài</v>
      </c>
      <c r="G356" s="142">
        <v>4100</v>
      </c>
      <c r="H356" s="143">
        <v>2900</v>
      </c>
      <c r="I356" s="143">
        <v>2500</v>
      </c>
      <c r="J356" s="144">
        <f>VLOOKUP(C356,'[1]1. MA DO'!$E$5:$AA$1933,23,0)</f>
        <v>1.1299999999999999</v>
      </c>
      <c r="K356" s="145">
        <f t="shared" si="658"/>
        <v>1.1299999999999999</v>
      </c>
      <c r="L356" s="145">
        <f t="shared" si="659"/>
        <v>1.1299999999999999</v>
      </c>
      <c r="M356" s="139">
        <f>'Đầu vào (2)'!K351</f>
        <v>3000</v>
      </c>
      <c r="N356" s="139">
        <f>'Đầu vào (2)'!L351</f>
        <v>1500</v>
      </c>
      <c r="O356" s="139">
        <f>'Đầu vào (2)'!M351</f>
        <v>1200</v>
      </c>
      <c r="P356" s="139">
        <f>'Đầu vào (2)'!N351</f>
        <v>800</v>
      </c>
      <c r="Q356" s="140">
        <f>VLOOKUP(B356,'[2]Giá đề xuất ODT'!$G$11:$AD$2233,21,0)</f>
        <v>4100</v>
      </c>
      <c r="R356" s="140">
        <f>VLOOKUP(B356,'[2]Giá đề xuất ODT'!$G$11:$AD$2233,22,0)</f>
        <v>2000</v>
      </c>
      <c r="S356" s="140">
        <f>VLOOKUP(B356,'[2]Giá đề xuất ODT'!$G$11:$AD$2233,23,0)</f>
        <v>1600</v>
      </c>
      <c r="T356" s="140">
        <f>VLOOKUP(B356,'[2]Giá đề xuất ODT'!$G$11:$AD$2233,24,0)</f>
        <v>1100</v>
      </c>
      <c r="U356" s="114">
        <v>4</v>
      </c>
      <c r="V356" s="114"/>
      <c r="W356" s="140" t="str">
        <f>D356</f>
        <v>Đường Tân Hiền</v>
      </c>
      <c r="X356" s="140" t="str">
        <f>" đoạn từ "&amp;E356</f>
        <v xml:space="preserve"> đoạn từ Đường tỉnh 768</v>
      </c>
      <c r="Y356" s="140" t="str">
        <f>" đến "&amp;F356</f>
        <v xml:space="preserve"> đến Giáp ranh phường Trảng Dài</v>
      </c>
      <c r="Z356" s="114"/>
      <c r="AA356" s="114"/>
      <c r="AB356" s="114"/>
      <c r="AC356" s="114"/>
      <c r="AD356" s="140">
        <f>AD349+7</f>
        <v>351</v>
      </c>
      <c r="AE356" s="140" t="b">
        <f>AD356=A356</f>
        <v>1</v>
      </c>
      <c r="AF356" s="114"/>
      <c r="AG356" s="114"/>
      <c r="AH356" s="114"/>
      <c r="AI356" s="114"/>
    </row>
    <row r="357" spans="1:35" ht="78.75">
      <c r="A357" s="106">
        <f t="shared" si="660"/>
        <v>352</v>
      </c>
      <c r="B357" s="106" t="str">
        <f t="shared" ref="B357:B362" si="713">B350</f>
        <v>VT2</v>
      </c>
      <c r="C357" s="106" t="str">
        <f t="shared" ref="C357:C362" si="714">$B$356</f>
        <v>VC20NT2</v>
      </c>
      <c r="D357" s="147" t="str">
        <f>V357&amp;W357&amp;X357&amp;Y357&amp;Z357&amp;"
"&amp;AA357&amp;"
"
&amp;AB357</f>
        <v>Các tuyến đường giao thông đấu nối trực tiếp ra Đường Tân Hiền đoạn từ Đường tỉnh 768 đến Giáp ranh phường Trảng Dài có hiện trạng là đường nhựa, bê tông xi măng:
- Có bề rộng ≥5m, cách đường giao thông ≤1.000m.
- Có bề rộng từ ≥3m đến &lt;5m, cách đường giao thông ≤500m.</v>
      </c>
      <c r="E357" s="147"/>
      <c r="F357" s="147"/>
      <c r="G357" s="143">
        <v>2000</v>
      </c>
      <c r="H357" s="143">
        <v>1400</v>
      </c>
      <c r="I357" s="143">
        <v>1200</v>
      </c>
      <c r="J357" s="144">
        <f>VLOOKUP(C357,'[1]1. MA DO'!$E$5:$AA$1933,23,0)</f>
        <v>1.1299999999999999</v>
      </c>
      <c r="K357" s="145">
        <f t="shared" si="658"/>
        <v>1.1299999999999999</v>
      </c>
      <c r="L357" s="145">
        <f t="shared" si="659"/>
        <v>1.1299999999999999</v>
      </c>
      <c r="M357" s="139">
        <f t="shared" ref="M357:M362" si="715">M356</f>
        <v>3000</v>
      </c>
      <c r="N357" s="139">
        <f t="shared" ref="N357:N362" si="716">N356</f>
        <v>1500</v>
      </c>
      <c r="O357" s="139">
        <f t="shared" ref="O357:O362" si="717">O356</f>
        <v>1200</v>
      </c>
      <c r="P357" s="139">
        <f t="shared" ref="P357:P362" si="718">P356</f>
        <v>800</v>
      </c>
      <c r="Q357" s="140">
        <f t="shared" ref="Q357:Q362" si="719">Q356</f>
        <v>4100</v>
      </c>
      <c r="R357" s="140">
        <f t="shared" ref="R357:R362" si="720">R356</f>
        <v>2000</v>
      </c>
      <c r="S357" s="140">
        <f t="shared" ref="S357:S362" si="721">S356</f>
        <v>1600</v>
      </c>
      <c r="T357" s="140">
        <f t="shared" ref="T357:U362" si="722">T356</f>
        <v>1100</v>
      </c>
      <c r="U357" s="140">
        <f t="shared" si="722"/>
        <v>4</v>
      </c>
      <c r="V357" s="140" t="str">
        <f t="shared" ref="V357:V362" si="723">V350</f>
        <v xml:space="preserve">Các tuyến đường giao thông đấu nối trực tiếp ra </v>
      </c>
      <c r="W357" s="140" t="str">
        <f t="shared" ref="W357:X362" si="724">W356</f>
        <v>Đường Tân Hiền</v>
      </c>
      <c r="X357" s="140" t="str">
        <f t="shared" si="724"/>
        <v xml:space="preserve"> đoạn từ Đường tỉnh 768</v>
      </c>
      <c r="Y357" s="140" t="str">
        <f t="shared" ref="Y357:Y362" si="725">Y356</f>
        <v xml:space="preserve"> đến Giáp ranh phường Trảng Dài</v>
      </c>
      <c r="Z357" s="140" t="s">
        <v>385</v>
      </c>
      <c r="AA357" s="141" t="s">
        <v>135</v>
      </c>
      <c r="AB357" s="141" t="s">
        <v>136</v>
      </c>
      <c r="AC357" s="140">
        <v>0</v>
      </c>
      <c r="AD357" s="114"/>
      <c r="AE357" s="114"/>
      <c r="AF357" s="114"/>
      <c r="AG357" s="114"/>
      <c r="AH357" s="114"/>
      <c r="AI357" s="114"/>
    </row>
    <row r="358" spans="1:35" ht="78.75">
      <c r="A358" s="106">
        <f t="shared" si="660"/>
        <v>353</v>
      </c>
      <c r="B358" s="106" t="str">
        <f t="shared" si="713"/>
        <v>VT3</v>
      </c>
      <c r="C358" s="106" t="str">
        <f t="shared" si="714"/>
        <v>VC20NT2</v>
      </c>
      <c r="D358" s="147" t="str">
        <f>V358&amp;W358&amp;X358&amp;Y358&amp;Z358&amp;"
"&amp;AA358&amp;"
"&amp;AB358&amp;"
"&amp;AC358</f>
        <v>Các tuyến đường giao thông đấu nối trực tiếp ra Đường Tân Hiền đoạn từ Đường tỉnh 768 đến Giáp ranh phường Trảng Dài có hiện trạng là đường nhựa, bê tông xi măng:
- Có bề rộng ≥5m, cách đường giao thông &gt;1.000m.
- Có bề rộng từ ≥3m đến &lt;5m, cách đường giao thông từ &gt;500m đến ≤1.000m.
- Có bề rộng &lt;3m, cách đường giao thông ≤200m.</v>
      </c>
      <c r="E358" s="147"/>
      <c r="F358" s="147"/>
      <c r="G358" s="143">
        <v>1600</v>
      </c>
      <c r="H358" s="143">
        <v>1100</v>
      </c>
      <c r="I358" s="143">
        <v>960</v>
      </c>
      <c r="J358" s="144">
        <f>VLOOKUP(C358,'[1]1. MA DO'!$E$5:$AA$1933,23,0)</f>
        <v>1.1299999999999999</v>
      </c>
      <c r="K358" s="145">
        <f t="shared" si="658"/>
        <v>1.1299999999999999</v>
      </c>
      <c r="L358" s="145">
        <f t="shared" si="659"/>
        <v>1.1299999999999999</v>
      </c>
      <c r="M358" s="139">
        <f t="shared" si="715"/>
        <v>3000</v>
      </c>
      <c r="N358" s="139">
        <f t="shared" si="716"/>
        <v>1500</v>
      </c>
      <c r="O358" s="139">
        <f t="shared" si="717"/>
        <v>1200</v>
      </c>
      <c r="P358" s="139">
        <f t="shared" si="718"/>
        <v>800</v>
      </c>
      <c r="Q358" s="140">
        <f t="shared" si="719"/>
        <v>4100</v>
      </c>
      <c r="R358" s="140">
        <f t="shared" si="720"/>
        <v>2000</v>
      </c>
      <c r="S358" s="140">
        <f t="shared" si="721"/>
        <v>1600</v>
      </c>
      <c r="T358" s="140">
        <f t="shared" si="722"/>
        <v>1100</v>
      </c>
      <c r="U358" s="140">
        <f t="shared" si="722"/>
        <v>4</v>
      </c>
      <c r="V358" s="140" t="str">
        <f t="shared" si="723"/>
        <v xml:space="preserve">Các tuyến đường giao thông đấu nối trực tiếp ra </v>
      </c>
      <c r="W358" s="140" t="str">
        <f t="shared" si="724"/>
        <v>Đường Tân Hiền</v>
      </c>
      <c r="X358" s="140" t="str">
        <f t="shared" si="724"/>
        <v xml:space="preserve"> đoạn từ Đường tỉnh 768</v>
      </c>
      <c r="Y358" s="140" t="str">
        <f t="shared" si="725"/>
        <v xml:space="preserve"> đến Giáp ranh phường Trảng Dài</v>
      </c>
      <c r="Z358" s="140" t="s">
        <v>385</v>
      </c>
      <c r="AA358" s="141" t="s">
        <v>137</v>
      </c>
      <c r="AB358" s="141" t="s">
        <v>138</v>
      </c>
      <c r="AC358" s="141" t="s">
        <v>134</v>
      </c>
      <c r="AD358" s="114"/>
      <c r="AE358" s="114"/>
      <c r="AF358" s="114"/>
      <c r="AG358" s="114"/>
      <c r="AH358" s="114"/>
      <c r="AI358" s="114"/>
    </row>
    <row r="359" spans="1:35" ht="94.5">
      <c r="A359" s="106">
        <f t="shared" si="660"/>
        <v>354</v>
      </c>
      <c r="B359" s="106" t="str">
        <f t="shared" si="713"/>
        <v>VT4</v>
      </c>
      <c r="C359" s="106" t="str">
        <f t="shared" si="714"/>
        <v>VC20NT2</v>
      </c>
      <c r="D359" s="147" t="str">
        <f>V359&amp;W359&amp;X359&amp;Y359&amp;Z359</f>
        <v>Các tuyến đường giao thông đấu nối trực tiếp ra Đường Tân Hiền đoạn từ Đường tỉnh 768 đến Giáp ranh phường Trảng Dài có hiện trạng là đường nhựa, bê tông xi măng:
- Có bề rộng từ ≥3m đến &lt;5m, cách đường giao thông &gt;1.000m.
- Có bề rộng &lt;3m, cách đường giao thông &gt;200m.</v>
      </c>
      <c r="E359" s="147"/>
      <c r="F359" s="147"/>
      <c r="G359" s="143">
        <v>1100</v>
      </c>
      <c r="H359" s="143">
        <v>770</v>
      </c>
      <c r="I359" s="143">
        <v>660</v>
      </c>
      <c r="J359" s="144">
        <f>VLOOKUP(C359,'[1]1. MA DO'!$E$5:$AA$1933,23,0)</f>
        <v>1.1299999999999999</v>
      </c>
      <c r="K359" s="145">
        <f t="shared" si="658"/>
        <v>1.1299999999999999</v>
      </c>
      <c r="L359" s="145">
        <f t="shared" si="659"/>
        <v>1.1299999999999999</v>
      </c>
      <c r="M359" s="139">
        <f t="shared" si="715"/>
        <v>3000</v>
      </c>
      <c r="N359" s="139">
        <f t="shared" si="716"/>
        <v>1500</v>
      </c>
      <c r="O359" s="139">
        <f t="shared" si="717"/>
        <v>1200</v>
      </c>
      <c r="P359" s="139">
        <f t="shared" si="718"/>
        <v>800</v>
      </c>
      <c r="Q359" s="140">
        <f t="shared" si="719"/>
        <v>4100</v>
      </c>
      <c r="R359" s="140">
        <f t="shared" si="720"/>
        <v>2000</v>
      </c>
      <c r="S359" s="140">
        <f t="shared" si="721"/>
        <v>1600</v>
      </c>
      <c r="T359" s="140">
        <f t="shared" si="722"/>
        <v>1100</v>
      </c>
      <c r="U359" s="140">
        <f t="shared" si="722"/>
        <v>4</v>
      </c>
      <c r="V359" s="140" t="str">
        <f t="shared" si="723"/>
        <v xml:space="preserve">Các tuyến đường giao thông đấu nối trực tiếp ra </v>
      </c>
      <c r="W359" s="140" t="str">
        <f t="shared" si="724"/>
        <v>Đường Tân Hiền</v>
      </c>
      <c r="X359" s="140" t="str">
        <f t="shared" si="724"/>
        <v xml:space="preserve"> đoạn từ Đường tỉnh 768</v>
      </c>
      <c r="Y359" s="140" t="str">
        <f t="shared" si="725"/>
        <v xml:space="preserve"> đến Giáp ranh phường Trảng Dài</v>
      </c>
      <c r="Z359" s="140" t="s">
        <v>400</v>
      </c>
      <c r="AA359" s="140">
        <v>0</v>
      </c>
      <c r="AB359" s="140">
        <v>0</v>
      </c>
      <c r="AC359" s="140">
        <v>0</v>
      </c>
      <c r="AD359" s="114"/>
      <c r="AE359" s="114"/>
      <c r="AF359" s="114"/>
      <c r="AG359" s="114"/>
      <c r="AH359" s="114"/>
      <c r="AI359" s="114"/>
    </row>
    <row r="360" spans="1:35" ht="94.5">
      <c r="A360" s="106">
        <f t="shared" si="660"/>
        <v>355</v>
      </c>
      <c r="B360" s="106" t="str">
        <f t="shared" si="713"/>
        <v>VT2*0,8</v>
      </c>
      <c r="C360" s="106" t="str">
        <f t="shared" si="714"/>
        <v>VC20NT2</v>
      </c>
      <c r="D360" s="147" t="str">
        <f>V360&amp;W360&amp;X360&amp;Y360&amp;Z360&amp;"
"&amp;AA360&amp;"
"
&amp;AB360</f>
        <v>Các tuyến đường giao thông không đấu nối trực tiếp và thông ra Đường Tân Hiền đoạn từ Đường tỉnh 768 đến Giáp ranh phường Trảng Dài có hiện trạng là đường nhựa, bê tông xi măng:
- Có bề rộng ≥5m, cách đường giao thông ≤1.000m.
- Có bề rộng từ ≥3m đến &lt;5m, cách đường giao thông ≤500m.</v>
      </c>
      <c r="E360" s="147"/>
      <c r="F360" s="147"/>
      <c r="G360" s="143">
        <v>1800</v>
      </c>
      <c r="H360" s="143">
        <v>1300</v>
      </c>
      <c r="I360" s="143">
        <v>1100</v>
      </c>
      <c r="J360" s="144">
        <f>VLOOKUP(C360,'[1]1. MA DO'!$E$5:$AA$1933,23,0)</f>
        <v>1.1299999999999999</v>
      </c>
      <c r="K360" s="145">
        <f t="shared" si="658"/>
        <v>1.1299999999999999</v>
      </c>
      <c r="L360" s="145">
        <f t="shared" si="659"/>
        <v>1.1299999999999999</v>
      </c>
      <c r="M360" s="139">
        <f t="shared" si="715"/>
        <v>3000</v>
      </c>
      <c r="N360" s="139">
        <f t="shared" si="716"/>
        <v>1500</v>
      </c>
      <c r="O360" s="139">
        <f t="shared" si="717"/>
        <v>1200</v>
      </c>
      <c r="P360" s="139">
        <f t="shared" si="718"/>
        <v>800</v>
      </c>
      <c r="Q360" s="140">
        <f t="shared" si="719"/>
        <v>4100</v>
      </c>
      <c r="R360" s="140">
        <f t="shared" si="720"/>
        <v>2000</v>
      </c>
      <c r="S360" s="140">
        <f t="shared" si="721"/>
        <v>1600</v>
      </c>
      <c r="T360" s="140">
        <f t="shared" si="722"/>
        <v>1100</v>
      </c>
      <c r="U360" s="140">
        <f t="shared" si="722"/>
        <v>4</v>
      </c>
      <c r="V360" s="140" t="str">
        <f t="shared" si="723"/>
        <v xml:space="preserve">Các tuyến đường giao thông không đấu nối trực tiếp và thông ra </v>
      </c>
      <c r="W360" s="140" t="str">
        <f t="shared" si="724"/>
        <v>Đường Tân Hiền</v>
      </c>
      <c r="X360" s="140" t="str">
        <f t="shared" si="724"/>
        <v xml:space="preserve"> đoạn từ Đường tỉnh 768</v>
      </c>
      <c r="Y360" s="140" t="str">
        <f t="shared" si="725"/>
        <v xml:space="preserve"> đến Giáp ranh phường Trảng Dài</v>
      </c>
      <c r="Z360" s="140" t="s">
        <v>385</v>
      </c>
      <c r="AA360" s="141" t="s">
        <v>135</v>
      </c>
      <c r="AB360" s="141" t="s">
        <v>136</v>
      </c>
      <c r="AC360" s="140">
        <v>0</v>
      </c>
      <c r="AD360" s="114"/>
      <c r="AE360" s="114"/>
      <c r="AF360" s="114"/>
      <c r="AG360" s="114"/>
      <c r="AH360" s="114"/>
      <c r="AI360" s="114"/>
    </row>
    <row r="361" spans="1:35" ht="94.5">
      <c r="A361" s="106">
        <f t="shared" si="660"/>
        <v>356</v>
      </c>
      <c r="B361" s="106" t="str">
        <f t="shared" si="713"/>
        <v>VT3*0,8</v>
      </c>
      <c r="C361" s="106" t="str">
        <f t="shared" si="714"/>
        <v>VC20NT2</v>
      </c>
      <c r="D361" s="147" t="str">
        <f>V361&amp;W361&amp;X361&amp;Y361&amp;Z361&amp;"
"&amp;AA361&amp;"
"
&amp;AB361&amp;"
"&amp;AC361</f>
        <v>Các tuyến đường giao thông không đấu nối trực tiếp và thông ra Đường Tân Hiền đoạn từ Đường tỉnh 768 đến Giáp ranh phường Trảng Dài có hiện trạng là đường nhựa, bê tông xi măng:
- Có bề rộng ≥5m, cách đường giao thông &gt;1.000m.
- Có bề rộng từ ≥3m đến &lt;5m, cách đường giao thông từ &gt;500m đến ≤1.000m.
- Có bề rộng &lt;3m, cách đường giao thông ≤200m.</v>
      </c>
      <c r="E361" s="147"/>
      <c r="F361" s="147"/>
      <c r="G361" s="143">
        <v>1400</v>
      </c>
      <c r="H361" s="143">
        <v>980</v>
      </c>
      <c r="I361" s="143">
        <v>840</v>
      </c>
      <c r="J361" s="144">
        <f>VLOOKUP(C361,'[1]1. MA DO'!$E$5:$AA$1933,23,0)</f>
        <v>1.1299999999999999</v>
      </c>
      <c r="K361" s="145">
        <f t="shared" si="658"/>
        <v>1.1299999999999999</v>
      </c>
      <c r="L361" s="145">
        <f t="shared" si="659"/>
        <v>1.1299999999999999</v>
      </c>
      <c r="M361" s="139">
        <f t="shared" si="715"/>
        <v>3000</v>
      </c>
      <c r="N361" s="139">
        <f t="shared" si="716"/>
        <v>1500</v>
      </c>
      <c r="O361" s="139">
        <f t="shared" si="717"/>
        <v>1200</v>
      </c>
      <c r="P361" s="139">
        <f t="shared" si="718"/>
        <v>800</v>
      </c>
      <c r="Q361" s="140">
        <f t="shared" si="719"/>
        <v>4100</v>
      </c>
      <c r="R361" s="140">
        <f t="shared" si="720"/>
        <v>2000</v>
      </c>
      <c r="S361" s="140">
        <f t="shared" si="721"/>
        <v>1600</v>
      </c>
      <c r="T361" s="140">
        <f t="shared" si="722"/>
        <v>1100</v>
      </c>
      <c r="U361" s="140">
        <f t="shared" si="722"/>
        <v>4</v>
      </c>
      <c r="V361" s="140" t="str">
        <f t="shared" si="723"/>
        <v xml:space="preserve">Các tuyến đường giao thông không đấu nối trực tiếp và thông ra </v>
      </c>
      <c r="W361" s="140" t="str">
        <f t="shared" si="724"/>
        <v>Đường Tân Hiền</v>
      </c>
      <c r="X361" s="140" t="str">
        <f t="shared" si="724"/>
        <v xml:space="preserve"> đoạn từ Đường tỉnh 768</v>
      </c>
      <c r="Y361" s="140" t="str">
        <f t="shared" si="725"/>
        <v xml:space="preserve"> đến Giáp ranh phường Trảng Dài</v>
      </c>
      <c r="Z361" s="140" t="s">
        <v>385</v>
      </c>
      <c r="AA361" s="141" t="s">
        <v>137</v>
      </c>
      <c r="AB361" s="141" t="s">
        <v>138</v>
      </c>
      <c r="AC361" s="141" t="s">
        <v>134</v>
      </c>
      <c r="AD361" s="114"/>
      <c r="AE361" s="114"/>
      <c r="AF361" s="114"/>
      <c r="AG361" s="114"/>
      <c r="AH361" s="114"/>
      <c r="AI361" s="114"/>
    </row>
    <row r="362" spans="1:35" ht="94.5">
      <c r="A362" s="106">
        <f t="shared" si="660"/>
        <v>357</v>
      </c>
      <c r="B362" s="106" t="str">
        <f t="shared" si="713"/>
        <v>VT4*0,8</v>
      </c>
      <c r="C362" s="106" t="str">
        <f t="shared" si="714"/>
        <v>VC20NT2</v>
      </c>
      <c r="D362" s="147" t="str">
        <f>V362&amp;W362&amp;X362&amp;Y362&amp;Z362</f>
        <v>Các tuyến đường giao thông không đấu nối trực tiếp và thông ra Đường Tân Hiền đoạn từ Đường tỉnh 768 đến Giáp ranh phường Trảng Dài có hiện trạng là đường nhựa, bê tông xi măng:
- Có bề rộng từ ≥3m đến &lt;5m, cách đường giao thông &gt;1.000m.
- Có bề rộng &lt;3m, cách đường giao thông &gt;200m.</v>
      </c>
      <c r="E362" s="147"/>
      <c r="F362" s="147"/>
      <c r="G362" s="143">
        <v>990</v>
      </c>
      <c r="H362" s="143">
        <v>690</v>
      </c>
      <c r="I362" s="143">
        <v>590</v>
      </c>
      <c r="J362" s="144">
        <f>VLOOKUP(C362,'[1]1. MA DO'!$E$5:$AA$1933,23,0)</f>
        <v>1.1299999999999999</v>
      </c>
      <c r="K362" s="145">
        <f t="shared" si="658"/>
        <v>1.1299999999999999</v>
      </c>
      <c r="L362" s="145">
        <f t="shared" si="659"/>
        <v>1.1299999999999999</v>
      </c>
      <c r="M362" s="139">
        <f t="shared" si="715"/>
        <v>3000</v>
      </c>
      <c r="N362" s="139">
        <f t="shared" si="716"/>
        <v>1500</v>
      </c>
      <c r="O362" s="139">
        <f t="shared" si="717"/>
        <v>1200</v>
      </c>
      <c r="P362" s="139">
        <f t="shared" si="718"/>
        <v>800</v>
      </c>
      <c r="Q362" s="140">
        <f t="shared" si="719"/>
        <v>4100</v>
      </c>
      <c r="R362" s="140">
        <f t="shared" si="720"/>
        <v>2000</v>
      </c>
      <c r="S362" s="140">
        <f t="shared" si="721"/>
        <v>1600</v>
      </c>
      <c r="T362" s="140">
        <f t="shared" si="722"/>
        <v>1100</v>
      </c>
      <c r="U362" s="140">
        <f t="shared" si="722"/>
        <v>4</v>
      </c>
      <c r="V362" s="140" t="str">
        <f t="shared" si="723"/>
        <v xml:space="preserve">Các tuyến đường giao thông không đấu nối trực tiếp và thông ra </v>
      </c>
      <c r="W362" s="140" t="str">
        <f t="shared" si="724"/>
        <v>Đường Tân Hiền</v>
      </c>
      <c r="X362" s="140" t="str">
        <f t="shared" si="724"/>
        <v xml:space="preserve"> đoạn từ Đường tỉnh 768</v>
      </c>
      <c r="Y362" s="140" t="str">
        <f t="shared" si="725"/>
        <v xml:space="preserve"> đến Giáp ranh phường Trảng Dài</v>
      </c>
      <c r="Z362" s="140" t="s">
        <v>400</v>
      </c>
      <c r="AA362" s="140">
        <v>0</v>
      </c>
      <c r="AB362" s="140">
        <v>0</v>
      </c>
      <c r="AC362" s="140">
        <v>0</v>
      </c>
      <c r="AD362" s="114"/>
      <c r="AE362" s="114"/>
      <c r="AF362" s="114"/>
      <c r="AG362" s="114"/>
      <c r="AH362" s="114"/>
      <c r="AI362" s="114"/>
    </row>
    <row r="363" spans="1:35" ht="31.5">
      <c r="A363" s="106">
        <f t="shared" si="660"/>
        <v>358</v>
      </c>
      <c r="B363" s="106" t="str">
        <f>'Đầu vào (2)'!G358</f>
        <v>VC33NT</v>
      </c>
      <c r="C363" s="106" t="str">
        <f>$B$363</f>
        <v>VC33NT</v>
      </c>
      <c r="D363" s="107" t="str">
        <f>'Đầu vào (2)'!H358</f>
        <v>Đường Lò Thổi</v>
      </c>
      <c r="E363" s="107" t="str">
        <f>'Đầu vào (2)'!I358</f>
        <v>Đường tỉnh 768</v>
      </c>
      <c r="F363" s="107" t="str">
        <f>'Đầu vào (2)'!J358</f>
        <v>Giáp ranh xã Thạnh Phú cũ</v>
      </c>
      <c r="G363" s="142">
        <v>5800</v>
      </c>
      <c r="H363" s="143">
        <v>4100</v>
      </c>
      <c r="I363" s="143">
        <v>3500</v>
      </c>
      <c r="J363" s="144">
        <f>VLOOKUP(C363,'[1]1. MA DO'!$E$5:$AA$1933,23,0)</f>
        <v>1.1599999999999999</v>
      </c>
      <c r="K363" s="145">
        <f t="shared" si="658"/>
        <v>1.1599999999999999</v>
      </c>
      <c r="L363" s="145">
        <f t="shared" si="659"/>
        <v>1.1599999999999999</v>
      </c>
      <c r="M363" s="139">
        <f>'Đầu vào (2)'!K358</f>
        <v>4000</v>
      </c>
      <c r="N363" s="139">
        <f>'Đầu vào (2)'!L358</f>
        <v>2000</v>
      </c>
      <c r="O363" s="139">
        <f>'Đầu vào (2)'!M358</f>
        <v>1500</v>
      </c>
      <c r="P363" s="139">
        <f>'Đầu vào (2)'!N358</f>
        <v>1000</v>
      </c>
      <c r="Q363" s="140">
        <f>VLOOKUP(B363,'[2]Giá đề xuất ODT'!$G$11:$AD$2233,21,0)</f>
        <v>5800</v>
      </c>
      <c r="R363" s="140">
        <f>VLOOKUP(B363,'[2]Giá đề xuất ODT'!$G$11:$AD$2233,22,0)</f>
        <v>2900</v>
      </c>
      <c r="S363" s="140">
        <f>VLOOKUP(B363,'[2]Giá đề xuất ODT'!$G$11:$AD$2233,23,0)</f>
        <v>2200</v>
      </c>
      <c r="T363" s="140">
        <f>VLOOKUP(B363,'[2]Giá đề xuất ODT'!$G$11:$AD$2233,24,0)</f>
        <v>1500</v>
      </c>
      <c r="U363" s="114">
        <v>4</v>
      </c>
      <c r="V363" s="114"/>
      <c r="W363" s="140" t="str">
        <f>D363</f>
        <v>Đường Lò Thổi</v>
      </c>
      <c r="X363" s="140" t="str">
        <f>" đoạn từ "&amp;E363</f>
        <v xml:space="preserve"> đoạn từ Đường tỉnh 768</v>
      </c>
      <c r="Y363" s="140" t="str">
        <f>" đến "&amp;F363</f>
        <v xml:space="preserve"> đến Giáp ranh xã Thạnh Phú cũ</v>
      </c>
      <c r="Z363" s="114"/>
      <c r="AA363" s="114"/>
      <c r="AB363" s="114"/>
      <c r="AC363" s="114"/>
      <c r="AD363" s="140">
        <f>AD356+7</f>
        <v>358</v>
      </c>
      <c r="AE363" s="140" t="b">
        <f>AD363=A363</f>
        <v>1</v>
      </c>
      <c r="AF363" s="114"/>
      <c r="AG363" s="114"/>
      <c r="AH363" s="114"/>
      <c r="AI363" s="114"/>
    </row>
    <row r="364" spans="1:35" ht="78.75">
      <c r="A364" s="106">
        <f t="shared" si="660"/>
        <v>359</v>
      </c>
      <c r="B364" s="106" t="str">
        <f t="shared" ref="B364:B369" si="726">B357</f>
        <v>VT2</v>
      </c>
      <c r="C364" s="106" t="str">
        <f t="shared" ref="C364:C369" si="727">$B$363</f>
        <v>VC33NT</v>
      </c>
      <c r="D364" s="147" t="str">
        <f>V364&amp;W364&amp;X364&amp;Y364&amp;Z364&amp;"
"&amp;AA364&amp;"
"
&amp;AB364</f>
        <v>Các tuyến đường giao thông đấu nối trực tiếp ra Đường Lò Thổi đoạn từ Đường tỉnh 768 đến Giáp ranh xã Thạnh Phú cũ có hiện trạng là đường nhựa, bê tông xi măng:
- Có bề rộng ≥5m, cách đường giao thông ≤1.000m.
- Có bề rộng từ ≥3m đến &lt;5m, cách đường giao thông ≤500m.</v>
      </c>
      <c r="E364" s="147"/>
      <c r="F364" s="147"/>
      <c r="G364" s="143">
        <v>2900</v>
      </c>
      <c r="H364" s="143">
        <v>2000</v>
      </c>
      <c r="I364" s="143">
        <v>1700</v>
      </c>
      <c r="J364" s="144">
        <f>VLOOKUP(C364,'[1]1. MA DO'!$E$5:$AA$1933,23,0)</f>
        <v>1.1599999999999999</v>
      </c>
      <c r="K364" s="145">
        <f t="shared" si="658"/>
        <v>1.1599999999999999</v>
      </c>
      <c r="L364" s="145">
        <f t="shared" si="659"/>
        <v>1.1599999999999999</v>
      </c>
      <c r="M364" s="139">
        <f t="shared" ref="M364:M369" si="728">M363</f>
        <v>4000</v>
      </c>
      <c r="N364" s="139">
        <f t="shared" ref="N364:N369" si="729">N363</f>
        <v>2000</v>
      </c>
      <c r="O364" s="139">
        <f t="shared" ref="O364:O369" si="730">O363</f>
        <v>1500</v>
      </c>
      <c r="P364" s="139">
        <f t="shared" ref="P364:P369" si="731">P363</f>
        <v>1000</v>
      </c>
      <c r="Q364" s="140">
        <f t="shared" ref="Q364:Q369" si="732">Q363</f>
        <v>5800</v>
      </c>
      <c r="R364" s="140">
        <f t="shared" ref="R364:R369" si="733">R363</f>
        <v>2900</v>
      </c>
      <c r="S364" s="140">
        <f t="shared" ref="S364:S369" si="734">S363</f>
        <v>2200</v>
      </c>
      <c r="T364" s="140">
        <f t="shared" ref="T364:U369" si="735">T363</f>
        <v>1500</v>
      </c>
      <c r="U364" s="140">
        <f t="shared" si="735"/>
        <v>4</v>
      </c>
      <c r="V364" s="140" t="str">
        <f t="shared" ref="V364:V369" si="736">V357</f>
        <v xml:space="preserve">Các tuyến đường giao thông đấu nối trực tiếp ra </v>
      </c>
      <c r="W364" s="140" t="str">
        <f t="shared" ref="W364:X369" si="737">W363</f>
        <v>Đường Lò Thổi</v>
      </c>
      <c r="X364" s="140" t="str">
        <f t="shared" si="737"/>
        <v xml:space="preserve"> đoạn từ Đường tỉnh 768</v>
      </c>
      <c r="Y364" s="140" t="str">
        <f t="shared" ref="Y364:Y369" si="738">Y363</f>
        <v xml:space="preserve"> đến Giáp ranh xã Thạnh Phú cũ</v>
      </c>
      <c r="Z364" s="140" t="s">
        <v>385</v>
      </c>
      <c r="AA364" s="141" t="s">
        <v>135</v>
      </c>
      <c r="AB364" s="141" t="s">
        <v>136</v>
      </c>
      <c r="AC364" s="140">
        <v>0</v>
      </c>
      <c r="AD364" s="114"/>
      <c r="AE364" s="114"/>
      <c r="AF364" s="114"/>
      <c r="AG364" s="114"/>
      <c r="AH364" s="114"/>
      <c r="AI364" s="114"/>
    </row>
    <row r="365" spans="1:35" ht="78.75">
      <c r="A365" s="106">
        <f t="shared" si="660"/>
        <v>360</v>
      </c>
      <c r="B365" s="106" t="str">
        <f t="shared" si="726"/>
        <v>VT3</v>
      </c>
      <c r="C365" s="106" t="str">
        <f t="shared" si="727"/>
        <v>VC33NT</v>
      </c>
      <c r="D365" s="147" t="str">
        <f>V365&amp;W365&amp;X365&amp;Y365&amp;Z365&amp;"
"&amp;AA365&amp;"
"&amp;AB365&amp;"
"&amp;AC365</f>
        <v>Các tuyến đường giao thông đấu nối trực tiếp ra Đường Lò Thổi đoạn từ Đường tỉnh 768 đến Giáp ranh xã Thạnh Phú cũ có hiện trạng là đường nhựa, bê tông xi măng:
- Có bề rộng ≥5m, cách đường giao thông &gt;1.000m.
- Có bề rộng từ ≥3m đến &lt;5m, cách đường giao thông từ &gt;500m đến ≤1.000m.
- Có bề rộng &lt;3m, cách đường giao thông ≤200m.</v>
      </c>
      <c r="E365" s="147"/>
      <c r="F365" s="147"/>
      <c r="G365" s="143">
        <v>2200</v>
      </c>
      <c r="H365" s="143">
        <v>1500</v>
      </c>
      <c r="I365" s="143">
        <v>1300</v>
      </c>
      <c r="J365" s="144">
        <f>VLOOKUP(C365,'[1]1. MA DO'!$E$5:$AA$1933,23,0)</f>
        <v>1.1599999999999999</v>
      </c>
      <c r="K365" s="145">
        <f t="shared" si="658"/>
        <v>1.1599999999999999</v>
      </c>
      <c r="L365" s="145">
        <f t="shared" si="659"/>
        <v>1.1599999999999999</v>
      </c>
      <c r="M365" s="139">
        <f t="shared" si="728"/>
        <v>4000</v>
      </c>
      <c r="N365" s="139">
        <f t="shared" si="729"/>
        <v>2000</v>
      </c>
      <c r="O365" s="139">
        <f t="shared" si="730"/>
        <v>1500</v>
      </c>
      <c r="P365" s="139">
        <f t="shared" si="731"/>
        <v>1000</v>
      </c>
      <c r="Q365" s="140">
        <f t="shared" si="732"/>
        <v>5800</v>
      </c>
      <c r="R365" s="140">
        <f t="shared" si="733"/>
        <v>2900</v>
      </c>
      <c r="S365" s="140">
        <f t="shared" si="734"/>
        <v>2200</v>
      </c>
      <c r="T365" s="140">
        <f t="shared" si="735"/>
        <v>1500</v>
      </c>
      <c r="U365" s="140">
        <f t="shared" si="735"/>
        <v>4</v>
      </c>
      <c r="V365" s="140" t="str">
        <f t="shared" si="736"/>
        <v xml:space="preserve">Các tuyến đường giao thông đấu nối trực tiếp ra </v>
      </c>
      <c r="W365" s="140" t="str">
        <f t="shared" si="737"/>
        <v>Đường Lò Thổi</v>
      </c>
      <c r="X365" s="140" t="str">
        <f t="shared" si="737"/>
        <v xml:space="preserve"> đoạn từ Đường tỉnh 768</v>
      </c>
      <c r="Y365" s="140" t="str">
        <f t="shared" si="738"/>
        <v xml:space="preserve"> đến Giáp ranh xã Thạnh Phú cũ</v>
      </c>
      <c r="Z365" s="140" t="s">
        <v>385</v>
      </c>
      <c r="AA365" s="141" t="s">
        <v>137</v>
      </c>
      <c r="AB365" s="141" t="s">
        <v>138</v>
      </c>
      <c r="AC365" s="141" t="s">
        <v>134</v>
      </c>
      <c r="AD365" s="114"/>
      <c r="AE365" s="114"/>
      <c r="AF365" s="114"/>
      <c r="AG365" s="114"/>
      <c r="AH365" s="114"/>
      <c r="AI365" s="114"/>
    </row>
    <row r="366" spans="1:35" ht="94.5">
      <c r="A366" s="106">
        <f t="shared" si="660"/>
        <v>361</v>
      </c>
      <c r="B366" s="106" t="str">
        <f t="shared" si="726"/>
        <v>VT4</v>
      </c>
      <c r="C366" s="106" t="str">
        <f t="shared" si="727"/>
        <v>VC33NT</v>
      </c>
      <c r="D366" s="147" t="str">
        <f>V366&amp;W366&amp;X366&amp;Y366&amp;Z366</f>
        <v>Các tuyến đường giao thông đấu nối trực tiếp ra Đường Lò Thổi đoạn từ Đường tỉnh 768 đến Giáp ranh xã Thạnh Phú cũ có hiện trạng là đường nhựa, bê tông xi măng:
- Có bề rộng từ ≥3m đến &lt;5m, cách đường giao thông &gt;1.000m.
- Có bề rộng &lt;3m, cách đường giao thông &gt;200m.</v>
      </c>
      <c r="E366" s="147"/>
      <c r="F366" s="147"/>
      <c r="G366" s="143">
        <v>1500</v>
      </c>
      <c r="H366" s="143">
        <v>1100</v>
      </c>
      <c r="I366" s="143">
        <v>900</v>
      </c>
      <c r="J366" s="144">
        <f>VLOOKUP(C366,'[1]1. MA DO'!$E$5:$AA$1933,23,0)</f>
        <v>1.1599999999999999</v>
      </c>
      <c r="K366" s="145">
        <f t="shared" si="658"/>
        <v>1.1599999999999999</v>
      </c>
      <c r="L366" s="145">
        <f t="shared" si="659"/>
        <v>1.1599999999999999</v>
      </c>
      <c r="M366" s="139">
        <f t="shared" si="728"/>
        <v>4000</v>
      </c>
      <c r="N366" s="139">
        <f t="shared" si="729"/>
        <v>2000</v>
      </c>
      <c r="O366" s="139">
        <f t="shared" si="730"/>
        <v>1500</v>
      </c>
      <c r="P366" s="139">
        <f t="shared" si="731"/>
        <v>1000</v>
      </c>
      <c r="Q366" s="140">
        <f t="shared" si="732"/>
        <v>5800</v>
      </c>
      <c r="R366" s="140">
        <f t="shared" si="733"/>
        <v>2900</v>
      </c>
      <c r="S366" s="140">
        <f t="shared" si="734"/>
        <v>2200</v>
      </c>
      <c r="T366" s="140">
        <f t="shared" si="735"/>
        <v>1500</v>
      </c>
      <c r="U366" s="140">
        <f t="shared" si="735"/>
        <v>4</v>
      </c>
      <c r="V366" s="140" t="str">
        <f t="shared" si="736"/>
        <v xml:space="preserve">Các tuyến đường giao thông đấu nối trực tiếp ra </v>
      </c>
      <c r="W366" s="140" t="str">
        <f t="shared" si="737"/>
        <v>Đường Lò Thổi</v>
      </c>
      <c r="X366" s="140" t="str">
        <f t="shared" si="737"/>
        <v xml:space="preserve"> đoạn từ Đường tỉnh 768</v>
      </c>
      <c r="Y366" s="140" t="str">
        <f t="shared" si="738"/>
        <v xml:space="preserve"> đến Giáp ranh xã Thạnh Phú cũ</v>
      </c>
      <c r="Z366" s="140" t="s">
        <v>400</v>
      </c>
      <c r="AA366" s="140">
        <v>0</v>
      </c>
      <c r="AB366" s="140">
        <v>0</v>
      </c>
      <c r="AC366" s="140">
        <v>0</v>
      </c>
      <c r="AD366" s="114"/>
      <c r="AE366" s="114"/>
      <c r="AF366" s="114"/>
      <c r="AG366" s="114"/>
      <c r="AH366" s="114"/>
      <c r="AI366" s="114"/>
    </row>
    <row r="367" spans="1:35" ht="94.5">
      <c r="A367" s="106">
        <f t="shared" si="660"/>
        <v>362</v>
      </c>
      <c r="B367" s="106" t="str">
        <f t="shared" si="726"/>
        <v>VT2*0,8</v>
      </c>
      <c r="C367" s="106" t="str">
        <f t="shared" si="727"/>
        <v>VC33NT</v>
      </c>
      <c r="D367" s="147" t="str">
        <f>V367&amp;W367&amp;X367&amp;Y367&amp;Z367&amp;"
"&amp;AA367&amp;"
"
&amp;AB367</f>
        <v>Các tuyến đường giao thông không đấu nối trực tiếp và thông ra Đường Lò Thổi đoạn từ Đường tỉnh 768 đến Giáp ranh xã Thạnh Phú cũ có hiện trạng là đường nhựa, bê tông xi măng:
- Có bề rộng ≥5m, cách đường giao thông ≤1.000m.
- Có bề rộng từ ≥3m đến &lt;5m, cách đường giao thông ≤500m.</v>
      </c>
      <c r="E367" s="147"/>
      <c r="F367" s="147"/>
      <c r="G367" s="143">
        <v>2600</v>
      </c>
      <c r="H367" s="143">
        <v>1800</v>
      </c>
      <c r="I367" s="143">
        <v>1600</v>
      </c>
      <c r="J367" s="144">
        <f>VLOOKUP(C367,'[1]1. MA DO'!$E$5:$AA$1933,23,0)</f>
        <v>1.1599999999999999</v>
      </c>
      <c r="K367" s="145">
        <f t="shared" si="658"/>
        <v>1.1599999999999999</v>
      </c>
      <c r="L367" s="145">
        <f t="shared" si="659"/>
        <v>1.1599999999999999</v>
      </c>
      <c r="M367" s="139">
        <f t="shared" si="728"/>
        <v>4000</v>
      </c>
      <c r="N367" s="139">
        <f t="shared" si="729"/>
        <v>2000</v>
      </c>
      <c r="O367" s="139">
        <f t="shared" si="730"/>
        <v>1500</v>
      </c>
      <c r="P367" s="139">
        <f t="shared" si="731"/>
        <v>1000</v>
      </c>
      <c r="Q367" s="140">
        <f t="shared" si="732"/>
        <v>5800</v>
      </c>
      <c r="R367" s="140">
        <f t="shared" si="733"/>
        <v>2900</v>
      </c>
      <c r="S367" s="140">
        <f t="shared" si="734"/>
        <v>2200</v>
      </c>
      <c r="T367" s="140">
        <f t="shared" si="735"/>
        <v>1500</v>
      </c>
      <c r="U367" s="140">
        <f t="shared" si="735"/>
        <v>4</v>
      </c>
      <c r="V367" s="140" t="str">
        <f t="shared" si="736"/>
        <v xml:space="preserve">Các tuyến đường giao thông không đấu nối trực tiếp và thông ra </v>
      </c>
      <c r="W367" s="140" t="str">
        <f t="shared" si="737"/>
        <v>Đường Lò Thổi</v>
      </c>
      <c r="X367" s="140" t="str">
        <f t="shared" si="737"/>
        <v xml:space="preserve"> đoạn từ Đường tỉnh 768</v>
      </c>
      <c r="Y367" s="140" t="str">
        <f t="shared" si="738"/>
        <v xml:space="preserve"> đến Giáp ranh xã Thạnh Phú cũ</v>
      </c>
      <c r="Z367" s="140" t="s">
        <v>385</v>
      </c>
      <c r="AA367" s="141" t="s">
        <v>135</v>
      </c>
      <c r="AB367" s="141" t="s">
        <v>136</v>
      </c>
      <c r="AC367" s="140">
        <v>0</v>
      </c>
      <c r="AD367" s="114"/>
      <c r="AE367" s="114"/>
      <c r="AF367" s="114"/>
      <c r="AG367" s="114"/>
      <c r="AH367" s="114"/>
      <c r="AI367" s="114"/>
    </row>
    <row r="368" spans="1:35" ht="94.5">
      <c r="A368" s="106">
        <f t="shared" si="660"/>
        <v>363</v>
      </c>
      <c r="B368" s="106" t="str">
        <f t="shared" si="726"/>
        <v>VT3*0,8</v>
      </c>
      <c r="C368" s="106" t="str">
        <f t="shared" si="727"/>
        <v>VC33NT</v>
      </c>
      <c r="D368" s="147" t="str">
        <f>V368&amp;W368&amp;X368&amp;Y368&amp;Z368&amp;"
"&amp;AA368&amp;"
"
&amp;AB368&amp;"
"&amp;AC368</f>
        <v>Các tuyến đường giao thông không đấu nối trực tiếp và thông ra Đường Lò Thổi đoạn từ Đường tỉnh 768 đến Giáp ranh xã Thạnh Phú cũ có hiện trạng là đường nhựa, bê tông xi măng:
- Có bề rộng ≥5m, cách đường giao thông &gt;1.000m.
- Có bề rộng từ ≥3m đến &lt;5m, cách đường giao thông từ &gt;500m đến ≤1.000m.
- Có bề rộng &lt;3m, cách đường giao thông ≤200m.</v>
      </c>
      <c r="E368" s="147"/>
      <c r="F368" s="147"/>
      <c r="G368" s="143">
        <v>2000</v>
      </c>
      <c r="H368" s="143">
        <v>1400</v>
      </c>
      <c r="I368" s="143">
        <v>1200</v>
      </c>
      <c r="J368" s="144">
        <f>VLOOKUP(C368,'[1]1. MA DO'!$E$5:$AA$1933,23,0)</f>
        <v>1.1599999999999999</v>
      </c>
      <c r="K368" s="145">
        <f t="shared" si="658"/>
        <v>1.1599999999999999</v>
      </c>
      <c r="L368" s="145">
        <f t="shared" si="659"/>
        <v>1.1599999999999999</v>
      </c>
      <c r="M368" s="139">
        <f t="shared" si="728"/>
        <v>4000</v>
      </c>
      <c r="N368" s="139">
        <f t="shared" si="729"/>
        <v>2000</v>
      </c>
      <c r="O368" s="139">
        <f t="shared" si="730"/>
        <v>1500</v>
      </c>
      <c r="P368" s="139">
        <f t="shared" si="731"/>
        <v>1000</v>
      </c>
      <c r="Q368" s="140">
        <f t="shared" si="732"/>
        <v>5800</v>
      </c>
      <c r="R368" s="140">
        <f t="shared" si="733"/>
        <v>2900</v>
      </c>
      <c r="S368" s="140">
        <f t="shared" si="734"/>
        <v>2200</v>
      </c>
      <c r="T368" s="140">
        <f t="shared" si="735"/>
        <v>1500</v>
      </c>
      <c r="U368" s="140">
        <f t="shared" si="735"/>
        <v>4</v>
      </c>
      <c r="V368" s="140" t="str">
        <f t="shared" si="736"/>
        <v xml:space="preserve">Các tuyến đường giao thông không đấu nối trực tiếp và thông ra </v>
      </c>
      <c r="W368" s="140" t="str">
        <f t="shared" si="737"/>
        <v>Đường Lò Thổi</v>
      </c>
      <c r="X368" s="140" t="str">
        <f t="shared" si="737"/>
        <v xml:space="preserve"> đoạn từ Đường tỉnh 768</v>
      </c>
      <c r="Y368" s="140" t="str">
        <f t="shared" si="738"/>
        <v xml:space="preserve"> đến Giáp ranh xã Thạnh Phú cũ</v>
      </c>
      <c r="Z368" s="140" t="s">
        <v>385</v>
      </c>
      <c r="AA368" s="141" t="s">
        <v>137</v>
      </c>
      <c r="AB368" s="141" t="s">
        <v>138</v>
      </c>
      <c r="AC368" s="141" t="s">
        <v>134</v>
      </c>
      <c r="AD368" s="114"/>
      <c r="AE368" s="114"/>
      <c r="AF368" s="114"/>
      <c r="AG368" s="114"/>
      <c r="AH368" s="114"/>
      <c r="AI368" s="114"/>
    </row>
    <row r="369" spans="1:35" ht="94.5">
      <c r="A369" s="106">
        <f t="shared" si="660"/>
        <v>364</v>
      </c>
      <c r="B369" s="106" t="str">
        <f t="shared" si="726"/>
        <v>VT4*0,8</v>
      </c>
      <c r="C369" s="106" t="str">
        <f t="shared" si="727"/>
        <v>VC33NT</v>
      </c>
      <c r="D369" s="147" t="str">
        <f>V369&amp;W369&amp;X369&amp;Y369&amp;Z369</f>
        <v>Các tuyến đường giao thông không đấu nối trực tiếp và thông ra Đường Lò Thổi đoạn từ Đường tỉnh 768 đến Giáp ranh xã Thạnh Phú cũ có hiện trạng là đường nhựa, bê tông xi măng:
- Có bề rộng từ ≥3m đến &lt;5m, cách đường giao thông &gt;1.000m.
- Có bề rộng &lt;3m, cách đường giao thông &gt;200m.</v>
      </c>
      <c r="E369" s="147"/>
      <c r="F369" s="147"/>
      <c r="G369" s="143">
        <v>1400</v>
      </c>
      <c r="H369" s="143">
        <v>980</v>
      </c>
      <c r="I369" s="143">
        <v>840</v>
      </c>
      <c r="J369" s="144">
        <f>VLOOKUP(C369,'[1]1. MA DO'!$E$5:$AA$1933,23,0)</f>
        <v>1.1599999999999999</v>
      </c>
      <c r="K369" s="145">
        <f t="shared" si="658"/>
        <v>1.1599999999999999</v>
      </c>
      <c r="L369" s="145">
        <f t="shared" si="659"/>
        <v>1.1599999999999999</v>
      </c>
      <c r="M369" s="139">
        <f t="shared" si="728"/>
        <v>4000</v>
      </c>
      <c r="N369" s="139">
        <f t="shared" si="729"/>
        <v>2000</v>
      </c>
      <c r="O369" s="139">
        <f t="shared" si="730"/>
        <v>1500</v>
      </c>
      <c r="P369" s="139">
        <f t="shared" si="731"/>
        <v>1000</v>
      </c>
      <c r="Q369" s="140">
        <f t="shared" si="732"/>
        <v>5800</v>
      </c>
      <c r="R369" s="140">
        <f t="shared" si="733"/>
        <v>2900</v>
      </c>
      <c r="S369" s="140">
        <f t="shared" si="734"/>
        <v>2200</v>
      </c>
      <c r="T369" s="140">
        <f t="shared" si="735"/>
        <v>1500</v>
      </c>
      <c r="U369" s="140">
        <f t="shared" si="735"/>
        <v>4</v>
      </c>
      <c r="V369" s="140" t="str">
        <f t="shared" si="736"/>
        <v xml:space="preserve">Các tuyến đường giao thông không đấu nối trực tiếp và thông ra </v>
      </c>
      <c r="W369" s="140" t="str">
        <f t="shared" si="737"/>
        <v>Đường Lò Thổi</v>
      </c>
      <c r="X369" s="140" t="str">
        <f t="shared" si="737"/>
        <v xml:space="preserve"> đoạn từ Đường tỉnh 768</v>
      </c>
      <c r="Y369" s="140" t="str">
        <f t="shared" si="738"/>
        <v xml:space="preserve"> đến Giáp ranh xã Thạnh Phú cũ</v>
      </c>
      <c r="Z369" s="140" t="s">
        <v>400</v>
      </c>
      <c r="AA369" s="140">
        <v>0</v>
      </c>
      <c r="AB369" s="140">
        <v>0</v>
      </c>
      <c r="AC369" s="140">
        <v>0</v>
      </c>
      <c r="AD369" s="114"/>
      <c r="AE369" s="114"/>
      <c r="AF369" s="114"/>
      <c r="AG369" s="114"/>
      <c r="AH369" s="114"/>
      <c r="AI369" s="114"/>
    </row>
    <row r="370" spans="1:35" ht="31.5">
      <c r="A370" s="106">
        <f t="shared" si="660"/>
        <v>365</v>
      </c>
      <c r="B370" s="106" t="str">
        <f>'Đầu vào (2)'!G365</f>
        <v>VC19NT</v>
      </c>
      <c r="C370" s="106" t="str">
        <f>$B$370</f>
        <v>VC19NT</v>
      </c>
      <c r="D370" s="107" t="str">
        <f>'Đầu vào (2)'!H365</f>
        <v>Đường Chùa Cao Đài</v>
      </c>
      <c r="E370" s="107" t="str">
        <f>'Đầu vào (2)'!I365</f>
        <v>Đường tỉnh 768</v>
      </c>
      <c r="F370" s="107" t="str">
        <f>'Đầu vào (2)'!J365</f>
        <v>Hương lộ 15</v>
      </c>
      <c r="G370" s="142">
        <v>8100</v>
      </c>
      <c r="H370" s="143">
        <v>5700</v>
      </c>
      <c r="I370" s="143">
        <v>4900</v>
      </c>
      <c r="J370" s="144">
        <f>VLOOKUP(C370,'[1]1. MA DO'!$E$5:$AA$1933,23,0)</f>
        <v>1.1299999999999999</v>
      </c>
      <c r="K370" s="145">
        <f t="shared" si="658"/>
        <v>1.1299999999999999</v>
      </c>
      <c r="L370" s="145">
        <f t="shared" si="659"/>
        <v>1.1299999999999999</v>
      </c>
      <c r="M370" s="139">
        <f>'Đầu vào (2)'!K365</f>
        <v>6000</v>
      </c>
      <c r="N370" s="139">
        <f>'Đầu vào (2)'!L365</f>
        <v>2000</v>
      </c>
      <c r="O370" s="139">
        <f>'Đầu vào (2)'!M365</f>
        <v>1200</v>
      </c>
      <c r="P370" s="139">
        <f>'Đầu vào (2)'!N365</f>
        <v>1000</v>
      </c>
      <c r="Q370" s="140">
        <f>VLOOKUP(B370,'[2]Giá đề xuất ODT'!$G$11:$AD$2233,21,0)</f>
        <v>8100</v>
      </c>
      <c r="R370" s="140">
        <f>VLOOKUP(B370,'[2]Giá đề xuất ODT'!$G$11:$AD$2233,22,0)</f>
        <v>2700</v>
      </c>
      <c r="S370" s="140">
        <f>VLOOKUP(B370,'[2]Giá đề xuất ODT'!$G$11:$AD$2233,23,0)</f>
        <v>1600</v>
      </c>
      <c r="T370" s="140">
        <f>VLOOKUP(B370,'[2]Giá đề xuất ODT'!$G$11:$AD$2233,24,0)</f>
        <v>1400</v>
      </c>
      <c r="U370" s="114">
        <v>3</v>
      </c>
      <c r="V370" s="114"/>
      <c r="W370" s="140" t="str">
        <f>D370</f>
        <v>Đường Chùa Cao Đài</v>
      </c>
      <c r="X370" s="140" t="str">
        <f>" đoạn từ "&amp;E370</f>
        <v xml:space="preserve"> đoạn từ Đường tỉnh 768</v>
      </c>
      <c r="Y370" s="140" t="str">
        <f>" đến "&amp;F370</f>
        <v xml:space="preserve"> đến Hương lộ 15</v>
      </c>
      <c r="Z370" s="114"/>
      <c r="AA370" s="114"/>
      <c r="AB370" s="114"/>
      <c r="AC370" s="114"/>
      <c r="AD370" s="140">
        <f>AD363+7</f>
        <v>365</v>
      </c>
      <c r="AE370" s="140" t="b">
        <f>AD370=A370</f>
        <v>1</v>
      </c>
      <c r="AF370" s="114"/>
      <c r="AG370" s="114"/>
      <c r="AH370" s="114"/>
      <c r="AI370" s="114"/>
    </row>
    <row r="371" spans="1:35" ht="78.75">
      <c r="A371" s="106">
        <f t="shared" si="660"/>
        <v>366</v>
      </c>
      <c r="B371" s="106" t="str">
        <f t="shared" ref="B371:B376" si="739">B364</f>
        <v>VT2</v>
      </c>
      <c r="C371" s="106" t="str">
        <f t="shared" ref="C371:C376" si="740">$B$370</f>
        <v>VC19NT</v>
      </c>
      <c r="D371" s="147" t="str">
        <f>V371&amp;W371&amp;X371&amp;Y371&amp;Z371&amp;"
"&amp;AA371&amp;"
"
&amp;AB371</f>
        <v>Các tuyến đường giao thông đấu nối trực tiếp ra Đường Chùa Cao Đài đoạn từ Đường tỉnh 768 đến Hương lộ 15 có hiện trạng là đường nhựa, bê tông xi măng:
- Có bề rộng ≥5m, cách đường giao thông ≤1.000m.
- Có bề rộng từ ≥3m đến &lt;5m, cách đường giao thông ≤500m.</v>
      </c>
      <c r="E371" s="147"/>
      <c r="F371" s="147"/>
      <c r="G371" s="143">
        <v>2700</v>
      </c>
      <c r="H371" s="143">
        <v>1900</v>
      </c>
      <c r="I371" s="143">
        <v>1600</v>
      </c>
      <c r="J371" s="144">
        <f>VLOOKUP(C371,'[1]1. MA DO'!$E$5:$AA$1933,23,0)</f>
        <v>1.1299999999999999</v>
      </c>
      <c r="K371" s="145">
        <f t="shared" si="658"/>
        <v>1.1299999999999999</v>
      </c>
      <c r="L371" s="145">
        <f t="shared" si="659"/>
        <v>1.1299999999999999</v>
      </c>
      <c r="M371" s="139">
        <f t="shared" ref="M371:M376" si="741">M370</f>
        <v>6000</v>
      </c>
      <c r="N371" s="139">
        <f t="shared" ref="N371:N376" si="742">N370</f>
        <v>2000</v>
      </c>
      <c r="O371" s="139">
        <f t="shared" ref="O371:O376" si="743">O370</f>
        <v>1200</v>
      </c>
      <c r="P371" s="139">
        <f t="shared" ref="P371:P376" si="744">P370</f>
        <v>1000</v>
      </c>
      <c r="Q371" s="140">
        <f t="shared" ref="Q371:Q376" si="745">Q370</f>
        <v>8100</v>
      </c>
      <c r="R371" s="140">
        <f t="shared" ref="R371:R376" si="746">R370</f>
        <v>2700</v>
      </c>
      <c r="S371" s="140">
        <f t="shared" ref="S371:S376" si="747">S370</f>
        <v>1600</v>
      </c>
      <c r="T371" s="140">
        <f t="shared" ref="T371:U376" si="748">T370</f>
        <v>1400</v>
      </c>
      <c r="U371" s="140">
        <f t="shared" si="748"/>
        <v>3</v>
      </c>
      <c r="V371" s="140" t="str">
        <f t="shared" ref="V371:V376" si="749">V364</f>
        <v xml:space="preserve">Các tuyến đường giao thông đấu nối trực tiếp ra </v>
      </c>
      <c r="W371" s="140" t="str">
        <f t="shared" ref="W371:X376" si="750">W370</f>
        <v>Đường Chùa Cao Đài</v>
      </c>
      <c r="X371" s="140" t="str">
        <f t="shared" si="750"/>
        <v xml:space="preserve"> đoạn từ Đường tỉnh 768</v>
      </c>
      <c r="Y371" s="140" t="str">
        <f t="shared" ref="Y371:Y376" si="751">Y370</f>
        <v xml:space="preserve"> đến Hương lộ 15</v>
      </c>
      <c r="Z371" s="140" t="s">
        <v>385</v>
      </c>
      <c r="AA371" s="141" t="s">
        <v>135</v>
      </c>
      <c r="AB371" s="141" t="s">
        <v>136</v>
      </c>
      <c r="AC371" s="140">
        <v>0</v>
      </c>
      <c r="AD371" s="114"/>
      <c r="AE371" s="114"/>
      <c r="AF371" s="114"/>
      <c r="AG371" s="114"/>
      <c r="AH371" s="114"/>
      <c r="AI371" s="114"/>
    </row>
    <row r="372" spans="1:35" ht="78.75">
      <c r="A372" s="106">
        <f t="shared" si="660"/>
        <v>367</v>
      </c>
      <c r="B372" s="106" t="str">
        <f t="shared" si="739"/>
        <v>VT3</v>
      </c>
      <c r="C372" s="106" t="str">
        <f t="shared" si="740"/>
        <v>VC19NT</v>
      </c>
      <c r="D372" s="147" t="str">
        <f>V372&amp;W372&amp;X372&amp;Y372&amp;Z372&amp;"
"&amp;AA372&amp;"
"&amp;AB372&amp;"
"&amp;AC372</f>
        <v>Các tuyến đường giao thông đấu nối trực tiếp ra Đường Chùa Cao Đài đoạn từ Đường tỉnh 768 đến Hương lộ 15 có hiện trạng là đường nhựa, bê tông xi măng:
- Có bề rộng ≥5m, cách đường giao thông &gt;1.000m.
- Có bề rộng từ ≥3m đến &lt;5m, cách đường giao thông từ &gt;500m đến ≤1.000m.
- Có bề rộng &lt;3m, cách đường giao thông ≤200m.</v>
      </c>
      <c r="E372" s="147"/>
      <c r="F372" s="147"/>
      <c r="G372" s="143">
        <v>1600</v>
      </c>
      <c r="H372" s="143">
        <v>1100</v>
      </c>
      <c r="I372" s="143">
        <v>960</v>
      </c>
      <c r="J372" s="144">
        <f>VLOOKUP(C372,'[1]1. MA DO'!$E$5:$AA$1933,23,0)</f>
        <v>1.1299999999999999</v>
      </c>
      <c r="K372" s="145">
        <f t="shared" si="658"/>
        <v>1.1299999999999999</v>
      </c>
      <c r="L372" s="145">
        <f t="shared" si="659"/>
        <v>1.1299999999999999</v>
      </c>
      <c r="M372" s="139">
        <f t="shared" si="741"/>
        <v>6000</v>
      </c>
      <c r="N372" s="139">
        <f t="shared" si="742"/>
        <v>2000</v>
      </c>
      <c r="O372" s="139">
        <f t="shared" si="743"/>
        <v>1200</v>
      </c>
      <c r="P372" s="139">
        <f t="shared" si="744"/>
        <v>1000</v>
      </c>
      <c r="Q372" s="140">
        <f t="shared" si="745"/>
        <v>8100</v>
      </c>
      <c r="R372" s="140">
        <f t="shared" si="746"/>
        <v>2700</v>
      </c>
      <c r="S372" s="140">
        <f t="shared" si="747"/>
        <v>1600</v>
      </c>
      <c r="T372" s="140">
        <f t="shared" si="748"/>
        <v>1400</v>
      </c>
      <c r="U372" s="140">
        <f t="shared" si="748"/>
        <v>3</v>
      </c>
      <c r="V372" s="140" t="str">
        <f t="shared" si="749"/>
        <v xml:space="preserve">Các tuyến đường giao thông đấu nối trực tiếp ra </v>
      </c>
      <c r="W372" s="140" t="str">
        <f t="shared" si="750"/>
        <v>Đường Chùa Cao Đài</v>
      </c>
      <c r="X372" s="140" t="str">
        <f t="shared" si="750"/>
        <v xml:space="preserve"> đoạn từ Đường tỉnh 768</v>
      </c>
      <c r="Y372" s="140" t="str">
        <f t="shared" si="751"/>
        <v xml:space="preserve"> đến Hương lộ 15</v>
      </c>
      <c r="Z372" s="140" t="s">
        <v>385</v>
      </c>
      <c r="AA372" s="141" t="s">
        <v>137</v>
      </c>
      <c r="AB372" s="141" t="s">
        <v>138</v>
      </c>
      <c r="AC372" s="141" t="s">
        <v>134</v>
      </c>
      <c r="AD372" s="114"/>
      <c r="AE372" s="114"/>
      <c r="AF372" s="114"/>
      <c r="AG372" s="114"/>
      <c r="AH372" s="114"/>
      <c r="AI372" s="114"/>
    </row>
    <row r="373" spans="1:35" ht="94.5">
      <c r="A373" s="106">
        <f t="shared" si="660"/>
        <v>368</v>
      </c>
      <c r="B373" s="106" t="str">
        <f t="shared" si="739"/>
        <v>VT4</v>
      </c>
      <c r="C373" s="106" t="str">
        <f t="shared" si="740"/>
        <v>VC19NT</v>
      </c>
      <c r="D373" s="147" t="str">
        <f>V373&amp;W373&amp;X373&amp;Y373&amp;Z373</f>
        <v>Các tuyến đường giao thông đấu nối trực tiếp ra Đường Chùa Cao Đài đoạn từ Đường tỉnh 768 đến Hương lộ 15 có hiện trạng là đường nhựa, bê tông xi măng:
- Có bề rộng từ ≥3m đến &lt;5m, cách đường giao thông &gt;1.000m.
- Có bề rộng &lt;3m, cách đường giao thông &gt;200m.</v>
      </c>
      <c r="E373" s="147"/>
      <c r="F373" s="147"/>
      <c r="G373" s="143">
        <v>1400</v>
      </c>
      <c r="H373" s="143">
        <v>980</v>
      </c>
      <c r="I373" s="143">
        <v>840</v>
      </c>
      <c r="J373" s="144">
        <f>VLOOKUP(C373,'[1]1. MA DO'!$E$5:$AA$1933,23,0)</f>
        <v>1.1299999999999999</v>
      </c>
      <c r="K373" s="145">
        <f t="shared" si="658"/>
        <v>1.1299999999999999</v>
      </c>
      <c r="L373" s="145">
        <f t="shared" si="659"/>
        <v>1.1299999999999999</v>
      </c>
      <c r="M373" s="139">
        <f t="shared" si="741"/>
        <v>6000</v>
      </c>
      <c r="N373" s="139">
        <f t="shared" si="742"/>
        <v>2000</v>
      </c>
      <c r="O373" s="139">
        <f t="shared" si="743"/>
        <v>1200</v>
      </c>
      <c r="P373" s="139">
        <f t="shared" si="744"/>
        <v>1000</v>
      </c>
      <c r="Q373" s="140">
        <f t="shared" si="745"/>
        <v>8100</v>
      </c>
      <c r="R373" s="140">
        <f t="shared" si="746"/>
        <v>2700</v>
      </c>
      <c r="S373" s="140">
        <f t="shared" si="747"/>
        <v>1600</v>
      </c>
      <c r="T373" s="140">
        <f t="shared" si="748"/>
        <v>1400</v>
      </c>
      <c r="U373" s="140">
        <f t="shared" si="748"/>
        <v>3</v>
      </c>
      <c r="V373" s="140" t="str">
        <f t="shared" si="749"/>
        <v xml:space="preserve">Các tuyến đường giao thông đấu nối trực tiếp ra </v>
      </c>
      <c r="W373" s="140" t="str">
        <f t="shared" si="750"/>
        <v>Đường Chùa Cao Đài</v>
      </c>
      <c r="X373" s="140" t="str">
        <f t="shared" si="750"/>
        <v xml:space="preserve"> đoạn từ Đường tỉnh 768</v>
      </c>
      <c r="Y373" s="140" t="str">
        <f t="shared" si="751"/>
        <v xml:space="preserve"> đến Hương lộ 15</v>
      </c>
      <c r="Z373" s="140" t="s">
        <v>400</v>
      </c>
      <c r="AA373" s="140">
        <v>0</v>
      </c>
      <c r="AB373" s="140">
        <v>0</v>
      </c>
      <c r="AC373" s="140">
        <v>0</v>
      </c>
      <c r="AD373" s="114"/>
      <c r="AE373" s="114"/>
      <c r="AF373" s="114"/>
      <c r="AG373" s="114"/>
      <c r="AH373" s="114"/>
      <c r="AI373" s="114"/>
    </row>
    <row r="374" spans="1:35" ht="87" customHeight="1">
      <c r="A374" s="106">
        <f t="shared" si="660"/>
        <v>369</v>
      </c>
      <c r="B374" s="106" t="str">
        <f t="shared" si="739"/>
        <v>VT2*0,8</v>
      </c>
      <c r="C374" s="106" t="str">
        <f t="shared" si="740"/>
        <v>VC19NT</v>
      </c>
      <c r="D374" s="147" t="str">
        <f>V374&amp;W374&amp;X374&amp;Y374&amp;Z374&amp;"
"&amp;AA374&amp;"
"
&amp;AB374</f>
        <v>Các tuyến đường giao thông không đấu nối trực tiếp và thông ra Đường Chùa Cao Đài đoạn từ Đường tỉnh 768 đến Hương lộ 15 có hiện trạng là đường nhựa, bê tông xi măng:
- Có bề rộng ≥5m, cách đường giao thông ≤1.000m.
- Có bề rộng từ ≥3m đến &lt;5m, cách đường giao thông ≤500m.</v>
      </c>
      <c r="E374" s="147"/>
      <c r="F374" s="147"/>
      <c r="G374" s="143">
        <v>2400</v>
      </c>
      <c r="H374" s="143">
        <v>1700</v>
      </c>
      <c r="I374" s="143">
        <v>1400</v>
      </c>
      <c r="J374" s="144">
        <f>VLOOKUP(C374,'[1]1. MA DO'!$E$5:$AA$1933,23,0)</f>
        <v>1.1299999999999999</v>
      </c>
      <c r="K374" s="145">
        <f t="shared" si="658"/>
        <v>1.1299999999999999</v>
      </c>
      <c r="L374" s="145">
        <f t="shared" si="659"/>
        <v>1.1299999999999999</v>
      </c>
      <c r="M374" s="139">
        <f t="shared" si="741"/>
        <v>6000</v>
      </c>
      <c r="N374" s="139">
        <f t="shared" si="742"/>
        <v>2000</v>
      </c>
      <c r="O374" s="139">
        <f t="shared" si="743"/>
        <v>1200</v>
      </c>
      <c r="P374" s="139">
        <f t="shared" si="744"/>
        <v>1000</v>
      </c>
      <c r="Q374" s="140">
        <f t="shared" si="745"/>
        <v>8100</v>
      </c>
      <c r="R374" s="140">
        <f t="shared" si="746"/>
        <v>2700</v>
      </c>
      <c r="S374" s="140">
        <f t="shared" si="747"/>
        <v>1600</v>
      </c>
      <c r="T374" s="140">
        <f t="shared" si="748"/>
        <v>1400</v>
      </c>
      <c r="U374" s="140">
        <f t="shared" si="748"/>
        <v>3</v>
      </c>
      <c r="V374" s="140" t="str">
        <f t="shared" si="749"/>
        <v xml:space="preserve">Các tuyến đường giao thông không đấu nối trực tiếp và thông ra </v>
      </c>
      <c r="W374" s="140" t="str">
        <f t="shared" si="750"/>
        <v>Đường Chùa Cao Đài</v>
      </c>
      <c r="X374" s="140" t="str">
        <f t="shared" si="750"/>
        <v xml:space="preserve"> đoạn từ Đường tỉnh 768</v>
      </c>
      <c r="Y374" s="140" t="str">
        <f t="shared" si="751"/>
        <v xml:space="preserve"> đến Hương lộ 15</v>
      </c>
      <c r="Z374" s="140" t="s">
        <v>385</v>
      </c>
      <c r="AA374" s="141" t="s">
        <v>135</v>
      </c>
      <c r="AB374" s="141" t="s">
        <v>136</v>
      </c>
      <c r="AC374" s="140">
        <v>0</v>
      </c>
      <c r="AD374" s="114"/>
      <c r="AE374" s="114"/>
      <c r="AF374" s="114"/>
      <c r="AG374" s="114"/>
      <c r="AH374" s="114"/>
      <c r="AI374" s="114"/>
    </row>
    <row r="375" spans="1:35" ht="90.75" customHeight="1">
      <c r="A375" s="106">
        <f t="shared" si="660"/>
        <v>370</v>
      </c>
      <c r="B375" s="106" t="str">
        <f t="shared" si="739"/>
        <v>VT3*0,8</v>
      </c>
      <c r="C375" s="106" t="str">
        <f t="shared" si="740"/>
        <v>VC19NT</v>
      </c>
      <c r="D375" s="147" t="str">
        <f>V375&amp;W375&amp;X375&amp;Y375&amp;Z375&amp;"
"&amp;AA375&amp;"
"
&amp;AB375&amp;"
"&amp;AC375</f>
        <v>Các tuyến đường giao thông không đấu nối trực tiếp và thông ra Đường Chùa Cao Đài đoạn từ Đường tỉnh 768 đến Hương lộ 15 có hiện trạng là đường nhựa, bê tông xi măng:
- Có bề rộng ≥5m, cách đường giao thông &gt;1.000m.
- Có bề rộng từ ≥3m đến &lt;5m, cách đường giao thông từ &gt;500m đến ≤1.000m.
- Có bề rộng &lt;3m, cách đường giao thông ≤200m.</v>
      </c>
      <c r="E375" s="147"/>
      <c r="F375" s="147"/>
      <c r="G375" s="143">
        <v>1400</v>
      </c>
      <c r="H375" s="143">
        <v>980</v>
      </c>
      <c r="I375" s="143">
        <v>840</v>
      </c>
      <c r="J375" s="144">
        <f>VLOOKUP(C375,'[1]1. MA DO'!$E$5:$AA$1933,23,0)</f>
        <v>1.1299999999999999</v>
      </c>
      <c r="K375" s="145">
        <f t="shared" si="658"/>
        <v>1.1299999999999999</v>
      </c>
      <c r="L375" s="145">
        <f t="shared" si="659"/>
        <v>1.1299999999999999</v>
      </c>
      <c r="M375" s="139">
        <f t="shared" si="741"/>
        <v>6000</v>
      </c>
      <c r="N375" s="139">
        <f t="shared" si="742"/>
        <v>2000</v>
      </c>
      <c r="O375" s="139">
        <f t="shared" si="743"/>
        <v>1200</v>
      </c>
      <c r="P375" s="139">
        <f t="shared" si="744"/>
        <v>1000</v>
      </c>
      <c r="Q375" s="140">
        <f t="shared" si="745"/>
        <v>8100</v>
      </c>
      <c r="R375" s="140">
        <f t="shared" si="746"/>
        <v>2700</v>
      </c>
      <c r="S375" s="140">
        <f t="shared" si="747"/>
        <v>1600</v>
      </c>
      <c r="T375" s="140">
        <f t="shared" si="748"/>
        <v>1400</v>
      </c>
      <c r="U375" s="140">
        <f t="shared" si="748"/>
        <v>3</v>
      </c>
      <c r="V375" s="140" t="str">
        <f t="shared" si="749"/>
        <v xml:space="preserve">Các tuyến đường giao thông không đấu nối trực tiếp và thông ra </v>
      </c>
      <c r="W375" s="140" t="str">
        <f t="shared" si="750"/>
        <v>Đường Chùa Cao Đài</v>
      </c>
      <c r="X375" s="140" t="str">
        <f t="shared" si="750"/>
        <v xml:space="preserve"> đoạn từ Đường tỉnh 768</v>
      </c>
      <c r="Y375" s="140" t="str">
        <f t="shared" si="751"/>
        <v xml:space="preserve"> đến Hương lộ 15</v>
      </c>
      <c r="Z375" s="140" t="s">
        <v>385</v>
      </c>
      <c r="AA375" s="141" t="s">
        <v>137</v>
      </c>
      <c r="AB375" s="141" t="s">
        <v>138</v>
      </c>
      <c r="AC375" s="141" t="s">
        <v>134</v>
      </c>
      <c r="AD375" s="114"/>
      <c r="AE375" s="114"/>
      <c r="AF375" s="114"/>
      <c r="AG375" s="114"/>
      <c r="AH375" s="114"/>
      <c r="AI375" s="114"/>
    </row>
    <row r="376" spans="1:35" ht="90" customHeight="1">
      <c r="A376" s="106">
        <f t="shared" si="660"/>
        <v>371</v>
      </c>
      <c r="B376" s="106" t="str">
        <f t="shared" si="739"/>
        <v>VT4*0,8</v>
      </c>
      <c r="C376" s="106" t="str">
        <f t="shared" si="740"/>
        <v>VC19NT</v>
      </c>
      <c r="D376" s="147" t="str">
        <f>V376&amp;W376&amp;X376&amp;Y376&amp;Z376</f>
        <v>Các tuyến đường giao thông không đấu nối trực tiếp và thông ra Đường Chùa Cao Đài đoạn từ Đường tỉnh 768 đến Hương lộ 15 có hiện trạng là đường nhựa, bê tông xi măng:
- Có bề rộng từ ≥3m đến &lt;5m, cách đường giao thông &gt;1.000m.
- Có bề rộng &lt;3m, cách đường giao thông &gt;200m.</v>
      </c>
      <c r="E376" s="147"/>
      <c r="F376" s="147"/>
      <c r="G376" s="143">
        <v>1300</v>
      </c>
      <c r="H376" s="143">
        <v>910</v>
      </c>
      <c r="I376" s="143">
        <v>780</v>
      </c>
      <c r="J376" s="144">
        <f>VLOOKUP(C376,'[1]1. MA DO'!$E$5:$AA$1933,23,0)</f>
        <v>1.1299999999999999</v>
      </c>
      <c r="K376" s="145">
        <f t="shared" si="658"/>
        <v>1.1299999999999999</v>
      </c>
      <c r="L376" s="145">
        <f t="shared" si="659"/>
        <v>1.1299999999999999</v>
      </c>
      <c r="M376" s="139">
        <f t="shared" si="741"/>
        <v>6000</v>
      </c>
      <c r="N376" s="139">
        <f t="shared" si="742"/>
        <v>2000</v>
      </c>
      <c r="O376" s="139">
        <f t="shared" si="743"/>
        <v>1200</v>
      </c>
      <c r="P376" s="139">
        <f t="shared" si="744"/>
        <v>1000</v>
      </c>
      <c r="Q376" s="140">
        <f t="shared" si="745"/>
        <v>8100</v>
      </c>
      <c r="R376" s="140">
        <f t="shared" si="746"/>
        <v>2700</v>
      </c>
      <c r="S376" s="140">
        <f t="shared" si="747"/>
        <v>1600</v>
      </c>
      <c r="T376" s="140">
        <f t="shared" si="748"/>
        <v>1400</v>
      </c>
      <c r="U376" s="140">
        <f t="shared" si="748"/>
        <v>3</v>
      </c>
      <c r="V376" s="140" t="str">
        <f t="shared" si="749"/>
        <v xml:space="preserve">Các tuyến đường giao thông không đấu nối trực tiếp và thông ra </v>
      </c>
      <c r="W376" s="140" t="str">
        <f t="shared" si="750"/>
        <v>Đường Chùa Cao Đài</v>
      </c>
      <c r="X376" s="140" t="str">
        <f t="shared" si="750"/>
        <v xml:space="preserve"> đoạn từ Đường tỉnh 768</v>
      </c>
      <c r="Y376" s="140" t="str">
        <f t="shared" si="751"/>
        <v xml:space="preserve"> đến Hương lộ 15</v>
      </c>
      <c r="Z376" s="140" t="s">
        <v>400</v>
      </c>
      <c r="AA376" s="140">
        <v>0</v>
      </c>
      <c r="AB376" s="140">
        <v>0</v>
      </c>
      <c r="AC376" s="140">
        <v>0</v>
      </c>
      <c r="AD376" s="114"/>
      <c r="AE376" s="114"/>
      <c r="AF376" s="114"/>
      <c r="AG376" s="114"/>
      <c r="AH376" s="114"/>
      <c r="AI376" s="114"/>
    </row>
    <row r="377" spans="1:35" ht="47.25">
      <c r="A377" s="106">
        <f t="shared" si="660"/>
        <v>372</v>
      </c>
      <c r="B377" s="106" t="str">
        <f>'Đầu vào (2)'!G372</f>
        <v>VC34NT2_D1</v>
      </c>
      <c r="C377" s="106" t="str">
        <f>$B$377</f>
        <v>VC34NT2_D1</v>
      </c>
      <c r="D377" s="107" t="str">
        <f>'Đầu vào (2)'!H372</f>
        <v>Đường ranh phường Tân Triểu - phường Trảng Dài</v>
      </c>
      <c r="E377" s="107" t="str">
        <f>'Đầu vào (2)'!I372</f>
        <v>Đường tỉnh 768</v>
      </c>
      <c r="F377" s="107" t="str">
        <f>'Đầu vào (2)'!J372</f>
        <v>Ngã ba (hết ranh thửa đất số 121, tờ bản đồ số 19, BĐĐC)</v>
      </c>
      <c r="G377" s="142">
        <v>5400</v>
      </c>
      <c r="H377" s="143">
        <v>3800</v>
      </c>
      <c r="I377" s="143">
        <v>3200</v>
      </c>
      <c r="J377" s="144">
        <f>VLOOKUP(C377,'[1]1. MA DO'!$E$5:$AA$1933,23,0)</f>
        <v>1.1299999999999999</v>
      </c>
      <c r="K377" s="145">
        <f t="shared" si="658"/>
        <v>1.1299999999999999</v>
      </c>
      <c r="L377" s="145">
        <f t="shared" si="659"/>
        <v>1.1299999999999999</v>
      </c>
      <c r="M377" s="139">
        <f>'Đầu vào (2)'!K372</f>
        <v>4000</v>
      </c>
      <c r="N377" s="139">
        <f>'Đầu vào (2)'!L372</f>
        <v>1500</v>
      </c>
      <c r="O377" s="139">
        <f>'Đầu vào (2)'!M372</f>
        <v>1000</v>
      </c>
      <c r="P377" s="139">
        <f>'Đầu vào (2)'!N372</f>
        <v>900</v>
      </c>
      <c r="Q377" s="140">
        <f>VLOOKUP(B377,'[2]Giá đề xuất ODT'!$G$11:$AD$2233,21,0)</f>
        <v>5400</v>
      </c>
      <c r="R377" s="140">
        <f>VLOOKUP(B377,'[2]Giá đề xuất ODT'!$G$11:$AD$2233,22,0)</f>
        <v>2000</v>
      </c>
      <c r="S377" s="140">
        <f>VLOOKUP(B377,'[2]Giá đề xuất ODT'!$G$11:$AD$2233,23,0)</f>
        <v>1400</v>
      </c>
      <c r="T377" s="140">
        <f>VLOOKUP(B377,'[2]Giá đề xuất ODT'!$G$11:$AD$2233,24,0)</f>
        <v>1200</v>
      </c>
      <c r="U377" s="114">
        <v>3</v>
      </c>
      <c r="V377" s="114"/>
      <c r="W377" s="140" t="str">
        <f>D377</f>
        <v>Đường ranh phường Tân Triểu - phường Trảng Dài</v>
      </c>
      <c r="X377" s="140" t="str">
        <f>" đoạn từ "&amp;E377</f>
        <v xml:space="preserve"> đoạn từ Đường tỉnh 768</v>
      </c>
      <c r="Y377" s="140" t="str">
        <f>" đến "&amp;F377</f>
        <v xml:space="preserve"> đến Ngã ba (hết ranh thửa đất số 121, tờ bản đồ số 19, BĐĐC)</v>
      </c>
      <c r="Z377" s="114"/>
      <c r="AA377" s="114"/>
      <c r="AB377" s="114"/>
      <c r="AC377" s="114"/>
      <c r="AD377" s="140">
        <f>AD370+7</f>
        <v>372</v>
      </c>
      <c r="AE377" s="140" t="b">
        <f>AD377=A377</f>
        <v>1</v>
      </c>
      <c r="AF377" s="114"/>
      <c r="AG377" s="114"/>
      <c r="AH377" s="114"/>
      <c r="AI377" s="114"/>
    </row>
    <row r="378" spans="1:35" ht="78.75">
      <c r="A378" s="106">
        <f t="shared" si="660"/>
        <v>373</v>
      </c>
      <c r="B378" s="106" t="str">
        <f t="shared" ref="B378:B383" si="752">B371</f>
        <v>VT2</v>
      </c>
      <c r="C378" s="106" t="str">
        <f t="shared" ref="C378:C383" si="753">$B$377</f>
        <v>VC34NT2_D1</v>
      </c>
      <c r="D378" s="147" t="str">
        <f>V378&amp;W378&amp;X378&amp;Y378&amp;Z378&amp;"
"&amp;AA378&amp;"
"
&amp;AB378</f>
        <v>Các tuyến đường giao thông đấu nối trực tiếp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≤1.000m.
- Có bề rộng từ ≥3m đến &lt;5m, cách đường giao thông ≤500m.</v>
      </c>
      <c r="E378" s="147"/>
      <c r="F378" s="147"/>
      <c r="G378" s="143">
        <v>2000</v>
      </c>
      <c r="H378" s="143">
        <v>1400</v>
      </c>
      <c r="I378" s="143">
        <v>1200</v>
      </c>
      <c r="J378" s="144">
        <f>VLOOKUP(C378,'[1]1. MA DO'!$E$5:$AA$1933,23,0)</f>
        <v>1.1299999999999999</v>
      </c>
      <c r="K378" s="145">
        <f t="shared" si="658"/>
        <v>1.1299999999999999</v>
      </c>
      <c r="L378" s="145">
        <f t="shared" si="659"/>
        <v>1.1299999999999999</v>
      </c>
      <c r="M378" s="139">
        <f t="shared" ref="M378:M383" si="754">M377</f>
        <v>4000</v>
      </c>
      <c r="N378" s="139">
        <f t="shared" ref="N378:N383" si="755">N377</f>
        <v>1500</v>
      </c>
      <c r="O378" s="139">
        <f t="shared" ref="O378:O383" si="756">O377</f>
        <v>1000</v>
      </c>
      <c r="P378" s="139">
        <f t="shared" ref="P378:P383" si="757">P377</f>
        <v>900</v>
      </c>
      <c r="Q378" s="140">
        <f t="shared" ref="Q378:Q383" si="758">Q377</f>
        <v>5400</v>
      </c>
      <c r="R378" s="140">
        <f t="shared" ref="R378:R383" si="759">R377</f>
        <v>2000</v>
      </c>
      <c r="S378" s="140">
        <f t="shared" ref="S378:S383" si="760">S377</f>
        <v>1400</v>
      </c>
      <c r="T378" s="140">
        <f t="shared" ref="T378:U383" si="761">T377</f>
        <v>1200</v>
      </c>
      <c r="U378" s="140">
        <f t="shared" si="761"/>
        <v>3</v>
      </c>
      <c r="V378" s="140" t="str">
        <f t="shared" ref="V378:V383" si="762">V371</f>
        <v xml:space="preserve">Các tuyến đường giao thông đấu nối trực tiếp ra </v>
      </c>
      <c r="W378" s="140" t="str">
        <f t="shared" ref="W378:X383" si="763">W377</f>
        <v>Đường ranh phường Tân Triểu - phường Trảng Dài</v>
      </c>
      <c r="X378" s="140" t="str">
        <f t="shared" si="763"/>
        <v xml:space="preserve"> đoạn từ Đường tỉnh 768</v>
      </c>
      <c r="Y378" s="140" t="str">
        <f t="shared" ref="Y378:Y383" si="764">Y377</f>
        <v xml:space="preserve"> đến Ngã ba (hết ranh thửa đất số 121, tờ bản đồ số 19, BĐĐC)</v>
      </c>
      <c r="Z378" s="140" t="s">
        <v>385</v>
      </c>
      <c r="AA378" s="141" t="s">
        <v>135</v>
      </c>
      <c r="AB378" s="141" t="s">
        <v>136</v>
      </c>
      <c r="AC378" s="140">
        <v>0</v>
      </c>
      <c r="AD378" s="114"/>
      <c r="AE378" s="114"/>
      <c r="AF378" s="114"/>
      <c r="AG378" s="114"/>
      <c r="AH378" s="114"/>
      <c r="AI378" s="114"/>
    </row>
    <row r="379" spans="1:35" ht="78.75">
      <c r="A379" s="106">
        <f t="shared" si="660"/>
        <v>374</v>
      </c>
      <c r="B379" s="106" t="str">
        <f t="shared" si="752"/>
        <v>VT3</v>
      </c>
      <c r="C379" s="106" t="str">
        <f t="shared" si="753"/>
        <v>VC34NT2_D1</v>
      </c>
      <c r="D379" s="147" t="str">
        <f>V379&amp;W379&amp;X379&amp;Y379&amp;Z379&amp;"
"&amp;AA379&amp;"
"&amp;AB379&amp;"
"&amp;AC379</f>
        <v>Các tuyến đường giao thông đấu nối trực tiếp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&gt;1.000m.
- Có bề rộng từ ≥3m đến &lt;5m, cách đường giao thông từ &gt;500m đến ≤1.000m.
- Có bề rộng &lt;3m, cách đường giao thông ≤200m.</v>
      </c>
      <c r="E379" s="147"/>
      <c r="F379" s="147"/>
      <c r="G379" s="143">
        <v>1400</v>
      </c>
      <c r="H379" s="143">
        <v>980</v>
      </c>
      <c r="I379" s="143">
        <v>840</v>
      </c>
      <c r="J379" s="144">
        <f>VLOOKUP(C379,'[1]1. MA DO'!$E$5:$AA$1933,23,0)</f>
        <v>1.1299999999999999</v>
      </c>
      <c r="K379" s="145">
        <f t="shared" si="658"/>
        <v>1.1299999999999999</v>
      </c>
      <c r="L379" s="145">
        <f t="shared" si="659"/>
        <v>1.1299999999999999</v>
      </c>
      <c r="M379" s="139">
        <f t="shared" si="754"/>
        <v>4000</v>
      </c>
      <c r="N379" s="139">
        <f t="shared" si="755"/>
        <v>1500</v>
      </c>
      <c r="O379" s="139">
        <f t="shared" si="756"/>
        <v>1000</v>
      </c>
      <c r="P379" s="139">
        <f t="shared" si="757"/>
        <v>900</v>
      </c>
      <c r="Q379" s="140">
        <f t="shared" si="758"/>
        <v>5400</v>
      </c>
      <c r="R379" s="140">
        <f t="shared" si="759"/>
        <v>2000</v>
      </c>
      <c r="S379" s="140">
        <f t="shared" si="760"/>
        <v>1400</v>
      </c>
      <c r="T379" s="140">
        <f t="shared" si="761"/>
        <v>1200</v>
      </c>
      <c r="U379" s="140">
        <f t="shared" si="761"/>
        <v>3</v>
      </c>
      <c r="V379" s="140" t="str">
        <f t="shared" si="762"/>
        <v xml:space="preserve">Các tuyến đường giao thông đấu nối trực tiếp ra </v>
      </c>
      <c r="W379" s="140" t="str">
        <f t="shared" si="763"/>
        <v>Đường ranh phường Tân Triểu - phường Trảng Dài</v>
      </c>
      <c r="X379" s="140" t="str">
        <f t="shared" si="763"/>
        <v xml:space="preserve"> đoạn từ Đường tỉnh 768</v>
      </c>
      <c r="Y379" s="140" t="str">
        <f t="shared" si="764"/>
        <v xml:space="preserve"> đến Ngã ba (hết ranh thửa đất số 121, tờ bản đồ số 19, BĐĐC)</v>
      </c>
      <c r="Z379" s="140" t="s">
        <v>385</v>
      </c>
      <c r="AA379" s="141" t="s">
        <v>137</v>
      </c>
      <c r="AB379" s="141" t="s">
        <v>138</v>
      </c>
      <c r="AC379" s="141" t="s">
        <v>134</v>
      </c>
      <c r="AD379" s="114"/>
      <c r="AE379" s="114"/>
      <c r="AF379" s="114"/>
      <c r="AG379" s="114"/>
      <c r="AH379" s="114"/>
      <c r="AI379" s="114"/>
    </row>
    <row r="380" spans="1:35" ht="94.5">
      <c r="A380" s="106">
        <f t="shared" si="660"/>
        <v>375</v>
      </c>
      <c r="B380" s="106" t="str">
        <f t="shared" si="752"/>
        <v>VT4</v>
      </c>
      <c r="C380" s="106" t="str">
        <f t="shared" si="753"/>
        <v>VC34NT2_D1</v>
      </c>
      <c r="D380" s="147" t="str">
        <f>V380&amp;W380&amp;X380&amp;Y380&amp;Z380</f>
        <v>Các tuyến đường giao thông đấu nối trực tiếp ra Đường ranh phường Tân Triểu - phường Trảng Dài đoạn từ Đường tỉnh 768 đến Ngã ba (hết ranh thửa đất số 121, tờ bản đồ số 19, BĐĐC) có hiện trạng là đường nhựa, bê tông xi măng:
- Có bề rộng từ ≥3m đến &lt;5m, cách đường giao thông &gt;1.000m.
- Có bề rộng &lt;3m, cách đường giao thông &gt;200m.</v>
      </c>
      <c r="E380" s="147"/>
      <c r="F380" s="147"/>
      <c r="G380" s="143">
        <v>1200</v>
      </c>
      <c r="H380" s="143">
        <v>840</v>
      </c>
      <c r="I380" s="143">
        <v>720</v>
      </c>
      <c r="J380" s="144">
        <f>VLOOKUP(C380,'[1]1. MA DO'!$E$5:$AA$1933,23,0)</f>
        <v>1.1299999999999999</v>
      </c>
      <c r="K380" s="145">
        <f t="shared" si="658"/>
        <v>1.1299999999999999</v>
      </c>
      <c r="L380" s="145">
        <f t="shared" si="659"/>
        <v>1.1299999999999999</v>
      </c>
      <c r="M380" s="139">
        <f t="shared" si="754"/>
        <v>4000</v>
      </c>
      <c r="N380" s="139">
        <f t="shared" si="755"/>
        <v>1500</v>
      </c>
      <c r="O380" s="139">
        <f t="shared" si="756"/>
        <v>1000</v>
      </c>
      <c r="P380" s="139">
        <f t="shared" si="757"/>
        <v>900</v>
      </c>
      <c r="Q380" s="140">
        <f t="shared" si="758"/>
        <v>5400</v>
      </c>
      <c r="R380" s="140">
        <f t="shared" si="759"/>
        <v>2000</v>
      </c>
      <c r="S380" s="140">
        <f t="shared" si="760"/>
        <v>1400</v>
      </c>
      <c r="T380" s="140">
        <f t="shared" si="761"/>
        <v>1200</v>
      </c>
      <c r="U380" s="140">
        <f t="shared" si="761"/>
        <v>3</v>
      </c>
      <c r="V380" s="140" t="str">
        <f t="shared" si="762"/>
        <v xml:space="preserve">Các tuyến đường giao thông đấu nối trực tiếp ra </v>
      </c>
      <c r="W380" s="140" t="str">
        <f t="shared" si="763"/>
        <v>Đường ranh phường Tân Triểu - phường Trảng Dài</v>
      </c>
      <c r="X380" s="140" t="str">
        <f t="shared" si="763"/>
        <v xml:space="preserve"> đoạn từ Đường tỉnh 768</v>
      </c>
      <c r="Y380" s="140" t="str">
        <f t="shared" si="764"/>
        <v xml:space="preserve"> đến Ngã ba (hết ranh thửa đất số 121, tờ bản đồ số 19, BĐĐC)</v>
      </c>
      <c r="Z380" s="140" t="s">
        <v>400</v>
      </c>
      <c r="AA380" s="140">
        <v>0</v>
      </c>
      <c r="AB380" s="140">
        <v>0</v>
      </c>
      <c r="AC380" s="140">
        <v>0</v>
      </c>
      <c r="AD380" s="114"/>
      <c r="AE380" s="114"/>
      <c r="AF380" s="114"/>
      <c r="AG380" s="114"/>
      <c r="AH380" s="114"/>
      <c r="AI380" s="114"/>
    </row>
    <row r="381" spans="1:35" ht="93" customHeight="1">
      <c r="A381" s="106">
        <f t="shared" si="660"/>
        <v>376</v>
      </c>
      <c r="B381" s="106" t="str">
        <f t="shared" si="752"/>
        <v>VT2*0,8</v>
      </c>
      <c r="C381" s="106" t="str">
        <f t="shared" si="753"/>
        <v>VC34NT2_D1</v>
      </c>
      <c r="D381" s="147" t="str">
        <f>V381&amp;W381&amp;X381&amp;Y381&amp;Z381&amp;"
"&amp;AA381&amp;"
"
&amp;AB381</f>
        <v>Các tuyến đường giao thông không đấu nối trực tiếp và thông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≤1.000m.
- Có bề rộng từ ≥3m đến &lt;5m, cách đường giao thông ≤500m.</v>
      </c>
      <c r="E381" s="147"/>
      <c r="F381" s="147"/>
      <c r="G381" s="143">
        <v>1800</v>
      </c>
      <c r="H381" s="143">
        <v>1300</v>
      </c>
      <c r="I381" s="143">
        <v>1100</v>
      </c>
      <c r="J381" s="144">
        <f>VLOOKUP(C381,'[1]1. MA DO'!$E$5:$AA$1933,23,0)</f>
        <v>1.1299999999999999</v>
      </c>
      <c r="K381" s="145">
        <f t="shared" si="658"/>
        <v>1.1299999999999999</v>
      </c>
      <c r="L381" s="145">
        <f t="shared" si="659"/>
        <v>1.1299999999999999</v>
      </c>
      <c r="M381" s="139">
        <f t="shared" si="754"/>
        <v>4000</v>
      </c>
      <c r="N381" s="139">
        <f t="shared" si="755"/>
        <v>1500</v>
      </c>
      <c r="O381" s="139">
        <f t="shared" si="756"/>
        <v>1000</v>
      </c>
      <c r="P381" s="139">
        <f t="shared" si="757"/>
        <v>900</v>
      </c>
      <c r="Q381" s="140">
        <f t="shared" si="758"/>
        <v>5400</v>
      </c>
      <c r="R381" s="140">
        <f t="shared" si="759"/>
        <v>2000</v>
      </c>
      <c r="S381" s="140">
        <f t="shared" si="760"/>
        <v>1400</v>
      </c>
      <c r="T381" s="140">
        <f t="shared" si="761"/>
        <v>1200</v>
      </c>
      <c r="U381" s="140">
        <f t="shared" si="761"/>
        <v>3</v>
      </c>
      <c r="V381" s="140" t="str">
        <f t="shared" si="762"/>
        <v xml:space="preserve">Các tuyến đường giao thông không đấu nối trực tiếp và thông ra </v>
      </c>
      <c r="W381" s="140" t="str">
        <f t="shared" si="763"/>
        <v>Đường ranh phường Tân Triểu - phường Trảng Dài</v>
      </c>
      <c r="X381" s="140" t="str">
        <f t="shared" si="763"/>
        <v xml:space="preserve"> đoạn từ Đường tỉnh 768</v>
      </c>
      <c r="Y381" s="140" t="str">
        <f t="shared" si="764"/>
        <v xml:space="preserve"> đến Ngã ba (hết ranh thửa đất số 121, tờ bản đồ số 19, BĐĐC)</v>
      </c>
      <c r="Z381" s="140" t="s">
        <v>385</v>
      </c>
      <c r="AA381" s="141" t="s">
        <v>135</v>
      </c>
      <c r="AB381" s="141" t="s">
        <v>136</v>
      </c>
      <c r="AC381" s="140">
        <v>0</v>
      </c>
      <c r="AD381" s="114"/>
      <c r="AE381" s="114"/>
      <c r="AF381" s="114"/>
      <c r="AG381" s="114"/>
      <c r="AH381" s="114"/>
      <c r="AI381" s="114"/>
    </row>
    <row r="382" spans="1:35" ht="88.5" customHeight="1">
      <c r="A382" s="106">
        <f t="shared" si="660"/>
        <v>377</v>
      </c>
      <c r="B382" s="106" t="str">
        <f t="shared" si="752"/>
        <v>VT3*0,8</v>
      </c>
      <c r="C382" s="106" t="str">
        <f t="shared" si="753"/>
        <v>VC34NT2_D1</v>
      </c>
      <c r="D382" s="147" t="str">
        <f>V382&amp;W382&amp;X382&amp;Y382&amp;Z382&amp;"
"&amp;AA382&amp;"
"
&amp;AB382&amp;"
"&amp;AC382</f>
        <v>Các tuyến đường giao thông không đấu nối trực tiếp và thông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&gt;1.000m.
- Có bề rộng từ ≥3m đến &lt;5m, cách đường giao thông từ &gt;500m đến ≤1.000m.
- Có bề rộng &lt;3m, cách đường giao thông ≤200m.</v>
      </c>
      <c r="E382" s="147"/>
      <c r="F382" s="147"/>
      <c r="G382" s="143">
        <v>1300</v>
      </c>
      <c r="H382" s="143">
        <v>910</v>
      </c>
      <c r="I382" s="143">
        <v>780</v>
      </c>
      <c r="J382" s="144">
        <f>VLOOKUP(C382,'[1]1. MA DO'!$E$5:$AA$1933,23,0)</f>
        <v>1.1299999999999999</v>
      </c>
      <c r="K382" s="145">
        <f t="shared" si="658"/>
        <v>1.1299999999999999</v>
      </c>
      <c r="L382" s="145">
        <f t="shared" si="659"/>
        <v>1.1299999999999999</v>
      </c>
      <c r="M382" s="139">
        <f t="shared" si="754"/>
        <v>4000</v>
      </c>
      <c r="N382" s="139">
        <f t="shared" si="755"/>
        <v>1500</v>
      </c>
      <c r="O382" s="139">
        <f t="shared" si="756"/>
        <v>1000</v>
      </c>
      <c r="P382" s="139">
        <f t="shared" si="757"/>
        <v>900</v>
      </c>
      <c r="Q382" s="140">
        <f t="shared" si="758"/>
        <v>5400</v>
      </c>
      <c r="R382" s="140">
        <f t="shared" si="759"/>
        <v>2000</v>
      </c>
      <c r="S382" s="140">
        <f t="shared" si="760"/>
        <v>1400</v>
      </c>
      <c r="T382" s="140">
        <f t="shared" si="761"/>
        <v>1200</v>
      </c>
      <c r="U382" s="140">
        <f t="shared" si="761"/>
        <v>3</v>
      </c>
      <c r="V382" s="140" t="str">
        <f t="shared" si="762"/>
        <v xml:space="preserve">Các tuyến đường giao thông không đấu nối trực tiếp và thông ra </v>
      </c>
      <c r="W382" s="140" t="str">
        <f t="shared" si="763"/>
        <v>Đường ranh phường Tân Triểu - phường Trảng Dài</v>
      </c>
      <c r="X382" s="140" t="str">
        <f t="shared" si="763"/>
        <v xml:space="preserve"> đoạn từ Đường tỉnh 768</v>
      </c>
      <c r="Y382" s="140" t="str">
        <f t="shared" si="764"/>
        <v xml:space="preserve"> đến Ngã ba (hết ranh thửa đất số 121, tờ bản đồ số 19, BĐĐC)</v>
      </c>
      <c r="Z382" s="140" t="s">
        <v>385</v>
      </c>
      <c r="AA382" s="141" t="s">
        <v>137</v>
      </c>
      <c r="AB382" s="141" t="s">
        <v>138</v>
      </c>
      <c r="AC382" s="141" t="s">
        <v>134</v>
      </c>
      <c r="AD382" s="114"/>
      <c r="AE382" s="114"/>
      <c r="AF382" s="114"/>
      <c r="AG382" s="114"/>
      <c r="AH382" s="114"/>
      <c r="AI382" s="114"/>
    </row>
    <row r="383" spans="1:35" ht="85.5" customHeight="1">
      <c r="A383" s="106">
        <f t="shared" si="660"/>
        <v>378</v>
      </c>
      <c r="B383" s="106" t="str">
        <f t="shared" si="752"/>
        <v>VT4*0,8</v>
      </c>
      <c r="C383" s="106" t="str">
        <f t="shared" si="753"/>
        <v>VC34NT2_D1</v>
      </c>
      <c r="D383" s="147" t="str">
        <f>V383&amp;W383&amp;X383&amp;Y383&amp;Z383</f>
        <v>Các tuyến đường giao thông không đấu nối trực tiếp và thông ra Đường ranh phường Tân Triểu - phường Trảng Dài đoạn từ Đường tỉnh 768 đến Ngã ba (hết ranh thửa đất số 121, tờ bản đồ số 19, BĐĐC) có hiện trạng là đường nhựa, bê tông xi măng:
- Có bề rộng từ ≥3m đến &lt;5m, cách đường giao thông &gt;1.000m.
- Có bề rộng &lt;3m, cách đường giao thông &gt;200m.</v>
      </c>
      <c r="E383" s="147"/>
      <c r="F383" s="147"/>
      <c r="G383" s="143">
        <v>1100</v>
      </c>
      <c r="H383" s="143">
        <v>770</v>
      </c>
      <c r="I383" s="143">
        <v>660</v>
      </c>
      <c r="J383" s="144">
        <f>VLOOKUP(C383,'[1]1. MA DO'!$E$5:$AA$1933,23,0)</f>
        <v>1.1299999999999999</v>
      </c>
      <c r="K383" s="145">
        <f t="shared" si="658"/>
        <v>1.1299999999999999</v>
      </c>
      <c r="L383" s="145">
        <f t="shared" si="659"/>
        <v>1.1299999999999999</v>
      </c>
      <c r="M383" s="139">
        <f t="shared" si="754"/>
        <v>4000</v>
      </c>
      <c r="N383" s="139">
        <f t="shared" si="755"/>
        <v>1500</v>
      </c>
      <c r="O383" s="139">
        <f t="shared" si="756"/>
        <v>1000</v>
      </c>
      <c r="P383" s="139">
        <f t="shared" si="757"/>
        <v>900</v>
      </c>
      <c r="Q383" s="140">
        <f t="shared" si="758"/>
        <v>5400</v>
      </c>
      <c r="R383" s="140">
        <f t="shared" si="759"/>
        <v>2000</v>
      </c>
      <c r="S383" s="140">
        <f t="shared" si="760"/>
        <v>1400</v>
      </c>
      <c r="T383" s="140">
        <f t="shared" si="761"/>
        <v>1200</v>
      </c>
      <c r="U383" s="140">
        <f t="shared" si="761"/>
        <v>3</v>
      </c>
      <c r="V383" s="140" t="str">
        <f t="shared" si="762"/>
        <v xml:space="preserve">Các tuyến đường giao thông không đấu nối trực tiếp và thông ra </v>
      </c>
      <c r="W383" s="140" t="str">
        <f t="shared" si="763"/>
        <v>Đường ranh phường Tân Triểu - phường Trảng Dài</v>
      </c>
      <c r="X383" s="140" t="str">
        <f t="shared" si="763"/>
        <v xml:space="preserve"> đoạn từ Đường tỉnh 768</v>
      </c>
      <c r="Y383" s="140" t="str">
        <f t="shared" si="764"/>
        <v xml:space="preserve"> đến Ngã ba (hết ranh thửa đất số 121, tờ bản đồ số 19, BĐĐC)</v>
      </c>
      <c r="Z383" s="140" t="s">
        <v>400</v>
      </c>
      <c r="AA383" s="140">
        <v>0</v>
      </c>
      <c r="AB383" s="140">
        <v>0</v>
      </c>
      <c r="AC383" s="140">
        <v>0</v>
      </c>
      <c r="AD383" s="114"/>
      <c r="AE383" s="114"/>
      <c r="AF383" s="114"/>
      <c r="AG383" s="114"/>
      <c r="AH383" s="114"/>
      <c r="AI383" s="114"/>
    </row>
    <row r="384" spans="1:35" ht="63">
      <c r="A384" s="106">
        <f t="shared" si="660"/>
        <v>379</v>
      </c>
      <c r="B384" s="106" t="str">
        <f>'Đầu vào (2)'!G379</f>
        <v>VC34NT2_D2</v>
      </c>
      <c r="C384" s="106" t="str">
        <f>$B$384</f>
        <v>VC34NT2_D2</v>
      </c>
      <c r="D384" s="107" t="str">
        <f>'Đầu vào (2)'!H379</f>
        <v>Đường ranh phường Tân Triểu - phường Trảng Dài</v>
      </c>
      <c r="E384" s="107" t="str">
        <f>'Đầu vào (2)'!I379</f>
        <v>Ngã ba (hết ranh thửa đất số 121, tờ bản đồ số 19, BĐĐC)</v>
      </c>
      <c r="F384" s="107" t="str">
        <f>'Đầu vào (2)'!J379</f>
        <v>Giáp ranh xã Thạnh Phú (cũ)</v>
      </c>
      <c r="G384" s="142">
        <v>4700</v>
      </c>
      <c r="H384" s="143">
        <v>3300</v>
      </c>
      <c r="I384" s="143">
        <v>2800</v>
      </c>
      <c r="J384" s="144">
        <f>VLOOKUP(C384,'[1]1. MA DO'!$E$5:$AA$1933,23,0)</f>
        <v>1.1299999999999999</v>
      </c>
      <c r="K384" s="145">
        <f t="shared" si="658"/>
        <v>1.1299999999999999</v>
      </c>
      <c r="L384" s="145">
        <f t="shared" si="659"/>
        <v>1.1299999999999999</v>
      </c>
      <c r="M384" s="139">
        <f>'Đầu vào (2)'!K379</f>
        <v>3500</v>
      </c>
      <c r="N384" s="139">
        <f>'Đầu vào (2)'!L379</f>
        <v>1500</v>
      </c>
      <c r="O384" s="139">
        <f>'Đầu vào (2)'!M379</f>
        <v>1000</v>
      </c>
      <c r="P384" s="139">
        <f>'Đầu vào (2)'!N379</f>
        <v>900</v>
      </c>
      <c r="Q384" s="140">
        <f>VLOOKUP(B384,'[2]Giá đề xuất ODT'!$G$11:$AD$2233,21,0)</f>
        <v>4700</v>
      </c>
      <c r="R384" s="140">
        <f>VLOOKUP(B384,'[2]Giá đề xuất ODT'!$G$11:$AD$2233,22,0)</f>
        <v>2000</v>
      </c>
      <c r="S384" s="140">
        <f>VLOOKUP(B384,'[2]Giá đề xuất ODT'!$G$11:$AD$2233,23,0)</f>
        <v>1400</v>
      </c>
      <c r="T384" s="140">
        <f>VLOOKUP(B384,'[2]Giá đề xuất ODT'!$G$11:$AD$2233,24,0)</f>
        <v>1200</v>
      </c>
      <c r="U384" s="114">
        <v>3</v>
      </c>
      <c r="V384" s="114"/>
      <c r="W384" s="140" t="str">
        <f>D384</f>
        <v>Đường ranh phường Tân Triểu - phường Trảng Dài</v>
      </c>
      <c r="X384" s="140" t="str">
        <f>" đoạn từ "&amp;E384</f>
        <v xml:space="preserve"> đoạn từ Ngã ba (hết ranh thửa đất số 121, tờ bản đồ số 19, BĐĐC)</v>
      </c>
      <c r="Y384" s="140" t="str">
        <f>" đến "&amp;F384</f>
        <v xml:space="preserve"> đến Giáp ranh xã Thạnh Phú (cũ)</v>
      </c>
      <c r="Z384" s="114"/>
      <c r="AA384" s="114"/>
      <c r="AB384" s="114"/>
      <c r="AC384" s="114"/>
      <c r="AD384" s="140">
        <f>AD377+7</f>
        <v>379</v>
      </c>
      <c r="AE384" s="140" t="b">
        <f>AD384=A384</f>
        <v>1</v>
      </c>
      <c r="AF384" s="114"/>
      <c r="AG384" s="114"/>
      <c r="AH384" s="114"/>
      <c r="AI384" s="114"/>
    </row>
    <row r="385" spans="1:35" ht="78.75">
      <c r="A385" s="106">
        <f t="shared" si="660"/>
        <v>380</v>
      </c>
      <c r="B385" s="106" t="str">
        <f t="shared" ref="B385:B390" si="765">B378</f>
        <v>VT2</v>
      </c>
      <c r="C385" s="106" t="str">
        <f t="shared" ref="C385:C390" si="766">$B$384</f>
        <v>VC34NT2_D2</v>
      </c>
      <c r="D385" s="147" t="str">
        <f>V385&amp;W385&amp;X385&amp;Y385&amp;Z385&amp;"
"&amp;AA385&amp;"
"
&amp;AB385</f>
        <v>Các tuyến đường giao thông đấu nối trực tiếp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≤1.000m.
- Có bề rộng từ ≥3m đến &lt;5m, cách đường giao thông ≤500m.</v>
      </c>
      <c r="E385" s="147"/>
      <c r="F385" s="147"/>
      <c r="G385" s="143">
        <v>2000</v>
      </c>
      <c r="H385" s="143">
        <v>1400</v>
      </c>
      <c r="I385" s="143">
        <v>1200</v>
      </c>
      <c r="J385" s="144">
        <f>VLOOKUP(C385,'[1]1. MA DO'!$E$5:$AA$1933,23,0)</f>
        <v>1.1299999999999999</v>
      </c>
      <c r="K385" s="145">
        <f t="shared" si="658"/>
        <v>1.1299999999999999</v>
      </c>
      <c r="L385" s="145">
        <f t="shared" si="659"/>
        <v>1.1299999999999999</v>
      </c>
      <c r="M385" s="139">
        <f t="shared" ref="M385:M390" si="767">M384</f>
        <v>3500</v>
      </c>
      <c r="N385" s="139">
        <f t="shared" ref="N385:N390" si="768">N384</f>
        <v>1500</v>
      </c>
      <c r="O385" s="139">
        <f t="shared" ref="O385:O390" si="769">O384</f>
        <v>1000</v>
      </c>
      <c r="P385" s="139">
        <f t="shared" ref="P385:P390" si="770">P384</f>
        <v>900</v>
      </c>
      <c r="Q385" s="140">
        <f t="shared" ref="Q385:Q390" si="771">Q384</f>
        <v>4700</v>
      </c>
      <c r="R385" s="140">
        <f t="shared" ref="R385:R390" si="772">R384</f>
        <v>2000</v>
      </c>
      <c r="S385" s="140">
        <f t="shared" ref="S385:S390" si="773">S384</f>
        <v>1400</v>
      </c>
      <c r="T385" s="140">
        <f t="shared" ref="T385:U390" si="774">T384</f>
        <v>1200</v>
      </c>
      <c r="U385" s="140">
        <f t="shared" si="774"/>
        <v>3</v>
      </c>
      <c r="V385" s="140" t="str">
        <f t="shared" ref="V385:V390" si="775">V378</f>
        <v xml:space="preserve">Các tuyến đường giao thông đấu nối trực tiếp ra </v>
      </c>
      <c r="W385" s="140" t="str">
        <f t="shared" ref="W385:X390" si="776">W384</f>
        <v>Đường ranh phường Tân Triểu - phường Trảng Dài</v>
      </c>
      <c r="X385" s="140" t="str">
        <f t="shared" si="776"/>
        <v xml:space="preserve"> đoạn từ Ngã ba (hết ranh thửa đất số 121, tờ bản đồ số 19, BĐĐC)</v>
      </c>
      <c r="Y385" s="140" t="str">
        <f t="shared" ref="Y385:Y390" si="777">Y384</f>
        <v xml:space="preserve"> đến Giáp ranh xã Thạnh Phú (cũ)</v>
      </c>
      <c r="Z385" s="140" t="s">
        <v>385</v>
      </c>
      <c r="AA385" s="141" t="s">
        <v>135</v>
      </c>
      <c r="AB385" s="141" t="s">
        <v>136</v>
      </c>
      <c r="AC385" s="140">
        <v>0</v>
      </c>
      <c r="AD385" s="114"/>
      <c r="AE385" s="114"/>
      <c r="AF385" s="114"/>
      <c r="AG385" s="114"/>
      <c r="AH385" s="114"/>
      <c r="AI385" s="114"/>
    </row>
    <row r="386" spans="1:35" ht="78.75">
      <c r="A386" s="106">
        <f t="shared" si="660"/>
        <v>381</v>
      </c>
      <c r="B386" s="106" t="str">
        <f t="shared" si="765"/>
        <v>VT3</v>
      </c>
      <c r="C386" s="106" t="str">
        <f t="shared" si="766"/>
        <v>VC34NT2_D2</v>
      </c>
      <c r="D386" s="147" t="str">
        <f>V386&amp;W386&amp;X386&amp;Y386&amp;Z386&amp;"
"&amp;AA386&amp;"
"&amp;AB386&amp;"
"&amp;AC386</f>
        <v>Các tuyến đường giao thông đấu nối trực tiếp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&gt;1.000m.
- Có bề rộng từ ≥3m đến &lt;5m, cách đường giao thông từ &gt;500m đến ≤1.000m.
- Có bề rộng &lt;3m, cách đường giao thông ≤200m.</v>
      </c>
      <c r="E386" s="147"/>
      <c r="F386" s="147"/>
      <c r="G386" s="143">
        <v>1400</v>
      </c>
      <c r="H386" s="143">
        <v>980</v>
      </c>
      <c r="I386" s="143">
        <v>840</v>
      </c>
      <c r="J386" s="144">
        <f>VLOOKUP(C386,'[1]1. MA DO'!$E$5:$AA$1933,23,0)</f>
        <v>1.1299999999999999</v>
      </c>
      <c r="K386" s="145">
        <f t="shared" si="658"/>
        <v>1.1299999999999999</v>
      </c>
      <c r="L386" s="145">
        <f t="shared" si="659"/>
        <v>1.1299999999999999</v>
      </c>
      <c r="M386" s="139">
        <f t="shared" si="767"/>
        <v>3500</v>
      </c>
      <c r="N386" s="139">
        <f t="shared" si="768"/>
        <v>1500</v>
      </c>
      <c r="O386" s="139">
        <f t="shared" si="769"/>
        <v>1000</v>
      </c>
      <c r="P386" s="139">
        <f t="shared" si="770"/>
        <v>900</v>
      </c>
      <c r="Q386" s="140">
        <f t="shared" si="771"/>
        <v>4700</v>
      </c>
      <c r="R386" s="140">
        <f t="shared" si="772"/>
        <v>2000</v>
      </c>
      <c r="S386" s="140">
        <f t="shared" si="773"/>
        <v>1400</v>
      </c>
      <c r="T386" s="140">
        <f t="shared" si="774"/>
        <v>1200</v>
      </c>
      <c r="U386" s="140">
        <f t="shared" si="774"/>
        <v>3</v>
      </c>
      <c r="V386" s="140" t="str">
        <f t="shared" si="775"/>
        <v xml:space="preserve">Các tuyến đường giao thông đấu nối trực tiếp ra </v>
      </c>
      <c r="W386" s="140" t="str">
        <f t="shared" si="776"/>
        <v>Đường ranh phường Tân Triểu - phường Trảng Dài</v>
      </c>
      <c r="X386" s="140" t="str">
        <f t="shared" si="776"/>
        <v xml:space="preserve"> đoạn từ Ngã ba (hết ranh thửa đất số 121, tờ bản đồ số 19, BĐĐC)</v>
      </c>
      <c r="Y386" s="140" t="str">
        <f t="shared" si="777"/>
        <v xml:space="preserve"> đến Giáp ranh xã Thạnh Phú (cũ)</v>
      </c>
      <c r="Z386" s="140" t="s">
        <v>385</v>
      </c>
      <c r="AA386" s="141" t="s">
        <v>137</v>
      </c>
      <c r="AB386" s="141" t="s">
        <v>138</v>
      </c>
      <c r="AC386" s="141" t="s">
        <v>134</v>
      </c>
      <c r="AD386" s="114"/>
      <c r="AE386" s="114"/>
      <c r="AF386" s="114"/>
      <c r="AG386" s="114"/>
      <c r="AH386" s="114"/>
      <c r="AI386" s="114"/>
    </row>
    <row r="387" spans="1:35" ht="94.5">
      <c r="A387" s="106">
        <f t="shared" si="660"/>
        <v>382</v>
      </c>
      <c r="B387" s="106" t="str">
        <f t="shared" si="765"/>
        <v>VT4</v>
      </c>
      <c r="C387" s="106" t="str">
        <f t="shared" si="766"/>
        <v>VC34NT2_D2</v>
      </c>
      <c r="D387" s="147" t="str">
        <f>V387&amp;W387&amp;X387&amp;Y387&amp;Z387</f>
        <v>Các tuyến đường giao thông đấu nối trực tiếp ra Đường ranh phường Tân Triểu - phường Trảng Dài đoạn từ Ngã ba (hết ranh thửa đất số 121, tờ bản đồ số 19, BĐĐC) đến Giáp ranh xã Thạnh Phú (cũ) có hiện trạng là đường nhựa, bê tông xi măng:
- Có bề rộng từ ≥3m đến &lt;5m, cách đường giao thông &gt;1.000m.
- Có bề rộng &lt;3m, cách đường giao thông &gt;200m.</v>
      </c>
      <c r="E387" s="147"/>
      <c r="F387" s="147"/>
      <c r="G387" s="143">
        <v>1200</v>
      </c>
      <c r="H387" s="143">
        <v>840</v>
      </c>
      <c r="I387" s="143">
        <v>720</v>
      </c>
      <c r="J387" s="144">
        <f>VLOOKUP(C387,'[1]1. MA DO'!$E$5:$AA$1933,23,0)</f>
        <v>1.1299999999999999</v>
      </c>
      <c r="K387" s="145">
        <f t="shared" si="658"/>
        <v>1.1299999999999999</v>
      </c>
      <c r="L387" s="145">
        <f t="shared" si="659"/>
        <v>1.1299999999999999</v>
      </c>
      <c r="M387" s="139">
        <f t="shared" si="767"/>
        <v>3500</v>
      </c>
      <c r="N387" s="139">
        <f t="shared" si="768"/>
        <v>1500</v>
      </c>
      <c r="O387" s="139">
        <f t="shared" si="769"/>
        <v>1000</v>
      </c>
      <c r="P387" s="139">
        <f t="shared" si="770"/>
        <v>900</v>
      </c>
      <c r="Q387" s="140">
        <f t="shared" si="771"/>
        <v>4700</v>
      </c>
      <c r="R387" s="140">
        <f t="shared" si="772"/>
        <v>2000</v>
      </c>
      <c r="S387" s="140">
        <f t="shared" si="773"/>
        <v>1400</v>
      </c>
      <c r="T387" s="140">
        <f t="shared" si="774"/>
        <v>1200</v>
      </c>
      <c r="U387" s="140">
        <f t="shared" si="774"/>
        <v>3</v>
      </c>
      <c r="V387" s="140" t="str">
        <f t="shared" si="775"/>
        <v xml:space="preserve">Các tuyến đường giao thông đấu nối trực tiếp ra </v>
      </c>
      <c r="W387" s="140" t="str">
        <f t="shared" si="776"/>
        <v>Đường ranh phường Tân Triểu - phường Trảng Dài</v>
      </c>
      <c r="X387" s="140" t="str">
        <f t="shared" si="776"/>
        <v xml:space="preserve"> đoạn từ Ngã ba (hết ranh thửa đất số 121, tờ bản đồ số 19, BĐĐC)</v>
      </c>
      <c r="Y387" s="140" t="str">
        <f t="shared" si="777"/>
        <v xml:space="preserve"> đến Giáp ranh xã Thạnh Phú (cũ)</v>
      </c>
      <c r="Z387" s="140" t="s">
        <v>400</v>
      </c>
      <c r="AA387" s="140">
        <v>0</v>
      </c>
      <c r="AB387" s="140">
        <v>0</v>
      </c>
      <c r="AC387" s="140">
        <v>0</v>
      </c>
      <c r="AD387" s="114"/>
      <c r="AE387" s="114"/>
      <c r="AF387" s="114"/>
      <c r="AG387" s="114"/>
      <c r="AH387" s="114"/>
      <c r="AI387" s="114"/>
    </row>
    <row r="388" spans="1:35" ht="94.5">
      <c r="A388" s="106">
        <f t="shared" si="660"/>
        <v>383</v>
      </c>
      <c r="B388" s="106" t="str">
        <f t="shared" si="765"/>
        <v>VT2*0,8</v>
      </c>
      <c r="C388" s="106" t="str">
        <f t="shared" si="766"/>
        <v>VC34NT2_D2</v>
      </c>
      <c r="D388" s="147" t="str">
        <f>V388&amp;W388&amp;X388&amp;Y388&amp;Z388&amp;"
"&amp;AA388&amp;"
"
&amp;AB388</f>
        <v>Các tuyến đường giao thông không đấu nối trực tiếp và thông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≤1.000m.
- Có bề rộng từ ≥3m đến &lt;5m, cách đường giao thông ≤500m.</v>
      </c>
      <c r="E388" s="147"/>
      <c r="F388" s="147"/>
      <c r="G388" s="143">
        <v>1800</v>
      </c>
      <c r="H388" s="143">
        <v>1300</v>
      </c>
      <c r="I388" s="143">
        <v>1100</v>
      </c>
      <c r="J388" s="144">
        <f>VLOOKUP(C388,'[1]1. MA DO'!$E$5:$AA$1933,23,0)</f>
        <v>1.1299999999999999</v>
      </c>
      <c r="K388" s="145">
        <f t="shared" si="658"/>
        <v>1.1299999999999999</v>
      </c>
      <c r="L388" s="145">
        <f t="shared" si="659"/>
        <v>1.1299999999999999</v>
      </c>
      <c r="M388" s="139">
        <f t="shared" si="767"/>
        <v>3500</v>
      </c>
      <c r="N388" s="139">
        <f t="shared" si="768"/>
        <v>1500</v>
      </c>
      <c r="O388" s="139">
        <f t="shared" si="769"/>
        <v>1000</v>
      </c>
      <c r="P388" s="139">
        <f t="shared" si="770"/>
        <v>900</v>
      </c>
      <c r="Q388" s="140">
        <f t="shared" si="771"/>
        <v>4700</v>
      </c>
      <c r="R388" s="140">
        <f t="shared" si="772"/>
        <v>2000</v>
      </c>
      <c r="S388" s="140">
        <f t="shared" si="773"/>
        <v>1400</v>
      </c>
      <c r="T388" s="140">
        <f t="shared" si="774"/>
        <v>1200</v>
      </c>
      <c r="U388" s="140">
        <f t="shared" si="774"/>
        <v>3</v>
      </c>
      <c r="V388" s="140" t="str">
        <f t="shared" si="775"/>
        <v xml:space="preserve">Các tuyến đường giao thông không đấu nối trực tiếp và thông ra </v>
      </c>
      <c r="W388" s="140" t="str">
        <f t="shared" si="776"/>
        <v>Đường ranh phường Tân Triểu - phường Trảng Dài</v>
      </c>
      <c r="X388" s="140" t="str">
        <f t="shared" si="776"/>
        <v xml:space="preserve"> đoạn từ Ngã ba (hết ranh thửa đất số 121, tờ bản đồ số 19, BĐĐC)</v>
      </c>
      <c r="Y388" s="140" t="str">
        <f t="shared" si="777"/>
        <v xml:space="preserve"> đến Giáp ranh xã Thạnh Phú (cũ)</v>
      </c>
      <c r="Z388" s="140" t="s">
        <v>385</v>
      </c>
      <c r="AA388" s="141" t="s">
        <v>135</v>
      </c>
      <c r="AB388" s="141" t="s">
        <v>136</v>
      </c>
      <c r="AC388" s="140">
        <v>0</v>
      </c>
      <c r="AD388" s="114"/>
      <c r="AE388" s="114"/>
      <c r="AF388" s="114"/>
      <c r="AG388" s="114"/>
      <c r="AH388" s="114"/>
      <c r="AI388" s="114"/>
    </row>
    <row r="389" spans="1:35" ht="94.5">
      <c r="A389" s="106">
        <f t="shared" si="660"/>
        <v>384</v>
      </c>
      <c r="B389" s="106" t="str">
        <f t="shared" si="765"/>
        <v>VT3*0,8</v>
      </c>
      <c r="C389" s="106" t="str">
        <f t="shared" si="766"/>
        <v>VC34NT2_D2</v>
      </c>
      <c r="D389" s="147" t="str">
        <f>V389&amp;W389&amp;X389&amp;Y389&amp;Z389&amp;"
"&amp;AA389&amp;"
"
&amp;AB389&amp;"
"&amp;AC389</f>
        <v>Các tuyến đường giao thông không đấu nối trực tiếp và thông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&gt;1.000m.
- Có bề rộng từ ≥3m đến &lt;5m, cách đường giao thông từ &gt;500m đến ≤1.000m.
- Có bề rộng &lt;3m, cách đường giao thông ≤200m.</v>
      </c>
      <c r="E389" s="147"/>
      <c r="F389" s="147"/>
      <c r="G389" s="143">
        <v>1300</v>
      </c>
      <c r="H389" s="143">
        <v>910</v>
      </c>
      <c r="I389" s="143">
        <v>780</v>
      </c>
      <c r="J389" s="144">
        <f>VLOOKUP(C389,'[1]1. MA DO'!$E$5:$AA$1933,23,0)</f>
        <v>1.1299999999999999</v>
      </c>
      <c r="K389" s="145">
        <f t="shared" si="658"/>
        <v>1.1299999999999999</v>
      </c>
      <c r="L389" s="145">
        <f t="shared" si="659"/>
        <v>1.1299999999999999</v>
      </c>
      <c r="M389" s="139">
        <f t="shared" si="767"/>
        <v>3500</v>
      </c>
      <c r="N389" s="139">
        <f t="shared" si="768"/>
        <v>1500</v>
      </c>
      <c r="O389" s="139">
        <f t="shared" si="769"/>
        <v>1000</v>
      </c>
      <c r="P389" s="139">
        <f t="shared" si="770"/>
        <v>900</v>
      </c>
      <c r="Q389" s="140">
        <f t="shared" si="771"/>
        <v>4700</v>
      </c>
      <c r="R389" s="140">
        <f t="shared" si="772"/>
        <v>2000</v>
      </c>
      <c r="S389" s="140">
        <f t="shared" si="773"/>
        <v>1400</v>
      </c>
      <c r="T389" s="140">
        <f t="shared" si="774"/>
        <v>1200</v>
      </c>
      <c r="U389" s="140">
        <f t="shared" si="774"/>
        <v>3</v>
      </c>
      <c r="V389" s="140" t="str">
        <f t="shared" si="775"/>
        <v xml:space="preserve">Các tuyến đường giao thông không đấu nối trực tiếp và thông ra </v>
      </c>
      <c r="W389" s="140" t="str">
        <f t="shared" si="776"/>
        <v>Đường ranh phường Tân Triểu - phường Trảng Dài</v>
      </c>
      <c r="X389" s="140" t="str">
        <f t="shared" si="776"/>
        <v xml:space="preserve"> đoạn từ Ngã ba (hết ranh thửa đất số 121, tờ bản đồ số 19, BĐĐC)</v>
      </c>
      <c r="Y389" s="140" t="str">
        <f t="shared" si="777"/>
        <v xml:space="preserve"> đến Giáp ranh xã Thạnh Phú (cũ)</v>
      </c>
      <c r="Z389" s="140" t="s">
        <v>385</v>
      </c>
      <c r="AA389" s="141" t="s">
        <v>137</v>
      </c>
      <c r="AB389" s="141" t="s">
        <v>138</v>
      </c>
      <c r="AC389" s="141" t="s">
        <v>134</v>
      </c>
      <c r="AD389" s="114"/>
      <c r="AE389" s="114"/>
      <c r="AF389" s="114"/>
      <c r="AG389" s="114"/>
      <c r="AH389" s="114"/>
      <c r="AI389" s="114"/>
    </row>
    <row r="390" spans="1:35" ht="94.5">
      <c r="A390" s="106">
        <f t="shared" si="660"/>
        <v>385</v>
      </c>
      <c r="B390" s="106" t="str">
        <f t="shared" si="765"/>
        <v>VT4*0,8</v>
      </c>
      <c r="C390" s="106" t="str">
        <f t="shared" si="766"/>
        <v>VC34NT2_D2</v>
      </c>
      <c r="D390" s="147" t="str">
        <f>V390&amp;W390&amp;X390&amp;Y390&amp;Z390</f>
        <v>Các tuyến đường giao thông không đấu nối trực tiếp và thông ra Đường ranh phường Tân Triểu - phường Trảng Dài đoạn từ Ngã ba (hết ranh thửa đất số 121, tờ bản đồ số 19, BĐĐC) đến Giáp ranh xã Thạnh Phú (cũ) có hiện trạng là đường nhựa, bê tông xi măng:
- Có bề rộng từ ≥3m đến &lt;5m, cách đường giao thông &gt;1.000m.
- Có bề rộng &lt;3m, cách đường giao thông &gt;200m.</v>
      </c>
      <c r="E390" s="147"/>
      <c r="F390" s="147"/>
      <c r="G390" s="143">
        <v>1100</v>
      </c>
      <c r="H390" s="143">
        <v>770</v>
      </c>
      <c r="I390" s="143">
        <v>660</v>
      </c>
      <c r="J390" s="144">
        <f>VLOOKUP(C390,'[1]1. MA DO'!$E$5:$AA$1933,23,0)</f>
        <v>1.1299999999999999</v>
      </c>
      <c r="K390" s="145">
        <f t="shared" si="658"/>
        <v>1.1299999999999999</v>
      </c>
      <c r="L390" s="145">
        <f t="shared" si="659"/>
        <v>1.1299999999999999</v>
      </c>
      <c r="M390" s="139">
        <f t="shared" si="767"/>
        <v>3500</v>
      </c>
      <c r="N390" s="139">
        <f t="shared" si="768"/>
        <v>1500</v>
      </c>
      <c r="O390" s="139">
        <f t="shared" si="769"/>
        <v>1000</v>
      </c>
      <c r="P390" s="139">
        <f t="shared" si="770"/>
        <v>900</v>
      </c>
      <c r="Q390" s="140">
        <f t="shared" si="771"/>
        <v>4700</v>
      </c>
      <c r="R390" s="140">
        <f t="shared" si="772"/>
        <v>2000</v>
      </c>
      <c r="S390" s="140">
        <f t="shared" si="773"/>
        <v>1400</v>
      </c>
      <c r="T390" s="140">
        <f t="shared" si="774"/>
        <v>1200</v>
      </c>
      <c r="U390" s="140">
        <f t="shared" si="774"/>
        <v>3</v>
      </c>
      <c r="V390" s="140" t="str">
        <f t="shared" si="775"/>
        <v xml:space="preserve">Các tuyến đường giao thông không đấu nối trực tiếp và thông ra </v>
      </c>
      <c r="W390" s="140" t="str">
        <f t="shared" si="776"/>
        <v>Đường ranh phường Tân Triểu - phường Trảng Dài</v>
      </c>
      <c r="X390" s="140" t="str">
        <f t="shared" si="776"/>
        <v xml:space="preserve"> đoạn từ Ngã ba (hết ranh thửa đất số 121, tờ bản đồ số 19, BĐĐC)</v>
      </c>
      <c r="Y390" s="140" t="str">
        <f t="shared" si="777"/>
        <v xml:space="preserve"> đến Giáp ranh xã Thạnh Phú (cũ)</v>
      </c>
      <c r="Z390" s="140" t="s">
        <v>400</v>
      </c>
      <c r="AA390" s="140">
        <v>0</v>
      </c>
      <c r="AB390" s="140">
        <v>0</v>
      </c>
      <c r="AC390" s="140">
        <v>0</v>
      </c>
      <c r="AD390" s="114"/>
      <c r="AE390" s="114"/>
      <c r="AF390" s="114"/>
      <c r="AG390" s="114"/>
      <c r="AH390" s="114"/>
      <c r="AI390" s="114"/>
    </row>
  </sheetData>
  <autoFilter ref="A4:WWB390" xr:uid="{71188152-D8C1-4AE3-BDCA-17FB50886442}">
    <filterColumn colId="12" showButton="0"/>
    <filterColumn colId="13" showButton="0"/>
    <filterColumn colId="14" showButton="0"/>
  </autoFilter>
  <mergeCells count="339">
    <mergeCell ref="D17:F17"/>
    <mergeCell ref="D18:F18"/>
    <mergeCell ref="H4:H5"/>
    <mergeCell ref="I4:I5"/>
    <mergeCell ref="K4:K5"/>
    <mergeCell ref="L4:L5"/>
    <mergeCell ref="A1:R2"/>
    <mergeCell ref="D33:F33"/>
    <mergeCell ref="D21:F21"/>
    <mergeCell ref="D22:F22"/>
    <mergeCell ref="D23:F23"/>
    <mergeCell ref="D24:F24"/>
    <mergeCell ref="D25:F25"/>
    <mergeCell ref="D26:F26"/>
    <mergeCell ref="D28:F28"/>
    <mergeCell ref="D29:F29"/>
    <mergeCell ref="D30:F30"/>
    <mergeCell ref="D31:F31"/>
    <mergeCell ref="D32:F32"/>
    <mergeCell ref="K3:L3"/>
    <mergeCell ref="D19:F19"/>
    <mergeCell ref="D7:F7"/>
    <mergeCell ref="D8:F8"/>
    <mergeCell ref="D9:F9"/>
    <mergeCell ref="D10:F10"/>
    <mergeCell ref="D11:F11"/>
    <mergeCell ref="D12:F12"/>
    <mergeCell ref="D14:F14"/>
    <mergeCell ref="D15:F15"/>
    <mergeCell ref="D16:F16"/>
    <mergeCell ref="D47:F47"/>
    <mergeCell ref="D35:F35"/>
    <mergeCell ref="D36:F36"/>
    <mergeCell ref="D37:F37"/>
    <mergeCell ref="D38:F38"/>
    <mergeCell ref="D39:F39"/>
    <mergeCell ref="D40:F40"/>
    <mergeCell ref="D42:F42"/>
    <mergeCell ref="D43:F43"/>
    <mergeCell ref="D44:F44"/>
    <mergeCell ref="D45:F45"/>
    <mergeCell ref="D46:F46"/>
    <mergeCell ref="D61:F61"/>
    <mergeCell ref="D49:F49"/>
    <mergeCell ref="D50:F50"/>
    <mergeCell ref="D51:F51"/>
    <mergeCell ref="D52:F52"/>
    <mergeCell ref="D53:F53"/>
    <mergeCell ref="D54:F54"/>
    <mergeCell ref="D56:F56"/>
    <mergeCell ref="D57:F57"/>
    <mergeCell ref="D58:F58"/>
    <mergeCell ref="D59:F59"/>
    <mergeCell ref="D60:F60"/>
    <mergeCell ref="D75:F75"/>
    <mergeCell ref="D63:F63"/>
    <mergeCell ref="D64:F64"/>
    <mergeCell ref="D65:F65"/>
    <mergeCell ref="D66:F66"/>
    <mergeCell ref="D67:F67"/>
    <mergeCell ref="D68:F68"/>
    <mergeCell ref="D70:F70"/>
    <mergeCell ref="D71:F71"/>
    <mergeCell ref="D72:F72"/>
    <mergeCell ref="D73:F73"/>
    <mergeCell ref="D74:F74"/>
    <mergeCell ref="D89:F89"/>
    <mergeCell ref="D77:F77"/>
    <mergeCell ref="D78:F78"/>
    <mergeCell ref="D79:F79"/>
    <mergeCell ref="D80:F80"/>
    <mergeCell ref="D81:F81"/>
    <mergeCell ref="D82:F82"/>
    <mergeCell ref="D84:F84"/>
    <mergeCell ref="D85:F85"/>
    <mergeCell ref="D86:F86"/>
    <mergeCell ref="D87:F87"/>
    <mergeCell ref="D88:F88"/>
    <mergeCell ref="D103:F103"/>
    <mergeCell ref="D91:F91"/>
    <mergeCell ref="D92:F92"/>
    <mergeCell ref="D93:F93"/>
    <mergeCell ref="D94:F94"/>
    <mergeCell ref="D95:F95"/>
    <mergeCell ref="D96:F96"/>
    <mergeCell ref="D98:F98"/>
    <mergeCell ref="D99:F99"/>
    <mergeCell ref="D100:F100"/>
    <mergeCell ref="D101:F101"/>
    <mergeCell ref="D102:F102"/>
    <mergeCell ref="D117:F117"/>
    <mergeCell ref="D105:F105"/>
    <mergeCell ref="D106:F106"/>
    <mergeCell ref="D107:F107"/>
    <mergeCell ref="D108:F108"/>
    <mergeCell ref="D109:F109"/>
    <mergeCell ref="D110:F110"/>
    <mergeCell ref="D112:F112"/>
    <mergeCell ref="D113:F113"/>
    <mergeCell ref="D114:F114"/>
    <mergeCell ref="D115:F115"/>
    <mergeCell ref="D116:F116"/>
    <mergeCell ref="D131:F131"/>
    <mergeCell ref="D119:F119"/>
    <mergeCell ref="D120:F120"/>
    <mergeCell ref="D121:F121"/>
    <mergeCell ref="D122:F122"/>
    <mergeCell ref="D123:F123"/>
    <mergeCell ref="D124:F124"/>
    <mergeCell ref="D126:F126"/>
    <mergeCell ref="D127:F127"/>
    <mergeCell ref="D128:F128"/>
    <mergeCell ref="D129:F129"/>
    <mergeCell ref="D130:F130"/>
    <mergeCell ref="D145:F145"/>
    <mergeCell ref="D133:F133"/>
    <mergeCell ref="D134:F134"/>
    <mergeCell ref="D135:F135"/>
    <mergeCell ref="D136:F136"/>
    <mergeCell ref="D137:F137"/>
    <mergeCell ref="D138:F138"/>
    <mergeCell ref="D140:F140"/>
    <mergeCell ref="D141:F141"/>
    <mergeCell ref="D142:F142"/>
    <mergeCell ref="D143:F143"/>
    <mergeCell ref="D144:F144"/>
    <mergeCell ref="D159:F159"/>
    <mergeCell ref="D147:F147"/>
    <mergeCell ref="D148:F148"/>
    <mergeCell ref="D149:F149"/>
    <mergeCell ref="D150:F150"/>
    <mergeCell ref="D151:F151"/>
    <mergeCell ref="D152:F152"/>
    <mergeCell ref="D154:F154"/>
    <mergeCell ref="D155:F155"/>
    <mergeCell ref="D156:F156"/>
    <mergeCell ref="D157:F157"/>
    <mergeCell ref="D158:F158"/>
    <mergeCell ref="D173:F173"/>
    <mergeCell ref="D161:F161"/>
    <mergeCell ref="D162:F162"/>
    <mergeCell ref="D163:F163"/>
    <mergeCell ref="D164:F164"/>
    <mergeCell ref="D165:F165"/>
    <mergeCell ref="D166:F166"/>
    <mergeCell ref="D168:F168"/>
    <mergeCell ref="D169:F169"/>
    <mergeCell ref="D170:F170"/>
    <mergeCell ref="D171:F171"/>
    <mergeCell ref="D172:F172"/>
    <mergeCell ref="D187:F187"/>
    <mergeCell ref="D175:F175"/>
    <mergeCell ref="D176:F176"/>
    <mergeCell ref="D177:F177"/>
    <mergeCell ref="D178:F178"/>
    <mergeCell ref="D179:F179"/>
    <mergeCell ref="D180:F180"/>
    <mergeCell ref="D182:F182"/>
    <mergeCell ref="D183:F183"/>
    <mergeCell ref="D184:F184"/>
    <mergeCell ref="D185:F185"/>
    <mergeCell ref="D186:F186"/>
    <mergeCell ref="D201:F201"/>
    <mergeCell ref="D189:F189"/>
    <mergeCell ref="D190:F190"/>
    <mergeCell ref="D191:F191"/>
    <mergeCell ref="D192:F192"/>
    <mergeCell ref="D193:F193"/>
    <mergeCell ref="D194:F194"/>
    <mergeCell ref="D196:F196"/>
    <mergeCell ref="D197:F197"/>
    <mergeCell ref="D198:F198"/>
    <mergeCell ref="D199:F199"/>
    <mergeCell ref="D200:F200"/>
    <mergeCell ref="D215:F215"/>
    <mergeCell ref="D203:F203"/>
    <mergeCell ref="D204:F204"/>
    <mergeCell ref="D205:F205"/>
    <mergeCell ref="D206:F206"/>
    <mergeCell ref="D207:F207"/>
    <mergeCell ref="D208:F208"/>
    <mergeCell ref="D210:F210"/>
    <mergeCell ref="D211:F211"/>
    <mergeCell ref="D212:F212"/>
    <mergeCell ref="D213:F213"/>
    <mergeCell ref="D214:F214"/>
    <mergeCell ref="D229:F229"/>
    <mergeCell ref="D217:F217"/>
    <mergeCell ref="D218:F218"/>
    <mergeCell ref="D219:F219"/>
    <mergeCell ref="D220:F220"/>
    <mergeCell ref="D221:F221"/>
    <mergeCell ref="D222:F222"/>
    <mergeCell ref="D224:F224"/>
    <mergeCell ref="D225:F225"/>
    <mergeCell ref="D226:F226"/>
    <mergeCell ref="D227:F227"/>
    <mergeCell ref="D228:F228"/>
    <mergeCell ref="D243:F243"/>
    <mergeCell ref="D231:F231"/>
    <mergeCell ref="D232:F232"/>
    <mergeCell ref="D233:F233"/>
    <mergeCell ref="D234:F234"/>
    <mergeCell ref="D235:F235"/>
    <mergeCell ref="D236:F236"/>
    <mergeCell ref="D238:F238"/>
    <mergeCell ref="D239:F239"/>
    <mergeCell ref="D240:F240"/>
    <mergeCell ref="D241:F241"/>
    <mergeCell ref="D242:F242"/>
    <mergeCell ref="D257:F257"/>
    <mergeCell ref="D245:F245"/>
    <mergeCell ref="D246:F246"/>
    <mergeCell ref="D247:F247"/>
    <mergeCell ref="D248:F248"/>
    <mergeCell ref="D249:F249"/>
    <mergeCell ref="D250:F250"/>
    <mergeCell ref="D252:F252"/>
    <mergeCell ref="D253:F253"/>
    <mergeCell ref="D254:F254"/>
    <mergeCell ref="D255:F255"/>
    <mergeCell ref="D256:F256"/>
    <mergeCell ref="D271:F271"/>
    <mergeCell ref="D259:F259"/>
    <mergeCell ref="D260:F260"/>
    <mergeCell ref="D261:F261"/>
    <mergeCell ref="D262:F262"/>
    <mergeCell ref="D263:F263"/>
    <mergeCell ref="D264:F264"/>
    <mergeCell ref="D266:F266"/>
    <mergeCell ref="D267:F267"/>
    <mergeCell ref="D268:F268"/>
    <mergeCell ref="D269:F269"/>
    <mergeCell ref="D270:F270"/>
    <mergeCell ref="D285:F285"/>
    <mergeCell ref="D273:F273"/>
    <mergeCell ref="D274:F274"/>
    <mergeCell ref="D275:F275"/>
    <mergeCell ref="D276:F276"/>
    <mergeCell ref="D277:F277"/>
    <mergeCell ref="D278:F278"/>
    <mergeCell ref="D280:F280"/>
    <mergeCell ref="D281:F281"/>
    <mergeCell ref="D282:F282"/>
    <mergeCell ref="D283:F283"/>
    <mergeCell ref="D284:F284"/>
    <mergeCell ref="D299:F299"/>
    <mergeCell ref="D287:F287"/>
    <mergeCell ref="D288:F288"/>
    <mergeCell ref="D289:F289"/>
    <mergeCell ref="D290:F290"/>
    <mergeCell ref="D291:F291"/>
    <mergeCell ref="D292:F292"/>
    <mergeCell ref="D294:F294"/>
    <mergeCell ref="D295:F295"/>
    <mergeCell ref="D296:F296"/>
    <mergeCell ref="D297:F297"/>
    <mergeCell ref="D298:F298"/>
    <mergeCell ref="D313:F313"/>
    <mergeCell ref="D301:F301"/>
    <mergeCell ref="D302:F302"/>
    <mergeCell ref="D303:F303"/>
    <mergeCell ref="D304:F304"/>
    <mergeCell ref="D305:F305"/>
    <mergeCell ref="D306:F306"/>
    <mergeCell ref="D308:F308"/>
    <mergeCell ref="D309:F309"/>
    <mergeCell ref="D310:F310"/>
    <mergeCell ref="D311:F311"/>
    <mergeCell ref="D312:F312"/>
    <mergeCell ref="D327:F327"/>
    <mergeCell ref="D315:F315"/>
    <mergeCell ref="D316:F316"/>
    <mergeCell ref="D317:F317"/>
    <mergeCell ref="D318:F318"/>
    <mergeCell ref="D319:F319"/>
    <mergeCell ref="D320:F320"/>
    <mergeCell ref="D322:F322"/>
    <mergeCell ref="D323:F323"/>
    <mergeCell ref="D324:F324"/>
    <mergeCell ref="D325:F325"/>
    <mergeCell ref="D326:F326"/>
    <mergeCell ref="D341:F341"/>
    <mergeCell ref="D329:F329"/>
    <mergeCell ref="D330:F330"/>
    <mergeCell ref="D331:F331"/>
    <mergeCell ref="D332:F332"/>
    <mergeCell ref="D333:F333"/>
    <mergeCell ref="D334:F334"/>
    <mergeCell ref="D336:F336"/>
    <mergeCell ref="D337:F337"/>
    <mergeCell ref="D338:F338"/>
    <mergeCell ref="D339:F339"/>
    <mergeCell ref="D340:F340"/>
    <mergeCell ref="D386:F386"/>
    <mergeCell ref="D387:F387"/>
    <mergeCell ref="D388:F388"/>
    <mergeCell ref="D389:F389"/>
    <mergeCell ref="D390:F390"/>
    <mergeCell ref="G4:G5"/>
    <mergeCell ref="M4:P5"/>
    <mergeCell ref="D383:F383"/>
    <mergeCell ref="D371:F371"/>
    <mergeCell ref="D372:F372"/>
    <mergeCell ref="D373:F373"/>
    <mergeCell ref="D374:F374"/>
    <mergeCell ref="D375:F375"/>
    <mergeCell ref="D376:F376"/>
    <mergeCell ref="D378:F378"/>
    <mergeCell ref="D379:F379"/>
    <mergeCell ref="D380:F380"/>
    <mergeCell ref="D381:F381"/>
    <mergeCell ref="D382:F382"/>
    <mergeCell ref="D369:F369"/>
    <mergeCell ref="D357:F357"/>
    <mergeCell ref="D358:F358"/>
    <mergeCell ref="D359:F359"/>
    <mergeCell ref="J4:J5"/>
    <mergeCell ref="D385:F385"/>
    <mergeCell ref="D360:F360"/>
    <mergeCell ref="D361:F361"/>
    <mergeCell ref="D362:F362"/>
    <mergeCell ref="D364:F364"/>
    <mergeCell ref="D365:F365"/>
    <mergeCell ref="D366:F366"/>
    <mergeCell ref="D367:F367"/>
    <mergeCell ref="D368:F368"/>
    <mergeCell ref="D355:F355"/>
    <mergeCell ref="D343:F343"/>
    <mergeCell ref="D344:F344"/>
    <mergeCell ref="D345:F345"/>
    <mergeCell ref="D346:F346"/>
    <mergeCell ref="D347:F347"/>
    <mergeCell ref="D348:F348"/>
    <mergeCell ref="D350:F350"/>
    <mergeCell ref="D351:F351"/>
    <mergeCell ref="D352:F352"/>
    <mergeCell ref="D353:F353"/>
    <mergeCell ref="D354:F354"/>
  </mergeCells>
  <phoneticPr fontId="14" type="noConversion"/>
  <printOptions horizontalCentered="1" verticalCentered="1"/>
  <pageMargins left="0.2" right="0.2" top="0.2" bottom="0.2" header="0.2" footer="0.2"/>
  <pageSetup paperSize="9" scale="63"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390"/>
  <sheetViews>
    <sheetView tabSelected="1" view="pageBreakPreview" zoomScale="70" zoomScaleNormal="70" zoomScaleSheetLayoutView="70" workbookViewId="0">
      <selection activeCell="Q6" sqref="Q6"/>
    </sheetView>
  </sheetViews>
  <sheetFormatPr defaultColWidth="9.140625" defaultRowHeight="18.75"/>
  <cols>
    <col min="1" max="1" width="5.42578125" style="2" customWidth="1"/>
    <col min="2" max="7" width="12.5703125" style="3" hidden="1" customWidth="1"/>
    <col min="8" max="8" width="18.85546875" style="3" hidden="1" customWidth="1"/>
    <col min="9" max="10" width="19.28515625" style="100" hidden="1" customWidth="1"/>
    <col min="11" max="11" width="48.140625" style="4" customWidth="1"/>
    <col min="12" max="12" width="32.5703125" style="5" customWidth="1"/>
    <col min="13" max="13" width="35.28515625" style="5" customWidth="1"/>
    <col min="14" max="15" width="15" style="97" hidden="1" customWidth="1"/>
    <col min="16" max="17" width="18.28515625" style="94" customWidth="1"/>
    <col min="18" max="18" width="18.28515625" style="146" customWidth="1"/>
    <col min="19" max="19" width="8.5703125" style="96" hidden="1" customWidth="1"/>
    <col min="20" max="21" width="8.140625" style="96" hidden="1" customWidth="1"/>
    <col min="22" max="22" width="7.7109375" style="96" hidden="1" customWidth="1"/>
    <col min="23" max="23" width="10.85546875" style="96" hidden="1" customWidth="1"/>
    <col min="24" max="24" width="12.5703125" style="96" hidden="1" customWidth="1"/>
    <col min="25" max="26" width="9.140625" style="96" hidden="1" customWidth="1"/>
    <col min="27" max="27" width="11.140625" style="96" hidden="1" customWidth="1"/>
    <col min="28" max="34" width="11.5703125" style="81" hidden="1" customWidth="1"/>
    <col min="35" max="35" width="9.140625" style="81" hidden="1" customWidth="1"/>
    <col min="36" max="36" width="0"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18.75" customHeight="1">
      <c r="A1" s="156" t="s">
        <v>434</v>
      </c>
      <c r="B1" s="156"/>
      <c r="C1" s="156"/>
      <c r="D1" s="156"/>
      <c r="E1" s="156"/>
      <c r="F1" s="156"/>
      <c r="G1" s="156"/>
      <c r="H1" s="156"/>
      <c r="I1" s="156"/>
      <c r="J1" s="156"/>
      <c r="K1" s="156"/>
      <c r="L1" s="156"/>
      <c r="M1" s="156"/>
      <c r="N1" s="156"/>
      <c r="O1" s="156"/>
      <c r="P1" s="156"/>
      <c r="Q1" s="156"/>
      <c r="R1" s="156"/>
      <c r="S1" s="111"/>
      <c r="T1" s="111"/>
      <c r="U1" s="111"/>
      <c r="V1" s="111"/>
      <c r="W1" s="112"/>
      <c r="X1" s="112"/>
      <c r="Y1" s="112"/>
      <c r="Z1" s="112"/>
      <c r="AA1" s="112"/>
      <c r="AB1" s="113"/>
      <c r="AC1" s="113"/>
      <c r="AD1" s="113"/>
      <c r="AE1" s="113"/>
      <c r="AF1" s="113"/>
      <c r="AG1" s="113"/>
      <c r="AH1" s="113"/>
      <c r="AI1" s="113"/>
      <c r="AJ1" s="114"/>
    </row>
    <row r="2" spans="1:36" ht="31.5" customHeight="1">
      <c r="A2" s="156"/>
      <c r="B2" s="156"/>
      <c r="C2" s="156"/>
      <c r="D2" s="156"/>
      <c r="E2" s="156"/>
      <c r="F2" s="156"/>
      <c r="G2" s="156"/>
      <c r="H2" s="156"/>
      <c r="I2" s="156"/>
      <c r="J2" s="156"/>
      <c r="K2" s="156"/>
      <c r="L2" s="156"/>
      <c r="M2" s="156"/>
      <c r="N2" s="156"/>
      <c r="O2" s="156"/>
      <c r="P2" s="156"/>
      <c r="Q2" s="156"/>
      <c r="R2" s="156"/>
      <c r="S2" s="111"/>
      <c r="T2" s="111"/>
      <c r="U2" s="111"/>
      <c r="V2" s="111"/>
      <c r="W2" s="112"/>
      <c r="X2" s="112"/>
      <c r="Y2" s="112"/>
      <c r="Z2" s="112"/>
      <c r="AA2" s="112"/>
      <c r="AB2" s="113"/>
      <c r="AC2" s="113"/>
      <c r="AD2" s="113"/>
      <c r="AE2" s="113"/>
      <c r="AF2" s="113"/>
      <c r="AG2" s="113"/>
      <c r="AH2" s="113"/>
      <c r="AI2" s="113"/>
      <c r="AJ2" s="114"/>
    </row>
    <row r="3" spans="1:36" ht="18.75" customHeight="1">
      <c r="A3" s="115"/>
      <c r="B3" s="115"/>
      <c r="C3" s="115"/>
      <c r="D3" s="115"/>
      <c r="E3" s="115"/>
      <c r="F3" s="115"/>
      <c r="G3" s="115"/>
      <c r="H3" s="115"/>
      <c r="I3" s="116"/>
      <c r="J3" s="116"/>
      <c r="K3" s="115"/>
      <c r="L3" s="115"/>
      <c r="M3" s="115"/>
      <c r="N3" s="115"/>
      <c r="O3" s="111"/>
      <c r="P3" s="117"/>
      <c r="Q3" s="161" t="s">
        <v>433</v>
      </c>
      <c r="R3" s="161"/>
      <c r="S3" s="111"/>
      <c r="T3" s="111"/>
      <c r="U3" s="111"/>
      <c r="V3" s="111"/>
      <c r="W3" s="112"/>
      <c r="X3" s="112"/>
      <c r="Y3" s="112"/>
      <c r="Z3" s="112"/>
      <c r="AA3" s="112"/>
      <c r="AB3" s="113"/>
      <c r="AC3" s="113"/>
      <c r="AD3" s="113"/>
      <c r="AE3" s="113"/>
      <c r="AF3" s="113"/>
      <c r="AG3" s="113"/>
      <c r="AH3" s="113"/>
      <c r="AI3" s="113"/>
      <c r="AJ3" s="114"/>
    </row>
    <row r="4" spans="1:36" s="20" customFormat="1" ht="100.5" customHeight="1">
      <c r="A4" s="102" t="s">
        <v>0</v>
      </c>
      <c r="B4" s="102" t="s">
        <v>1</v>
      </c>
      <c r="C4" s="102"/>
      <c r="D4" s="102"/>
      <c r="E4" s="102"/>
      <c r="F4" s="102"/>
      <c r="G4" s="102"/>
      <c r="H4" s="102"/>
      <c r="I4" s="103"/>
      <c r="J4" s="103"/>
      <c r="K4" s="102" t="s">
        <v>2</v>
      </c>
      <c r="L4" s="102" t="s">
        <v>3</v>
      </c>
      <c r="M4" s="104" t="s">
        <v>4</v>
      </c>
      <c r="N4" s="162" t="s">
        <v>430</v>
      </c>
      <c r="O4" s="162" t="s">
        <v>431</v>
      </c>
      <c r="P4" s="162" t="s">
        <v>129</v>
      </c>
      <c r="Q4" s="162" t="s">
        <v>141</v>
      </c>
      <c r="R4" s="155" t="s">
        <v>432</v>
      </c>
      <c r="S4" s="118" t="s">
        <v>5</v>
      </c>
      <c r="T4" s="118"/>
      <c r="U4" s="118"/>
      <c r="V4" s="118"/>
      <c r="W4" s="119">
        <v>1.8</v>
      </c>
      <c r="X4" s="119">
        <v>1.4</v>
      </c>
      <c r="Y4" s="119">
        <v>1.2</v>
      </c>
      <c r="Z4" s="119">
        <v>1.1000000000000001</v>
      </c>
      <c r="AA4" s="119"/>
      <c r="AB4" s="120" t="s">
        <v>5</v>
      </c>
      <c r="AC4" s="120"/>
      <c r="AD4" s="120"/>
      <c r="AE4" s="120"/>
      <c r="AF4" s="121"/>
      <c r="AG4" s="121"/>
      <c r="AH4" s="121"/>
      <c r="AI4" s="121"/>
      <c r="AJ4" s="119"/>
    </row>
    <row r="5" spans="1:36" s="21" customFormat="1" ht="26.25" customHeight="1">
      <c r="A5" s="105"/>
      <c r="B5" s="105"/>
      <c r="C5" s="105"/>
      <c r="D5" s="102" t="s">
        <v>401</v>
      </c>
      <c r="E5" s="102" t="s">
        <v>402</v>
      </c>
      <c r="F5" s="102"/>
      <c r="G5" s="102" t="s">
        <v>403</v>
      </c>
      <c r="H5" s="105"/>
      <c r="I5" s="103" t="s">
        <v>389</v>
      </c>
      <c r="J5" s="103" t="s">
        <v>390</v>
      </c>
      <c r="K5" s="105" t="str">
        <f>'ĐẤT PNN'!D5</f>
        <v>Phường Tân Triều</v>
      </c>
      <c r="L5" s="105"/>
      <c r="M5" s="105"/>
      <c r="N5" s="162"/>
      <c r="O5" s="162"/>
      <c r="P5" s="162"/>
      <c r="Q5" s="162"/>
      <c r="R5" s="155"/>
      <c r="S5" s="122"/>
      <c r="T5" s="123"/>
      <c r="U5" s="123"/>
      <c r="V5" s="123"/>
      <c r="W5" s="124">
        <v>1</v>
      </c>
      <c r="X5" s="124">
        <v>1</v>
      </c>
      <c r="Y5" s="124"/>
      <c r="Z5" s="124">
        <v>1</v>
      </c>
      <c r="AA5" s="124">
        <v>1</v>
      </c>
      <c r="AB5" s="125">
        <v>1</v>
      </c>
      <c r="AC5" s="126"/>
      <c r="AD5" s="126">
        <v>1</v>
      </c>
      <c r="AE5" s="126">
        <v>1</v>
      </c>
      <c r="AF5" s="127">
        <v>1</v>
      </c>
      <c r="AG5" s="127">
        <v>1</v>
      </c>
      <c r="AH5" s="127"/>
      <c r="AI5" s="127">
        <v>1</v>
      </c>
      <c r="AJ5" s="128"/>
    </row>
    <row r="6" spans="1:36" s="17" customFormat="1" ht="76.5" customHeight="1">
      <c r="A6" s="106">
        <v>1</v>
      </c>
      <c r="B6" s="106" t="str">
        <f>'ĐẤT PNN'!B6</f>
        <v>BH20DT_D3</v>
      </c>
      <c r="C6" s="106" t="str">
        <f>$B$6</f>
        <v>BH20DT_D3</v>
      </c>
      <c r="D6" s="106" t="s">
        <v>404</v>
      </c>
      <c r="E6" s="106" t="s">
        <v>126</v>
      </c>
      <c r="F6" s="106" t="s">
        <v>405</v>
      </c>
      <c r="G6" s="106" t="s">
        <v>406</v>
      </c>
      <c r="H6" s="106" t="str">
        <f>E6&amp;G6&amp;D$6&amp;$N$6</f>
        <v>Phường Tân TriềuTPBH1Vị trí 1450</v>
      </c>
      <c r="I6" s="101" t="s">
        <v>392</v>
      </c>
      <c r="J6" s="101" t="s">
        <v>391</v>
      </c>
      <c r="K6" s="107" t="str">
        <f>'ĐẤT PNN'!D6</f>
        <v>Đường Nguyễn Ái Quốc</v>
      </c>
      <c r="L6" s="107" t="str">
        <f>'ĐẤT PNN'!E6</f>
        <v>Giáp ranh phường Trấn Biên</v>
      </c>
      <c r="M6" s="107" t="str">
        <f>'ĐẤT PNN'!F6</f>
        <v>Đường Đồng Khởi</v>
      </c>
      <c r="N6" s="108">
        <f>S6</f>
        <v>450</v>
      </c>
      <c r="O6" s="109">
        <f>AB6</f>
        <v>290</v>
      </c>
      <c r="P6" s="110">
        <v>1200</v>
      </c>
      <c r="Q6" s="110">
        <v>770</v>
      </c>
      <c r="R6" s="145">
        <f>VLOOKUP(C6,'[1]1. MA DO'!$E$5:$AJ$1933,32,0)</f>
        <v>1.21</v>
      </c>
      <c r="S6" s="49">
        <v>450</v>
      </c>
      <c r="T6" s="49">
        <v>410</v>
      </c>
      <c r="U6" s="49">
        <v>390</v>
      </c>
      <c r="V6" s="49">
        <v>370</v>
      </c>
      <c r="W6" s="129">
        <f>ROUND(S6*2.67,-1)</f>
        <v>1200</v>
      </c>
      <c r="X6" s="129">
        <f>ROUND(T6*1.9,-1)</f>
        <v>780</v>
      </c>
      <c r="Y6" s="129">
        <f>ROUND(U6*1.7,-1)</f>
        <v>660</v>
      </c>
      <c r="Z6" s="129">
        <f>ROUND(V6*1.4,-1)</f>
        <v>520</v>
      </c>
      <c r="AA6" s="130">
        <f>'ĐẤT PNN'!U6</f>
        <v>1</v>
      </c>
      <c r="AB6" s="131">
        <v>290</v>
      </c>
      <c r="AC6" s="131">
        <v>270</v>
      </c>
      <c r="AD6" s="131">
        <v>260</v>
      </c>
      <c r="AE6" s="131">
        <v>250</v>
      </c>
      <c r="AF6" s="129">
        <f>ROUND(AB6*2.67,-1)</f>
        <v>770</v>
      </c>
      <c r="AG6" s="129">
        <f>ROUND(AC6*1.9,-1)</f>
        <v>510</v>
      </c>
      <c r="AH6" s="129">
        <f>ROUND(AD6*1.7,-1)</f>
        <v>440</v>
      </c>
      <c r="AI6" s="129">
        <f>ROUND(AE6*1.4,-1)</f>
        <v>350</v>
      </c>
      <c r="AJ6" s="132">
        <f>'ĐẤT PNN'!I6-'ĐẤT NN'!P6</f>
        <v>23200</v>
      </c>
    </row>
    <row r="7" spans="1:36" s="17" customFormat="1" ht="94.5" customHeight="1">
      <c r="A7" s="106">
        <f>A6+1</f>
        <v>2</v>
      </c>
      <c r="B7" s="106" t="str">
        <f>'ĐẤT PNN'!B7</f>
        <v>VT2</v>
      </c>
      <c r="C7" s="106" t="str">
        <f t="shared" ref="C7:C12" si="0">$B$6</f>
        <v>BH20DT_D3</v>
      </c>
      <c r="D7" s="106" t="s">
        <v>407</v>
      </c>
      <c r="E7" s="106" t="s">
        <v>126</v>
      </c>
      <c r="F7" s="106" t="s">
        <v>408</v>
      </c>
      <c r="G7" s="106" t="s">
        <v>406</v>
      </c>
      <c r="H7" s="106" t="str">
        <f t="shared" ref="H7:H70" si="1">E7&amp;G7&amp;D$6&amp;$N$6</f>
        <v>Phường Tân TriềuTPBH1Vị trí 1450</v>
      </c>
      <c r="I7" s="106"/>
      <c r="J7" s="106"/>
      <c r="K7" s="160" t="str">
        <f>'ĐẤT PNN'!D7</f>
        <v>Các tuyến đường giao thông đấu nối trực tiếp ra Đường Nguyễn Ái Quốc đoạn từ Giáp ranh phường Trấn Biên đến Đường Đồng Khởi có hiện trạng là đường nhựa, bê tông xi măng:
- Có bề rộng ≥5m, cách đường giao thông ≤600m.
- Có bề rộng từ ≥3m đến &lt;5m, cách đường giao thông ≤400m.</v>
      </c>
      <c r="L7" s="160"/>
      <c r="M7" s="160"/>
      <c r="N7" s="110">
        <f t="shared" ref="N7:N12" si="2">IF(B7="VT2",T7,IF(B7="VT3",U7,IF(B7="VT2*0,8",T7,IF(B7="VT3*0,8",U7,V7))))</f>
        <v>410</v>
      </c>
      <c r="O7" s="110">
        <f t="shared" ref="O7:O12" si="3">IF(B7="VT2",AC7,IF(B7="VT3",AD7,IF(B7="VT2*0,8",AC7,IF(B7="VT3*0,8",AD7,AE7))))</f>
        <v>270</v>
      </c>
      <c r="P7" s="110">
        <v>780</v>
      </c>
      <c r="Q7" s="110">
        <v>510</v>
      </c>
      <c r="R7" s="145">
        <f>VLOOKUP(C7,'[1]1. MA DO'!$E$5:$AJ$1933,32,0)</f>
        <v>1.21</v>
      </c>
      <c r="S7" s="47">
        <f>S6</f>
        <v>450</v>
      </c>
      <c r="T7" s="47">
        <f>T6</f>
        <v>410</v>
      </c>
      <c r="U7" s="47">
        <f>U6</f>
        <v>390</v>
      </c>
      <c r="V7" s="47">
        <f>V6</f>
        <v>370</v>
      </c>
      <c r="W7" s="129">
        <f t="shared" ref="W7:W70" si="4">ROUND(S7*2.67,-1)</f>
        <v>1200</v>
      </c>
      <c r="X7" s="129">
        <f t="shared" ref="X7:X70" si="5">ROUND(T7*1.9,-1)</f>
        <v>780</v>
      </c>
      <c r="Y7" s="129">
        <f t="shared" ref="Y7:Y70" si="6">ROUND(U7*1.7,-1)</f>
        <v>660</v>
      </c>
      <c r="Z7" s="129">
        <f t="shared" ref="Z7:Z70" si="7">ROUND(V7*1.4,-1)</f>
        <v>520</v>
      </c>
      <c r="AA7" s="130">
        <f>'ĐẤT PNN'!U7</f>
        <v>1</v>
      </c>
      <c r="AB7" s="47">
        <f t="shared" ref="AB7:AE7" si="8">AB6</f>
        <v>290</v>
      </c>
      <c r="AC7" s="47">
        <f t="shared" si="8"/>
        <v>270</v>
      </c>
      <c r="AD7" s="47">
        <f t="shared" si="8"/>
        <v>260</v>
      </c>
      <c r="AE7" s="47">
        <f t="shared" si="8"/>
        <v>250</v>
      </c>
      <c r="AF7" s="129">
        <f t="shared" ref="AF7:AF70" si="9">ROUND(AB7*2.67,-1)</f>
        <v>770</v>
      </c>
      <c r="AG7" s="129">
        <f t="shared" ref="AG7:AG70" si="10">ROUND(AC7*1.9,-1)</f>
        <v>510</v>
      </c>
      <c r="AH7" s="129">
        <f t="shared" ref="AH7:AH70" si="11">ROUND(AD7*1.7,-1)</f>
        <v>440</v>
      </c>
      <c r="AI7" s="129">
        <f t="shared" ref="AI7:AI70" si="12">ROUND(AE7*1.4,-1)</f>
        <v>350</v>
      </c>
      <c r="AJ7" s="132">
        <f>'ĐẤT PNN'!I7-'ĐẤT NN'!P7</f>
        <v>9820</v>
      </c>
    </row>
    <row r="8" spans="1:36" s="17" customFormat="1" ht="110.25" customHeight="1">
      <c r="A8" s="106">
        <f t="shared" ref="A8:A71" si="13">A7+1</f>
        <v>3</v>
      </c>
      <c r="B8" s="106" t="str">
        <f>'ĐẤT PNN'!B8</f>
        <v>VT3</v>
      </c>
      <c r="C8" s="106" t="str">
        <f t="shared" si="0"/>
        <v>BH20DT_D3</v>
      </c>
      <c r="D8" s="106" t="s">
        <v>409</v>
      </c>
      <c r="E8" s="106" t="s">
        <v>126</v>
      </c>
      <c r="F8" s="106" t="s">
        <v>410</v>
      </c>
      <c r="G8" s="106" t="s">
        <v>406</v>
      </c>
      <c r="H8" s="106" t="str">
        <f t="shared" si="1"/>
        <v>Phường Tân TriềuTPBH1Vị trí 1450</v>
      </c>
      <c r="I8" s="106"/>
      <c r="J8" s="106"/>
      <c r="K8" s="160" t="str">
        <f>'ĐẤT PNN'!D8</f>
        <v>Các tuyến đường giao thông đấu nối trực tiếp ra Đường Nguyễn Ái Quốc đoạn từ Giáp ranh phường Trấn Biên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L8" s="160"/>
      <c r="M8" s="160"/>
      <c r="N8" s="110">
        <f t="shared" si="2"/>
        <v>390</v>
      </c>
      <c r="O8" s="110">
        <f t="shared" si="3"/>
        <v>260</v>
      </c>
      <c r="P8" s="110">
        <v>660</v>
      </c>
      <c r="Q8" s="110">
        <v>440</v>
      </c>
      <c r="R8" s="145">
        <f>VLOOKUP(C8,'[1]1. MA DO'!$E$5:$AJ$1933,32,0)</f>
        <v>1.21</v>
      </c>
      <c r="S8" s="47">
        <f t="shared" ref="S8:S12" si="14">S7</f>
        <v>450</v>
      </c>
      <c r="T8" s="47">
        <f t="shared" ref="T8:T12" si="15">T7</f>
        <v>410</v>
      </c>
      <c r="U8" s="47">
        <f t="shared" ref="U8:U12" si="16">U7</f>
        <v>390</v>
      </c>
      <c r="V8" s="47">
        <f t="shared" ref="V8:V12" si="17">V7</f>
        <v>370</v>
      </c>
      <c r="W8" s="129">
        <f t="shared" si="4"/>
        <v>1200</v>
      </c>
      <c r="X8" s="129">
        <f t="shared" si="5"/>
        <v>780</v>
      </c>
      <c r="Y8" s="129">
        <f t="shared" si="6"/>
        <v>660</v>
      </c>
      <c r="Z8" s="129">
        <f t="shared" si="7"/>
        <v>520</v>
      </c>
      <c r="AA8" s="130">
        <f>'ĐẤT PNN'!U8</f>
        <v>1</v>
      </c>
      <c r="AB8" s="47">
        <f t="shared" ref="AB8:AB12" si="18">AB7</f>
        <v>290</v>
      </c>
      <c r="AC8" s="47">
        <f t="shared" ref="AC8:AC12" si="19">AC7</f>
        <v>270</v>
      </c>
      <c r="AD8" s="47">
        <f t="shared" ref="AD8:AD12" si="20">AD7</f>
        <v>260</v>
      </c>
      <c r="AE8" s="47">
        <f t="shared" ref="AE8:AE12" si="21">AE7</f>
        <v>250</v>
      </c>
      <c r="AF8" s="129">
        <f t="shared" si="9"/>
        <v>770</v>
      </c>
      <c r="AG8" s="129">
        <f t="shared" si="10"/>
        <v>510</v>
      </c>
      <c r="AH8" s="129">
        <f t="shared" si="11"/>
        <v>440</v>
      </c>
      <c r="AI8" s="129">
        <f t="shared" si="12"/>
        <v>350</v>
      </c>
      <c r="AJ8" s="132">
        <f>'ĐẤT PNN'!I8-'ĐẤT NN'!P8</f>
        <v>6240</v>
      </c>
    </row>
    <row r="9" spans="1:36" s="17" customFormat="1" ht="63" customHeight="1">
      <c r="A9" s="106">
        <f t="shared" si="13"/>
        <v>4</v>
      </c>
      <c r="B9" s="106" t="str">
        <f>'ĐẤT PNN'!B9</f>
        <v>VT4</v>
      </c>
      <c r="C9" s="106" t="str">
        <f t="shared" si="0"/>
        <v>BH20DT_D3</v>
      </c>
      <c r="D9" s="106" t="s">
        <v>411</v>
      </c>
      <c r="E9" s="106" t="s">
        <v>126</v>
      </c>
      <c r="F9" s="106" t="s">
        <v>412</v>
      </c>
      <c r="G9" s="106" t="s">
        <v>406</v>
      </c>
      <c r="H9" s="106" t="str">
        <f t="shared" si="1"/>
        <v>Phường Tân TriềuTPBH1Vị trí 1450</v>
      </c>
      <c r="I9" s="106"/>
      <c r="J9" s="106"/>
      <c r="K9" s="160" t="str">
        <f>'ĐẤT PNN'!D9</f>
        <v>Các tuyến đường giao thông đấu nối trực tiếp ra Đường Nguyễn Ái Quốc đoạn từ Giáp ranh phường Trấn Biên đến Đường Đồng Khởi có hiện trạng là đường nhựa, bê tông xi măng:
- Có bề rộng từ ≥3m đến &lt;5m, cách đường giao thông &gt;600m.
- Có bề rộng &lt;3m, cách đường giao thông &gt;200m.</v>
      </c>
      <c r="L9" s="160"/>
      <c r="M9" s="160"/>
      <c r="N9" s="110">
        <f t="shared" si="2"/>
        <v>370</v>
      </c>
      <c r="O9" s="110">
        <f t="shared" si="3"/>
        <v>250</v>
      </c>
      <c r="P9" s="110">
        <v>520</v>
      </c>
      <c r="Q9" s="110">
        <v>350</v>
      </c>
      <c r="R9" s="145">
        <f>VLOOKUP(C9,'[1]1. MA DO'!$E$5:$AJ$1933,32,0)</f>
        <v>1.21</v>
      </c>
      <c r="S9" s="47">
        <f t="shared" si="14"/>
        <v>450</v>
      </c>
      <c r="T9" s="47">
        <f t="shared" si="15"/>
        <v>410</v>
      </c>
      <c r="U9" s="47">
        <f t="shared" si="16"/>
        <v>390</v>
      </c>
      <c r="V9" s="47">
        <f t="shared" si="17"/>
        <v>370</v>
      </c>
      <c r="W9" s="129">
        <f t="shared" si="4"/>
        <v>1200</v>
      </c>
      <c r="X9" s="129">
        <f t="shared" si="5"/>
        <v>780</v>
      </c>
      <c r="Y9" s="129">
        <f t="shared" si="6"/>
        <v>660</v>
      </c>
      <c r="Z9" s="129">
        <f t="shared" si="7"/>
        <v>520</v>
      </c>
      <c r="AA9" s="130">
        <f>'ĐẤT PNN'!U9</f>
        <v>1</v>
      </c>
      <c r="AB9" s="47">
        <f t="shared" si="18"/>
        <v>290</v>
      </c>
      <c r="AC9" s="47">
        <f t="shared" si="19"/>
        <v>270</v>
      </c>
      <c r="AD9" s="47">
        <f t="shared" si="20"/>
        <v>260</v>
      </c>
      <c r="AE9" s="47">
        <f t="shared" si="21"/>
        <v>250</v>
      </c>
      <c r="AF9" s="129">
        <f t="shared" si="9"/>
        <v>770</v>
      </c>
      <c r="AG9" s="129">
        <f t="shared" si="10"/>
        <v>510</v>
      </c>
      <c r="AH9" s="129">
        <f t="shared" si="11"/>
        <v>440</v>
      </c>
      <c r="AI9" s="129">
        <f t="shared" si="12"/>
        <v>350</v>
      </c>
      <c r="AJ9" s="132">
        <f>'ĐẤT PNN'!I9-'ĐẤT NN'!P9</f>
        <v>3880</v>
      </c>
    </row>
    <row r="10" spans="1:36" s="17" customFormat="1" ht="94.5" customHeight="1">
      <c r="A10" s="106">
        <f t="shared" si="13"/>
        <v>5</v>
      </c>
      <c r="B10" s="106" t="str">
        <f>'ĐẤT PNN'!B10</f>
        <v>VT2*0,8</v>
      </c>
      <c r="C10" s="106" t="str">
        <f t="shared" si="0"/>
        <v>BH20DT_D3</v>
      </c>
      <c r="D10" s="106" t="s">
        <v>407</v>
      </c>
      <c r="E10" s="106" t="s">
        <v>126</v>
      </c>
      <c r="F10" s="106" t="s">
        <v>408</v>
      </c>
      <c r="G10" s="106" t="s">
        <v>406</v>
      </c>
      <c r="H10" s="106" t="str">
        <f t="shared" si="1"/>
        <v>Phường Tân TriềuTPBH1Vị trí 1450</v>
      </c>
      <c r="I10" s="106"/>
      <c r="J10" s="106"/>
      <c r="K10" s="160" t="str">
        <f>'ĐẤT PNN'!D10</f>
        <v>Các tuyến đường giao thông không đấu nối trực tiếp và thông ra Đường Nguyễn Ái Quốc đoạn từ Giáp ranh phường Trấn Biên đến Đường Đồng Khởi có hiện trạng là đường nhựa, bê tông xi măng:
- Có bề rộng ≥5m, cách đường giao thông ≤600m.
- Có bề rộng từ ≥3m đến &lt;5m, cách đường giao thông ≤400m.</v>
      </c>
      <c r="L10" s="160"/>
      <c r="M10" s="160"/>
      <c r="N10" s="110">
        <f t="shared" si="2"/>
        <v>410</v>
      </c>
      <c r="O10" s="110">
        <f t="shared" si="3"/>
        <v>270</v>
      </c>
      <c r="P10" s="110">
        <v>780</v>
      </c>
      <c r="Q10" s="110">
        <v>510</v>
      </c>
      <c r="R10" s="145">
        <f>VLOOKUP(C10,'[1]1. MA DO'!$E$5:$AJ$1933,32,0)</f>
        <v>1.21</v>
      </c>
      <c r="S10" s="47">
        <f t="shared" si="14"/>
        <v>450</v>
      </c>
      <c r="T10" s="47">
        <f t="shared" si="15"/>
        <v>410</v>
      </c>
      <c r="U10" s="47">
        <f t="shared" si="16"/>
        <v>390</v>
      </c>
      <c r="V10" s="47">
        <f t="shared" si="17"/>
        <v>370</v>
      </c>
      <c r="W10" s="129">
        <f t="shared" si="4"/>
        <v>1200</v>
      </c>
      <c r="X10" s="129">
        <f t="shared" si="5"/>
        <v>780</v>
      </c>
      <c r="Y10" s="129">
        <f t="shared" si="6"/>
        <v>660</v>
      </c>
      <c r="Z10" s="129">
        <f t="shared" si="7"/>
        <v>520</v>
      </c>
      <c r="AA10" s="130">
        <f>'ĐẤT PNN'!U10</f>
        <v>1</v>
      </c>
      <c r="AB10" s="47">
        <f t="shared" si="18"/>
        <v>290</v>
      </c>
      <c r="AC10" s="47">
        <f t="shared" si="19"/>
        <v>270</v>
      </c>
      <c r="AD10" s="47">
        <f t="shared" si="20"/>
        <v>260</v>
      </c>
      <c r="AE10" s="47">
        <f t="shared" si="21"/>
        <v>250</v>
      </c>
      <c r="AF10" s="129">
        <f t="shared" si="9"/>
        <v>770</v>
      </c>
      <c r="AG10" s="129">
        <f t="shared" si="10"/>
        <v>510</v>
      </c>
      <c r="AH10" s="129">
        <f t="shared" si="11"/>
        <v>440</v>
      </c>
      <c r="AI10" s="129">
        <f t="shared" si="12"/>
        <v>350</v>
      </c>
      <c r="AJ10" s="132">
        <f>'ĐẤT PNN'!I10-'ĐẤT NN'!P10</f>
        <v>8720</v>
      </c>
    </row>
    <row r="11" spans="1:36" s="17" customFormat="1" ht="94.5" customHeight="1">
      <c r="A11" s="106">
        <f t="shared" si="13"/>
        <v>6</v>
      </c>
      <c r="B11" s="106" t="str">
        <f>'ĐẤT PNN'!B11</f>
        <v>VT3*0,8</v>
      </c>
      <c r="C11" s="106" t="str">
        <f t="shared" si="0"/>
        <v>BH20DT_D3</v>
      </c>
      <c r="D11" s="106" t="s">
        <v>409</v>
      </c>
      <c r="E11" s="106" t="s">
        <v>126</v>
      </c>
      <c r="F11" s="106" t="s">
        <v>410</v>
      </c>
      <c r="G11" s="106" t="s">
        <v>406</v>
      </c>
      <c r="H11" s="106" t="str">
        <f t="shared" si="1"/>
        <v>Phường Tân TriềuTPBH1Vị trí 1450</v>
      </c>
      <c r="I11" s="106"/>
      <c r="J11" s="106"/>
      <c r="K11" s="160" t="str">
        <f>'ĐẤT PNN'!D11</f>
        <v>Các tuyến đường giao thông không đấu nối trực tiếp và thông ra Đường Nguyễn Ái Quốc đoạn từ Giáp ranh phường Trấn Biên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L11" s="160"/>
      <c r="M11" s="160"/>
      <c r="N11" s="110">
        <f t="shared" si="2"/>
        <v>390</v>
      </c>
      <c r="O11" s="110">
        <f t="shared" si="3"/>
        <v>260</v>
      </c>
      <c r="P11" s="110">
        <v>660</v>
      </c>
      <c r="Q11" s="110">
        <v>440</v>
      </c>
      <c r="R11" s="145">
        <f>VLOOKUP(C11,'[1]1. MA DO'!$E$5:$AJ$1933,32,0)</f>
        <v>1.21</v>
      </c>
      <c r="S11" s="47">
        <f t="shared" si="14"/>
        <v>450</v>
      </c>
      <c r="T11" s="47">
        <f t="shared" si="15"/>
        <v>410</v>
      </c>
      <c r="U11" s="47">
        <f t="shared" si="16"/>
        <v>390</v>
      </c>
      <c r="V11" s="47">
        <f t="shared" si="17"/>
        <v>370</v>
      </c>
      <c r="W11" s="129">
        <f t="shared" si="4"/>
        <v>1200</v>
      </c>
      <c r="X11" s="129">
        <f t="shared" si="5"/>
        <v>780</v>
      </c>
      <c r="Y11" s="129">
        <f t="shared" si="6"/>
        <v>660</v>
      </c>
      <c r="Z11" s="129">
        <f t="shared" si="7"/>
        <v>520</v>
      </c>
      <c r="AA11" s="130">
        <f>'ĐẤT PNN'!U11</f>
        <v>1</v>
      </c>
      <c r="AB11" s="47">
        <f t="shared" si="18"/>
        <v>290</v>
      </c>
      <c r="AC11" s="47">
        <f t="shared" si="19"/>
        <v>270</v>
      </c>
      <c r="AD11" s="47">
        <f t="shared" si="20"/>
        <v>260</v>
      </c>
      <c r="AE11" s="47">
        <f t="shared" si="21"/>
        <v>250</v>
      </c>
      <c r="AF11" s="129">
        <f t="shared" si="9"/>
        <v>770</v>
      </c>
      <c r="AG11" s="129">
        <f t="shared" si="10"/>
        <v>510</v>
      </c>
      <c r="AH11" s="129">
        <f t="shared" si="11"/>
        <v>440</v>
      </c>
      <c r="AI11" s="129">
        <f t="shared" si="12"/>
        <v>350</v>
      </c>
      <c r="AJ11" s="132">
        <f>'ĐẤT PNN'!I11-'ĐẤT NN'!P11</f>
        <v>5540</v>
      </c>
    </row>
    <row r="12" spans="1:36" s="17" customFormat="1" ht="63" customHeight="1">
      <c r="A12" s="106">
        <f t="shared" si="13"/>
        <v>7</v>
      </c>
      <c r="B12" s="106" t="str">
        <f>'ĐẤT PNN'!B12</f>
        <v>VT4*0,8</v>
      </c>
      <c r="C12" s="106" t="str">
        <f t="shared" si="0"/>
        <v>BH20DT_D3</v>
      </c>
      <c r="D12" s="106" t="s">
        <v>411</v>
      </c>
      <c r="E12" s="106" t="s">
        <v>126</v>
      </c>
      <c r="F12" s="106" t="s">
        <v>412</v>
      </c>
      <c r="G12" s="106" t="s">
        <v>406</v>
      </c>
      <c r="H12" s="106" t="str">
        <f t="shared" si="1"/>
        <v>Phường Tân TriềuTPBH1Vị trí 1450</v>
      </c>
      <c r="I12" s="106"/>
      <c r="J12" s="106"/>
      <c r="K12" s="160" t="str">
        <f>'ĐẤT PNN'!D12</f>
        <v>Các tuyến đường giao thông không đấu nối trực tiếp và thông ra Đường Nguyễn Ái Quốc đoạn từ Giáp ranh phường Trấn Biên đến Đường Đồng Khởi có hiện trạng là đường nhựa, bê tông xi măng:
- Có bề rộng từ ≥3m đến &lt;5m, cách đường giao thông &gt;600m.
- Có bề rộng &lt;3m, cách đường giao thông &gt; 200m.</v>
      </c>
      <c r="L12" s="160"/>
      <c r="M12" s="160"/>
      <c r="N12" s="110">
        <f t="shared" si="2"/>
        <v>370</v>
      </c>
      <c r="O12" s="110">
        <f t="shared" si="3"/>
        <v>250</v>
      </c>
      <c r="P12" s="110">
        <v>520</v>
      </c>
      <c r="Q12" s="110">
        <v>350</v>
      </c>
      <c r="R12" s="145">
        <f>VLOOKUP(C12,'[1]1. MA DO'!$E$5:$AJ$1933,32,0)</f>
        <v>1.21</v>
      </c>
      <c r="S12" s="47">
        <f t="shared" si="14"/>
        <v>450</v>
      </c>
      <c r="T12" s="47">
        <f t="shared" si="15"/>
        <v>410</v>
      </c>
      <c r="U12" s="47">
        <f t="shared" si="16"/>
        <v>390</v>
      </c>
      <c r="V12" s="47">
        <f t="shared" si="17"/>
        <v>370</v>
      </c>
      <c r="W12" s="129">
        <f t="shared" si="4"/>
        <v>1200</v>
      </c>
      <c r="X12" s="129">
        <f t="shared" si="5"/>
        <v>780</v>
      </c>
      <c r="Y12" s="129">
        <f t="shared" si="6"/>
        <v>660</v>
      </c>
      <c r="Z12" s="129">
        <f t="shared" si="7"/>
        <v>520</v>
      </c>
      <c r="AA12" s="130">
        <f>'ĐẤT PNN'!U12</f>
        <v>1</v>
      </c>
      <c r="AB12" s="47">
        <f t="shared" si="18"/>
        <v>290</v>
      </c>
      <c r="AC12" s="47">
        <f t="shared" si="19"/>
        <v>270</v>
      </c>
      <c r="AD12" s="47">
        <f t="shared" si="20"/>
        <v>260</v>
      </c>
      <c r="AE12" s="47">
        <f t="shared" si="21"/>
        <v>250</v>
      </c>
      <c r="AF12" s="129">
        <f t="shared" si="9"/>
        <v>770</v>
      </c>
      <c r="AG12" s="129">
        <f t="shared" si="10"/>
        <v>510</v>
      </c>
      <c r="AH12" s="129">
        <f t="shared" si="11"/>
        <v>440</v>
      </c>
      <c r="AI12" s="129">
        <f t="shared" si="12"/>
        <v>350</v>
      </c>
      <c r="AJ12" s="132">
        <f>'ĐẤT PNN'!I12-'ĐẤT NN'!P12</f>
        <v>3480</v>
      </c>
    </row>
    <row r="13" spans="1:36" s="17" customFormat="1" ht="47.25">
      <c r="A13" s="106">
        <f t="shared" si="13"/>
        <v>8</v>
      </c>
      <c r="B13" s="106" t="str">
        <f>'ĐẤT PNN'!B13</f>
        <v>BH36DT_D2</v>
      </c>
      <c r="C13" s="106" t="str">
        <f>$B$13</f>
        <v>BH36DT_D2</v>
      </c>
      <c r="D13" s="106" t="s">
        <v>404</v>
      </c>
      <c r="E13" s="106" t="s">
        <v>126</v>
      </c>
      <c r="F13" s="106" t="s">
        <v>405</v>
      </c>
      <c r="G13" s="106" t="s">
        <v>406</v>
      </c>
      <c r="H13" s="106" t="str">
        <f t="shared" si="1"/>
        <v>Phường Tân TriềuTPBH1Vị trí 1450</v>
      </c>
      <c r="I13" s="101" t="s">
        <v>392</v>
      </c>
      <c r="J13" s="101" t="s">
        <v>391</v>
      </c>
      <c r="K13" s="107" t="str">
        <f>'ĐẤT PNN'!D13</f>
        <v>Đường Đồng Khởi</v>
      </c>
      <c r="L13" s="107" t="str">
        <f>'ĐẤT PNN'!E13</f>
        <v>Đường Nguyễn Ái Quốc</v>
      </c>
      <c r="M13" s="107" t="str">
        <f>'ĐẤT PNN'!F13</f>
        <v>Cầu Đồng Khởi</v>
      </c>
      <c r="N13" s="108">
        <f>S13</f>
        <v>450</v>
      </c>
      <c r="O13" s="109">
        <f>AB13</f>
        <v>290</v>
      </c>
      <c r="P13" s="110">
        <v>1200</v>
      </c>
      <c r="Q13" s="110">
        <v>770</v>
      </c>
      <c r="R13" s="145">
        <f>VLOOKUP(C13,'[1]1. MA DO'!$E$5:$AJ$1933,32,0)</f>
        <v>1.21</v>
      </c>
      <c r="S13" s="49">
        <v>450</v>
      </c>
      <c r="T13" s="49">
        <v>410</v>
      </c>
      <c r="U13" s="49">
        <v>390</v>
      </c>
      <c r="V13" s="49">
        <v>370</v>
      </c>
      <c r="W13" s="129">
        <f t="shared" si="4"/>
        <v>1200</v>
      </c>
      <c r="X13" s="129">
        <f t="shared" si="5"/>
        <v>780</v>
      </c>
      <c r="Y13" s="129">
        <f t="shared" si="6"/>
        <v>660</v>
      </c>
      <c r="Z13" s="129">
        <f t="shared" si="7"/>
        <v>520</v>
      </c>
      <c r="AA13" s="130">
        <f>'ĐẤT PNN'!U13</f>
        <v>1</v>
      </c>
      <c r="AB13" s="131">
        <v>290</v>
      </c>
      <c r="AC13" s="131">
        <v>270</v>
      </c>
      <c r="AD13" s="131">
        <v>260</v>
      </c>
      <c r="AE13" s="131">
        <v>250</v>
      </c>
      <c r="AF13" s="129">
        <f t="shared" si="9"/>
        <v>770</v>
      </c>
      <c r="AG13" s="129">
        <f t="shared" si="10"/>
        <v>510</v>
      </c>
      <c r="AH13" s="129">
        <f t="shared" si="11"/>
        <v>440</v>
      </c>
      <c r="AI13" s="129">
        <f t="shared" si="12"/>
        <v>350</v>
      </c>
      <c r="AJ13" s="132">
        <f>'ĐẤT PNN'!I13-'ĐẤT NN'!P13</f>
        <v>22400</v>
      </c>
    </row>
    <row r="14" spans="1:36" s="17" customFormat="1" ht="94.5" customHeight="1">
      <c r="A14" s="106">
        <f t="shared" si="13"/>
        <v>9</v>
      </c>
      <c r="B14" s="106" t="str">
        <f>'ĐẤT PNN'!B14</f>
        <v>VT2</v>
      </c>
      <c r="C14" s="106" t="str">
        <f t="shared" ref="C14:C19" si="22">$B$13</f>
        <v>BH36DT_D2</v>
      </c>
      <c r="D14" s="106" t="s">
        <v>407</v>
      </c>
      <c r="E14" s="106" t="s">
        <v>126</v>
      </c>
      <c r="F14" s="106" t="s">
        <v>408</v>
      </c>
      <c r="G14" s="106" t="s">
        <v>406</v>
      </c>
      <c r="H14" s="106" t="str">
        <f t="shared" si="1"/>
        <v>Phường Tân TriềuTPBH1Vị trí 1450</v>
      </c>
      <c r="I14" s="106"/>
      <c r="J14" s="106"/>
      <c r="K14" s="160" t="str">
        <f>'ĐẤT PNN'!D14</f>
        <v>Các tuyến đường giao thông đấu nối trực tiếp ra Đường Đồng Khởi đoạn từ Đường Nguyễn Ái Quốc đến Cầu Đồng Khởi có hiện trạng là đường nhựa, bê tông xi măng:
- Có bề rộng ≥5m, cách đường giao thông ≤600m.
- Có bề rộng từ ≥3m đến &lt;5m, cách đường giao thông ≤400m.</v>
      </c>
      <c r="L14" s="160"/>
      <c r="M14" s="160"/>
      <c r="N14" s="110">
        <f t="shared" ref="N14:N19" si="23">IF(B14="VT2",T14,IF(B14="VT3",U14,IF(B14="VT2*0,8",T14,IF(B14="VT3*0,8",U14,V14))))</f>
        <v>410</v>
      </c>
      <c r="O14" s="110">
        <f t="shared" ref="O14:O19" si="24">IF(B14="VT2",AC14,IF(B14="VT3",AD14,IF(B14="VT2*0,8",AC14,IF(B14="VT3*0,8",AD14,AE14))))</f>
        <v>270</v>
      </c>
      <c r="P14" s="110">
        <v>780</v>
      </c>
      <c r="Q14" s="110">
        <v>510</v>
      </c>
      <c r="R14" s="145">
        <f>VLOOKUP(C14,'[1]1. MA DO'!$E$5:$AJ$1933,32,0)</f>
        <v>1.21</v>
      </c>
      <c r="S14" s="47">
        <f t="shared" ref="S14:S19" si="25">S13</f>
        <v>450</v>
      </c>
      <c r="T14" s="47">
        <f t="shared" ref="T14:T19" si="26">T13</f>
        <v>410</v>
      </c>
      <c r="U14" s="47">
        <f t="shared" ref="U14:U19" si="27">U13</f>
        <v>390</v>
      </c>
      <c r="V14" s="47">
        <f t="shared" ref="V14:V19" si="28">V13</f>
        <v>370</v>
      </c>
      <c r="W14" s="129">
        <f t="shared" si="4"/>
        <v>1200</v>
      </c>
      <c r="X14" s="129">
        <f t="shared" si="5"/>
        <v>780</v>
      </c>
      <c r="Y14" s="129">
        <f t="shared" si="6"/>
        <v>660</v>
      </c>
      <c r="Z14" s="129">
        <f t="shared" si="7"/>
        <v>520</v>
      </c>
      <c r="AA14" s="130">
        <f>'ĐẤT PNN'!U14</f>
        <v>1</v>
      </c>
      <c r="AB14" s="47">
        <f t="shared" ref="AB14:AB19" si="29">AB13</f>
        <v>290</v>
      </c>
      <c r="AC14" s="47">
        <f t="shared" ref="AC14:AC19" si="30">AC13</f>
        <v>270</v>
      </c>
      <c r="AD14" s="47">
        <f t="shared" ref="AD14:AD19" si="31">AD13</f>
        <v>260</v>
      </c>
      <c r="AE14" s="47">
        <f t="shared" ref="AE14:AE19" si="32">AE13</f>
        <v>250</v>
      </c>
      <c r="AF14" s="129">
        <f t="shared" si="9"/>
        <v>770</v>
      </c>
      <c r="AG14" s="129">
        <f t="shared" si="10"/>
        <v>510</v>
      </c>
      <c r="AH14" s="129">
        <f t="shared" si="11"/>
        <v>440</v>
      </c>
      <c r="AI14" s="129">
        <f t="shared" si="12"/>
        <v>350</v>
      </c>
      <c r="AJ14" s="132">
        <f>'ĐẤT PNN'!I14-'ĐẤT NN'!P14</f>
        <v>9120</v>
      </c>
    </row>
    <row r="15" spans="1:36" s="17" customFormat="1" ht="110.25" customHeight="1">
      <c r="A15" s="106">
        <f t="shared" si="13"/>
        <v>10</v>
      </c>
      <c r="B15" s="106" t="str">
        <f>'ĐẤT PNN'!B15</f>
        <v>VT3</v>
      </c>
      <c r="C15" s="106" t="str">
        <f t="shared" si="22"/>
        <v>BH36DT_D2</v>
      </c>
      <c r="D15" s="106" t="s">
        <v>409</v>
      </c>
      <c r="E15" s="106" t="s">
        <v>126</v>
      </c>
      <c r="F15" s="106" t="s">
        <v>410</v>
      </c>
      <c r="G15" s="106" t="s">
        <v>406</v>
      </c>
      <c r="H15" s="106" t="str">
        <f t="shared" si="1"/>
        <v>Phường Tân TriềuTPBH1Vị trí 1450</v>
      </c>
      <c r="I15" s="106"/>
      <c r="J15" s="106"/>
      <c r="K15" s="160" t="str">
        <f>'ĐẤT PNN'!D15</f>
        <v>Các tuyến đường giao thông đấu nối trực tiếp ra Đường Đồng Khởi đoạn từ Đường Nguyễn Ái Quốc đến Cầu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L15" s="160"/>
      <c r="M15" s="160"/>
      <c r="N15" s="110">
        <f t="shared" si="23"/>
        <v>390</v>
      </c>
      <c r="O15" s="110">
        <f t="shared" si="24"/>
        <v>260</v>
      </c>
      <c r="P15" s="110">
        <v>660</v>
      </c>
      <c r="Q15" s="110">
        <v>440</v>
      </c>
      <c r="R15" s="145">
        <f>VLOOKUP(C15,'[1]1. MA DO'!$E$5:$AJ$1933,32,0)</f>
        <v>1.21</v>
      </c>
      <c r="S15" s="47">
        <f t="shared" si="25"/>
        <v>450</v>
      </c>
      <c r="T15" s="47">
        <f t="shared" si="26"/>
        <v>410</v>
      </c>
      <c r="U15" s="47">
        <f t="shared" si="27"/>
        <v>390</v>
      </c>
      <c r="V15" s="47">
        <f t="shared" si="28"/>
        <v>370</v>
      </c>
      <c r="W15" s="129">
        <f t="shared" si="4"/>
        <v>1200</v>
      </c>
      <c r="X15" s="129">
        <f t="shared" si="5"/>
        <v>780</v>
      </c>
      <c r="Y15" s="129">
        <f t="shared" si="6"/>
        <v>660</v>
      </c>
      <c r="Z15" s="129">
        <f t="shared" si="7"/>
        <v>520</v>
      </c>
      <c r="AA15" s="130">
        <f>'ĐẤT PNN'!U15</f>
        <v>1</v>
      </c>
      <c r="AB15" s="47">
        <f t="shared" si="29"/>
        <v>290</v>
      </c>
      <c r="AC15" s="47">
        <f t="shared" si="30"/>
        <v>270</v>
      </c>
      <c r="AD15" s="47">
        <f t="shared" si="31"/>
        <v>260</v>
      </c>
      <c r="AE15" s="47">
        <f t="shared" si="32"/>
        <v>250</v>
      </c>
      <c r="AF15" s="129">
        <f t="shared" si="9"/>
        <v>770</v>
      </c>
      <c r="AG15" s="129">
        <f t="shared" si="10"/>
        <v>510</v>
      </c>
      <c r="AH15" s="129">
        <f t="shared" si="11"/>
        <v>440</v>
      </c>
      <c r="AI15" s="129">
        <f t="shared" si="12"/>
        <v>350</v>
      </c>
      <c r="AJ15" s="132">
        <f>'ĐẤT PNN'!I15-'ĐẤT NN'!P15</f>
        <v>6140</v>
      </c>
    </row>
    <row r="16" spans="1:36" s="17" customFormat="1" ht="63" customHeight="1">
      <c r="A16" s="106">
        <f t="shared" si="13"/>
        <v>11</v>
      </c>
      <c r="B16" s="106" t="str">
        <f>'ĐẤT PNN'!B16</f>
        <v>VT4</v>
      </c>
      <c r="C16" s="106" t="str">
        <f t="shared" si="22"/>
        <v>BH36DT_D2</v>
      </c>
      <c r="D16" s="106" t="s">
        <v>411</v>
      </c>
      <c r="E16" s="106" t="s">
        <v>126</v>
      </c>
      <c r="F16" s="106" t="s">
        <v>412</v>
      </c>
      <c r="G16" s="106" t="s">
        <v>406</v>
      </c>
      <c r="H16" s="106" t="str">
        <f t="shared" si="1"/>
        <v>Phường Tân TriềuTPBH1Vị trí 1450</v>
      </c>
      <c r="I16" s="106"/>
      <c r="J16" s="106"/>
      <c r="K16" s="160" t="str">
        <f>'ĐẤT PNN'!D16</f>
        <v>Các tuyến đường giao thông đấu nối trực tiếp ra Đường Đồng Khởi đoạn từ Đường Nguyễn Ái Quốc đến Cầu Đồng Khởi có hiện trạng là đường nhựa, bê tông xi măng:
- Có bề rộng từ ≥3m đến &lt;5m, cách đường giao thông &gt;600m.
- Có bề rộng &lt;3m, cách đường giao thông &gt;200m.</v>
      </c>
      <c r="L16" s="160"/>
      <c r="M16" s="160"/>
      <c r="N16" s="110">
        <f t="shared" si="23"/>
        <v>370</v>
      </c>
      <c r="O16" s="110">
        <f t="shared" si="24"/>
        <v>250</v>
      </c>
      <c r="P16" s="110">
        <v>520</v>
      </c>
      <c r="Q16" s="110">
        <v>350</v>
      </c>
      <c r="R16" s="145">
        <f>VLOOKUP(C16,'[1]1. MA DO'!$E$5:$AJ$1933,32,0)</f>
        <v>1.21</v>
      </c>
      <c r="S16" s="47">
        <f t="shared" si="25"/>
        <v>450</v>
      </c>
      <c r="T16" s="47">
        <f t="shared" si="26"/>
        <v>410</v>
      </c>
      <c r="U16" s="47">
        <f t="shared" si="27"/>
        <v>390</v>
      </c>
      <c r="V16" s="47">
        <f t="shared" si="28"/>
        <v>370</v>
      </c>
      <c r="W16" s="129">
        <f t="shared" si="4"/>
        <v>1200</v>
      </c>
      <c r="X16" s="129">
        <f t="shared" si="5"/>
        <v>780</v>
      </c>
      <c r="Y16" s="129">
        <f t="shared" si="6"/>
        <v>660</v>
      </c>
      <c r="Z16" s="129">
        <f t="shared" si="7"/>
        <v>520</v>
      </c>
      <c r="AA16" s="130">
        <f>'ĐẤT PNN'!U16</f>
        <v>1</v>
      </c>
      <c r="AB16" s="47">
        <f t="shared" si="29"/>
        <v>290</v>
      </c>
      <c r="AC16" s="47">
        <f t="shared" si="30"/>
        <v>270</v>
      </c>
      <c r="AD16" s="47">
        <f t="shared" si="31"/>
        <v>260</v>
      </c>
      <c r="AE16" s="47">
        <f t="shared" si="32"/>
        <v>250</v>
      </c>
      <c r="AF16" s="129">
        <f t="shared" si="9"/>
        <v>770</v>
      </c>
      <c r="AG16" s="129">
        <f t="shared" si="10"/>
        <v>510</v>
      </c>
      <c r="AH16" s="129">
        <f t="shared" si="11"/>
        <v>440</v>
      </c>
      <c r="AI16" s="129">
        <f t="shared" si="12"/>
        <v>350</v>
      </c>
      <c r="AJ16" s="132">
        <f>'ĐẤT PNN'!I16-'ĐẤT NN'!P16</f>
        <v>3680</v>
      </c>
    </row>
    <row r="17" spans="1:36" s="17" customFormat="1" ht="94.5" customHeight="1">
      <c r="A17" s="106">
        <f t="shared" si="13"/>
        <v>12</v>
      </c>
      <c r="B17" s="106" t="str">
        <f>'ĐẤT PNN'!B17</f>
        <v>VT2*0,8</v>
      </c>
      <c r="C17" s="106" t="str">
        <f t="shared" si="22"/>
        <v>BH36DT_D2</v>
      </c>
      <c r="D17" s="106" t="s">
        <v>407</v>
      </c>
      <c r="E17" s="106" t="s">
        <v>126</v>
      </c>
      <c r="F17" s="106" t="s">
        <v>408</v>
      </c>
      <c r="G17" s="106" t="s">
        <v>406</v>
      </c>
      <c r="H17" s="106" t="str">
        <f t="shared" si="1"/>
        <v>Phường Tân TriềuTPBH1Vị trí 1450</v>
      </c>
      <c r="I17" s="106"/>
      <c r="J17" s="106"/>
      <c r="K17" s="160" t="str">
        <f>'ĐẤT PNN'!D17</f>
        <v>Các tuyến đường giao thông không đấu nối trực tiếp và thông ra Đường Đồng Khởi đoạn từ Đường Nguyễn Ái Quốc đến Cầu Đồng Khởi có hiện trạng là đường nhựa, bê tông xi măng:
- Có bề rộng ≥5m, cách đường giao thông ≤600m.
- Có bề rộng từ ≥3m đến &lt;5m, cách đường giao thông ≤400m.</v>
      </c>
      <c r="L17" s="160"/>
      <c r="M17" s="160"/>
      <c r="N17" s="110">
        <f t="shared" si="23"/>
        <v>410</v>
      </c>
      <c r="O17" s="110">
        <f t="shared" si="24"/>
        <v>270</v>
      </c>
      <c r="P17" s="110">
        <v>780</v>
      </c>
      <c r="Q17" s="110">
        <v>510</v>
      </c>
      <c r="R17" s="145">
        <f>VLOOKUP(C17,'[1]1. MA DO'!$E$5:$AJ$1933,32,0)</f>
        <v>1.21</v>
      </c>
      <c r="S17" s="47">
        <f t="shared" si="25"/>
        <v>450</v>
      </c>
      <c r="T17" s="47">
        <f t="shared" si="26"/>
        <v>410</v>
      </c>
      <c r="U17" s="47">
        <f t="shared" si="27"/>
        <v>390</v>
      </c>
      <c r="V17" s="47">
        <f t="shared" si="28"/>
        <v>370</v>
      </c>
      <c r="W17" s="129">
        <f t="shared" si="4"/>
        <v>1200</v>
      </c>
      <c r="X17" s="129">
        <f t="shared" si="5"/>
        <v>780</v>
      </c>
      <c r="Y17" s="129">
        <f t="shared" si="6"/>
        <v>660</v>
      </c>
      <c r="Z17" s="129">
        <f t="shared" si="7"/>
        <v>520</v>
      </c>
      <c r="AA17" s="130">
        <f>'ĐẤT PNN'!U17</f>
        <v>1</v>
      </c>
      <c r="AB17" s="47">
        <f t="shared" si="29"/>
        <v>290</v>
      </c>
      <c r="AC17" s="47">
        <f t="shared" si="30"/>
        <v>270</v>
      </c>
      <c r="AD17" s="47">
        <f t="shared" si="31"/>
        <v>260</v>
      </c>
      <c r="AE17" s="47">
        <f t="shared" si="32"/>
        <v>250</v>
      </c>
      <c r="AF17" s="129">
        <f t="shared" si="9"/>
        <v>770</v>
      </c>
      <c r="AG17" s="129">
        <f t="shared" si="10"/>
        <v>510</v>
      </c>
      <c r="AH17" s="129">
        <f t="shared" si="11"/>
        <v>440</v>
      </c>
      <c r="AI17" s="129">
        <f t="shared" si="12"/>
        <v>350</v>
      </c>
      <c r="AJ17" s="132">
        <f>'ĐẤT PNN'!I17-'ĐẤT NN'!P17</f>
        <v>8120</v>
      </c>
    </row>
    <row r="18" spans="1:36" s="17" customFormat="1" ht="94.5" customHeight="1">
      <c r="A18" s="106">
        <f t="shared" si="13"/>
        <v>13</v>
      </c>
      <c r="B18" s="106" t="str">
        <f>'ĐẤT PNN'!B18</f>
        <v>VT3*0,8</v>
      </c>
      <c r="C18" s="106" t="str">
        <f t="shared" si="22"/>
        <v>BH36DT_D2</v>
      </c>
      <c r="D18" s="106" t="s">
        <v>409</v>
      </c>
      <c r="E18" s="106" t="s">
        <v>126</v>
      </c>
      <c r="F18" s="106" t="s">
        <v>410</v>
      </c>
      <c r="G18" s="106" t="s">
        <v>406</v>
      </c>
      <c r="H18" s="106" t="str">
        <f t="shared" si="1"/>
        <v>Phường Tân TriềuTPBH1Vị trí 1450</v>
      </c>
      <c r="I18" s="106"/>
      <c r="J18" s="106"/>
      <c r="K18" s="160" t="str">
        <f>'ĐẤT PNN'!D18</f>
        <v>Các tuyến đường giao thông không đấu nối trực tiếp và thông ra Đường Đồng Khởi đoạn từ Đường Nguyễn Ái Quốc đến Cầu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L18" s="160"/>
      <c r="M18" s="160"/>
      <c r="N18" s="110">
        <f t="shared" si="23"/>
        <v>390</v>
      </c>
      <c r="O18" s="110">
        <f t="shared" si="24"/>
        <v>260</v>
      </c>
      <c r="P18" s="110">
        <v>660</v>
      </c>
      <c r="Q18" s="110">
        <v>440</v>
      </c>
      <c r="R18" s="145">
        <f>VLOOKUP(C18,'[1]1. MA DO'!$E$5:$AJ$1933,32,0)</f>
        <v>1.21</v>
      </c>
      <c r="S18" s="47">
        <f t="shared" si="25"/>
        <v>450</v>
      </c>
      <c r="T18" s="47">
        <f t="shared" si="26"/>
        <v>410</v>
      </c>
      <c r="U18" s="47">
        <f t="shared" si="27"/>
        <v>390</v>
      </c>
      <c r="V18" s="47">
        <f t="shared" si="28"/>
        <v>370</v>
      </c>
      <c r="W18" s="129">
        <f t="shared" si="4"/>
        <v>1200</v>
      </c>
      <c r="X18" s="129">
        <f t="shared" si="5"/>
        <v>780</v>
      </c>
      <c r="Y18" s="129">
        <f t="shared" si="6"/>
        <v>660</v>
      </c>
      <c r="Z18" s="129">
        <f t="shared" si="7"/>
        <v>520</v>
      </c>
      <c r="AA18" s="130">
        <f>'ĐẤT PNN'!U18</f>
        <v>1</v>
      </c>
      <c r="AB18" s="47">
        <f t="shared" si="29"/>
        <v>290</v>
      </c>
      <c r="AC18" s="47">
        <f t="shared" si="30"/>
        <v>270</v>
      </c>
      <c r="AD18" s="47">
        <f t="shared" si="31"/>
        <v>260</v>
      </c>
      <c r="AE18" s="47">
        <f t="shared" si="32"/>
        <v>250</v>
      </c>
      <c r="AF18" s="129">
        <f t="shared" si="9"/>
        <v>770</v>
      </c>
      <c r="AG18" s="129">
        <f t="shared" si="10"/>
        <v>510</v>
      </c>
      <c r="AH18" s="129">
        <f t="shared" si="11"/>
        <v>440</v>
      </c>
      <c r="AI18" s="129">
        <f t="shared" si="12"/>
        <v>350</v>
      </c>
      <c r="AJ18" s="132">
        <f>'ĐẤT PNN'!I18-'ĐẤT NN'!P18</f>
        <v>5540</v>
      </c>
    </row>
    <row r="19" spans="1:36" s="17" customFormat="1" ht="63" customHeight="1">
      <c r="A19" s="106">
        <f t="shared" si="13"/>
        <v>14</v>
      </c>
      <c r="B19" s="106" t="str">
        <f>'ĐẤT PNN'!B19</f>
        <v>VT4*0,8</v>
      </c>
      <c r="C19" s="106" t="str">
        <f t="shared" si="22"/>
        <v>BH36DT_D2</v>
      </c>
      <c r="D19" s="106" t="s">
        <v>411</v>
      </c>
      <c r="E19" s="106" t="s">
        <v>126</v>
      </c>
      <c r="F19" s="106" t="s">
        <v>412</v>
      </c>
      <c r="G19" s="106" t="s">
        <v>406</v>
      </c>
      <c r="H19" s="106" t="str">
        <f t="shared" si="1"/>
        <v>Phường Tân TriềuTPBH1Vị trí 1450</v>
      </c>
      <c r="I19" s="106"/>
      <c r="J19" s="106"/>
      <c r="K19" s="160" t="str">
        <f>'ĐẤT PNN'!D19</f>
        <v>Các tuyến đường giao thông không đấu nối trực tiếp và thông ra Đường Đồng Khởi đoạn từ Đường Nguyễn Ái Quốc đến Cầu Đồng Khởi có hiện trạng là đường nhựa, bê tông xi măng:
- Có bề rộng từ ≥3m đến &lt;5m, cách đường giao thông &gt;600m.
- Có bề rộng &lt;3m, cách đường giao thông &gt; 200m.</v>
      </c>
      <c r="L19" s="160"/>
      <c r="M19" s="160"/>
      <c r="N19" s="110">
        <f t="shared" si="23"/>
        <v>370</v>
      </c>
      <c r="O19" s="110">
        <f t="shared" si="24"/>
        <v>250</v>
      </c>
      <c r="P19" s="110">
        <v>520</v>
      </c>
      <c r="Q19" s="110">
        <v>350</v>
      </c>
      <c r="R19" s="145">
        <f>VLOOKUP(C19,'[1]1. MA DO'!$E$5:$AJ$1933,32,0)</f>
        <v>1.21</v>
      </c>
      <c r="S19" s="47">
        <f t="shared" si="25"/>
        <v>450</v>
      </c>
      <c r="T19" s="47">
        <f t="shared" si="26"/>
        <v>410</v>
      </c>
      <c r="U19" s="47">
        <f t="shared" si="27"/>
        <v>390</v>
      </c>
      <c r="V19" s="47">
        <f t="shared" si="28"/>
        <v>370</v>
      </c>
      <c r="W19" s="129">
        <f t="shared" si="4"/>
        <v>1200</v>
      </c>
      <c r="X19" s="129">
        <f t="shared" si="5"/>
        <v>780</v>
      </c>
      <c r="Y19" s="129">
        <f t="shared" si="6"/>
        <v>660</v>
      </c>
      <c r="Z19" s="129">
        <f t="shared" si="7"/>
        <v>520</v>
      </c>
      <c r="AA19" s="130">
        <f>'ĐẤT PNN'!U19</f>
        <v>1</v>
      </c>
      <c r="AB19" s="47">
        <f t="shared" si="29"/>
        <v>290</v>
      </c>
      <c r="AC19" s="47">
        <f t="shared" si="30"/>
        <v>270</v>
      </c>
      <c r="AD19" s="47">
        <f t="shared" si="31"/>
        <v>260</v>
      </c>
      <c r="AE19" s="47">
        <f t="shared" si="32"/>
        <v>250</v>
      </c>
      <c r="AF19" s="129">
        <f t="shared" si="9"/>
        <v>770</v>
      </c>
      <c r="AG19" s="129">
        <f t="shared" si="10"/>
        <v>510</v>
      </c>
      <c r="AH19" s="129">
        <f t="shared" si="11"/>
        <v>440</v>
      </c>
      <c r="AI19" s="129">
        <f t="shared" si="12"/>
        <v>350</v>
      </c>
      <c r="AJ19" s="132">
        <f>'ĐẤT PNN'!I19-'ĐẤT NN'!P19</f>
        <v>3280</v>
      </c>
    </row>
    <row r="20" spans="1:36" s="17" customFormat="1" ht="47.25">
      <c r="A20" s="106">
        <f t="shared" si="13"/>
        <v>15</v>
      </c>
      <c r="B20" s="106" t="str">
        <f>'ĐẤT PNN'!B20</f>
        <v>BH36DT_D3</v>
      </c>
      <c r="C20" s="106" t="str">
        <f>$B$20</f>
        <v>BH36DT_D3</v>
      </c>
      <c r="D20" s="106" t="s">
        <v>404</v>
      </c>
      <c r="E20" s="106" t="s">
        <v>126</v>
      </c>
      <c r="F20" s="106" t="s">
        <v>405</v>
      </c>
      <c r="G20" s="106" t="s">
        <v>406</v>
      </c>
      <c r="H20" s="106" t="str">
        <f t="shared" si="1"/>
        <v>Phường Tân TriềuTPBH1Vị trí 1450</v>
      </c>
      <c r="I20" s="101" t="s">
        <v>392</v>
      </c>
      <c r="J20" s="101" t="s">
        <v>391</v>
      </c>
      <c r="K20" s="107" t="str">
        <f>'ĐẤT PNN'!D20</f>
        <v>Đường Đồng Khởi</v>
      </c>
      <c r="L20" s="107" t="str">
        <f>'ĐẤT PNN'!E20</f>
        <v>Cầu Đồng Khởi</v>
      </c>
      <c r="M20" s="107" t="str">
        <f>'ĐẤT PNN'!F20</f>
        <v>Đường Nguyễn Văn Tiên</v>
      </c>
      <c r="N20" s="108">
        <f>S20</f>
        <v>450</v>
      </c>
      <c r="O20" s="109">
        <f>AB20</f>
        <v>290</v>
      </c>
      <c r="P20" s="110">
        <v>1200</v>
      </c>
      <c r="Q20" s="110">
        <v>770</v>
      </c>
      <c r="R20" s="145">
        <f>VLOOKUP(C20,'[1]1. MA DO'!$E$5:$AJ$1933,32,0)</f>
        <v>1.21</v>
      </c>
      <c r="S20" s="49">
        <v>450</v>
      </c>
      <c r="T20" s="49">
        <v>410</v>
      </c>
      <c r="U20" s="49">
        <v>390</v>
      </c>
      <c r="V20" s="49">
        <v>370</v>
      </c>
      <c r="W20" s="129">
        <f t="shared" si="4"/>
        <v>1200</v>
      </c>
      <c r="X20" s="129">
        <f t="shared" si="5"/>
        <v>780</v>
      </c>
      <c r="Y20" s="129">
        <f t="shared" si="6"/>
        <v>660</v>
      </c>
      <c r="Z20" s="129">
        <f t="shared" si="7"/>
        <v>520</v>
      </c>
      <c r="AA20" s="130">
        <f>'ĐẤT PNN'!U20</f>
        <v>1</v>
      </c>
      <c r="AB20" s="131">
        <v>290</v>
      </c>
      <c r="AC20" s="131">
        <v>270</v>
      </c>
      <c r="AD20" s="131">
        <v>260</v>
      </c>
      <c r="AE20" s="131">
        <v>250</v>
      </c>
      <c r="AF20" s="129">
        <f t="shared" si="9"/>
        <v>770</v>
      </c>
      <c r="AG20" s="129">
        <f t="shared" si="10"/>
        <v>510</v>
      </c>
      <c r="AH20" s="129">
        <f t="shared" si="11"/>
        <v>440</v>
      </c>
      <c r="AI20" s="129">
        <f t="shared" si="12"/>
        <v>350</v>
      </c>
      <c r="AJ20" s="132">
        <f>'ĐẤT PNN'!I20-'ĐẤT NN'!P20</f>
        <v>16400</v>
      </c>
    </row>
    <row r="21" spans="1:36" s="17" customFormat="1" ht="94.5" customHeight="1">
      <c r="A21" s="106">
        <f t="shared" si="13"/>
        <v>16</v>
      </c>
      <c r="B21" s="106" t="str">
        <f>'ĐẤT PNN'!B21</f>
        <v>VT2</v>
      </c>
      <c r="C21" s="106" t="str">
        <f t="shared" ref="C21:C26" si="33">$B$20</f>
        <v>BH36DT_D3</v>
      </c>
      <c r="D21" s="106" t="s">
        <v>407</v>
      </c>
      <c r="E21" s="106" t="s">
        <v>126</v>
      </c>
      <c r="F21" s="106" t="s">
        <v>408</v>
      </c>
      <c r="G21" s="106" t="s">
        <v>406</v>
      </c>
      <c r="H21" s="106" t="str">
        <f t="shared" si="1"/>
        <v>Phường Tân TriềuTPBH1Vị trí 1450</v>
      </c>
      <c r="I21" s="106"/>
      <c r="J21" s="106"/>
      <c r="K21" s="160" t="str">
        <f>'ĐẤT PNN'!D21</f>
        <v>Các tuyến đường giao thông đấu nối trực tiếp ra Đường Đồng Khởi đoạn từ Cầu Đồng Khởi đến Đường Nguyễn Văn Tiên có hiện trạng là đường nhựa, bê tông xi măng:
- Có bề rộng ≥5m, cách đường giao thông ≤600m.
- Có bề rộng từ ≥3m đến &lt;5m, cách đường giao thông ≤400m.</v>
      </c>
      <c r="L21" s="160"/>
      <c r="M21" s="160"/>
      <c r="N21" s="110">
        <f t="shared" ref="N21:N26" si="34">IF(B21="VT2",T21,IF(B21="VT3",U21,IF(B21="VT2*0,8",T21,IF(B21="VT3*0,8",U21,V21))))</f>
        <v>410</v>
      </c>
      <c r="O21" s="110">
        <f t="shared" ref="O21:O26" si="35">IF(B21="VT2",AC21,IF(B21="VT3",AD21,IF(B21="VT2*0,8",AC21,IF(B21="VT3*0,8",AD21,AE21))))</f>
        <v>270</v>
      </c>
      <c r="P21" s="110">
        <v>780</v>
      </c>
      <c r="Q21" s="110">
        <v>510</v>
      </c>
      <c r="R21" s="145">
        <f>VLOOKUP(C21,'[1]1. MA DO'!$E$5:$AJ$1933,32,0)</f>
        <v>1.21</v>
      </c>
      <c r="S21" s="47">
        <f t="shared" ref="S21:S26" si="36">S20</f>
        <v>450</v>
      </c>
      <c r="T21" s="47">
        <f t="shared" ref="T21:T26" si="37">T20</f>
        <v>410</v>
      </c>
      <c r="U21" s="47">
        <f t="shared" ref="U21:U26" si="38">U20</f>
        <v>390</v>
      </c>
      <c r="V21" s="47">
        <f t="shared" ref="V21:V26" si="39">V20</f>
        <v>370</v>
      </c>
      <c r="W21" s="129">
        <f t="shared" si="4"/>
        <v>1200</v>
      </c>
      <c r="X21" s="129">
        <f t="shared" si="5"/>
        <v>780</v>
      </c>
      <c r="Y21" s="129">
        <f t="shared" si="6"/>
        <v>660</v>
      </c>
      <c r="Z21" s="129">
        <f t="shared" si="7"/>
        <v>520</v>
      </c>
      <c r="AA21" s="130">
        <f>'ĐẤT PNN'!U21</f>
        <v>1</v>
      </c>
      <c r="AB21" s="47">
        <f t="shared" ref="AB21:AB26" si="40">AB20</f>
        <v>290</v>
      </c>
      <c r="AC21" s="47">
        <f t="shared" ref="AC21:AC26" si="41">AC20</f>
        <v>270</v>
      </c>
      <c r="AD21" s="47">
        <f t="shared" ref="AD21:AD26" si="42">AD20</f>
        <v>260</v>
      </c>
      <c r="AE21" s="47">
        <f t="shared" ref="AE21:AE26" si="43">AE20</f>
        <v>250</v>
      </c>
      <c r="AF21" s="129">
        <f t="shared" si="9"/>
        <v>770</v>
      </c>
      <c r="AG21" s="129">
        <f t="shared" si="10"/>
        <v>510</v>
      </c>
      <c r="AH21" s="129">
        <f t="shared" si="11"/>
        <v>440</v>
      </c>
      <c r="AI21" s="129">
        <f t="shared" si="12"/>
        <v>350</v>
      </c>
      <c r="AJ21" s="132">
        <f>'ĐẤT PNN'!I21-'ĐẤT NN'!P21</f>
        <v>6020</v>
      </c>
    </row>
    <row r="22" spans="1:36" s="17" customFormat="1" ht="110.25" customHeight="1">
      <c r="A22" s="106">
        <f t="shared" si="13"/>
        <v>17</v>
      </c>
      <c r="B22" s="106" t="str">
        <f>'ĐẤT PNN'!B22</f>
        <v>VT3</v>
      </c>
      <c r="C22" s="106" t="str">
        <f t="shared" si="33"/>
        <v>BH36DT_D3</v>
      </c>
      <c r="D22" s="106" t="s">
        <v>409</v>
      </c>
      <c r="E22" s="106" t="s">
        <v>126</v>
      </c>
      <c r="F22" s="106" t="s">
        <v>410</v>
      </c>
      <c r="G22" s="106" t="s">
        <v>406</v>
      </c>
      <c r="H22" s="106" t="str">
        <f t="shared" si="1"/>
        <v>Phường Tân TriềuTPBH1Vị trí 1450</v>
      </c>
      <c r="I22" s="106"/>
      <c r="J22" s="106"/>
      <c r="K22" s="160" t="str">
        <f>'ĐẤT PNN'!D22</f>
        <v>Các tuyến đường giao thông đấu nối trực tiếp ra Đường Đồng Khởi đoạn từ Cầu Đồng Khởi đến Đường Nguyễn Văn Tiên có hiện trạng là đường nhựa, bê tông xi măng:
- Có bề rộng ≥5m, cách đường giao thông &gt;600m.
- Có bề rộng từ ≥3m đến &lt;5m, cách đường giao thông từ &gt;400m đến ≤600m.
- Có bề rộng &lt;3m, cách đường giao thông ≤200m.</v>
      </c>
      <c r="L22" s="160"/>
      <c r="M22" s="160"/>
      <c r="N22" s="110">
        <f t="shared" si="34"/>
        <v>390</v>
      </c>
      <c r="O22" s="110">
        <f t="shared" si="35"/>
        <v>260</v>
      </c>
      <c r="P22" s="110">
        <v>660</v>
      </c>
      <c r="Q22" s="110">
        <v>440</v>
      </c>
      <c r="R22" s="145">
        <f>VLOOKUP(C22,'[1]1. MA DO'!$E$5:$AJ$1933,32,0)</f>
        <v>1.21</v>
      </c>
      <c r="S22" s="47">
        <f t="shared" si="36"/>
        <v>450</v>
      </c>
      <c r="T22" s="47">
        <f t="shared" si="37"/>
        <v>410</v>
      </c>
      <c r="U22" s="47">
        <f t="shared" si="38"/>
        <v>390</v>
      </c>
      <c r="V22" s="47">
        <f t="shared" si="39"/>
        <v>370</v>
      </c>
      <c r="W22" s="129">
        <f t="shared" si="4"/>
        <v>1200</v>
      </c>
      <c r="X22" s="129">
        <f t="shared" si="5"/>
        <v>780</v>
      </c>
      <c r="Y22" s="129">
        <f t="shared" si="6"/>
        <v>660</v>
      </c>
      <c r="Z22" s="129">
        <f t="shared" si="7"/>
        <v>520</v>
      </c>
      <c r="AA22" s="130">
        <f>'ĐẤT PNN'!U22</f>
        <v>1</v>
      </c>
      <c r="AB22" s="47">
        <f t="shared" si="40"/>
        <v>290</v>
      </c>
      <c r="AC22" s="47">
        <f t="shared" si="41"/>
        <v>270</v>
      </c>
      <c r="AD22" s="47">
        <f t="shared" si="42"/>
        <v>260</v>
      </c>
      <c r="AE22" s="47">
        <f t="shared" si="43"/>
        <v>250</v>
      </c>
      <c r="AF22" s="129">
        <f t="shared" si="9"/>
        <v>770</v>
      </c>
      <c r="AG22" s="129">
        <f t="shared" si="10"/>
        <v>510</v>
      </c>
      <c r="AH22" s="129">
        <f t="shared" si="11"/>
        <v>440</v>
      </c>
      <c r="AI22" s="129">
        <f t="shared" si="12"/>
        <v>350</v>
      </c>
      <c r="AJ22" s="132">
        <f>'ĐẤT PNN'!I22-'ĐẤT NN'!P22</f>
        <v>3340</v>
      </c>
    </row>
    <row r="23" spans="1:36" s="17" customFormat="1" ht="63" customHeight="1">
      <c r="A23" s="106">
        <f t="shared" si="13"/>
        <v>18</v>
      </c>
      <c r="B23" s="106" t="str">
        <f>'ĐẤT PNN'!B23</f>
        <v>VT4</v>
      </c>
      <c r="C23" s="106" t="str">
        <f t="shared" si="33"/>
        <v>BH36DT_D3</v>
      </c>
      <c r="D23" s="106" t="s">
        <v>411</v>
      </c>
      <c r="E23" s="106" t="s">
        <v>126</v>
      </c>
      <c r="F23" s="106" t="s">
        <v>412</v>
      </c>
      <c r="G23" s="106" t="s">
        <v>406</v>
      </c>
      <c r="H23" s="106" t="str">
        <f t="shared" si="1"/>
        <v>Phường Tân TriềuTPBH1Vị trí 1450</v>
      </c>
      <c r="I23" s="106"/>
      <c r="J23" s="106"/>
      <c r="K23" s="160" t="str">
        <f>'ĐẤT PNN'!D23</f>
        <v>Các tuyến đường giao thông đấu nối trực tiếp ra Đường Đồng Khởi đoạn từ Cầu Đồng Khởi đến Đường Nguyễn Văn Tiên có hiện trạng là đường nhựa, bê tông xi măng:
- Có bề rộng từ ≥3m đến &lt;5m, cách đường giao thông &gt;600m.
- Có bề rộng &lt;3m, cách đường giao thông &gt;200m.</v>
      </c>
      <c r="L23" s="160"/>
      <c r="M23" s="160"/>
      <c r="N23" s="110">
        <f t="shared" si="34"/>
        <v>370</v>
      </c>
      <c r="O23" s="110">
        <f t="shared" si="35"/>
        <v>250</v>
      </c>
      <c r="P23" s="110">
        <v>520</v>
      </c>
      <c r="Q23" s="110">
        <v>350</v>
      </c>
      <c r="R23" s="145">
        <f>VLOOKUP(C23,'[1]1. MA DO'!$E$5:$AJ$1933,32,0)</f>
        <v>1.21</v>
      </c>
      <c r="S23" s="47">
        <f t="shared" si="36"/>
        <v>450</v>
      </c>
      <c r="T23" s="47">
        <f t="shared" si="37"/>
        <v>410</v>
      </c>
      <c r="U23" s="47">
        <f t="shared" si="38"/>
        <v>390</v>
      </c>
      <c r="V23" s="47">
        <f t="shared" si="39"/>
        <v>370</v>
      </c>
      <c r="W23" s="129">
        <f t="shared" si="4"/>
        <v>1200</v>
      </c>
      <c r="X23" s="129">
        <f t="shared" si="5"/>
        <v>780</v>
      </c>
      <c r="Y23" s="129">
        <f t="shared" si="6"/>
        <v>660</v>
      </c>
      <c r="Z23" s="129">
        <f t="shared" si="7"/>
        <v>520</v>
      </c>
      <c r="AA23" s="130">
        <f>'ĐẤT PNN'!U23</f>
        <v>1</v>
      </c>
      <c r="AB23" s="47">
        <f t="shared" si="40"/>
        <v>290</v>
      </c>
      <c r="AC23" s="47">
        <f t="shared" si="41"/>
        <v>270</v>
      </c>
      <c r="AD23" s="47">
        <f t="shared" si="42"/>
        <v>260</v>
      </c>
      <c r="AE23" s="47">
        <f t="shared" si="43"/>
        <v>250</v>
      </c>
      <c r="AF23" s="129">
        <f t="shared" si="9"/>
        <v>770</v>
      </c>
      <c r="AG23" s="129">
        <f t="shared" si="10"/>
        <v>510</v>
      </c>
      <c r="AH23" s="129">
        <f t="shared" si="11"/>
        <v>440</v>
      </c>
      <c r="AI23" s="129">
        <f t="shared" si="12"/>
        <v>350</v>
      </c>
      <c r="AJ23" s="132">
        <f>'ĐẤT PNN'!I23-'ĐẤT NN'!P23</f>
        <v>2080</v>
      </c>
    </row>
    <row r="24" spans="1:36" s="17" customFormat="1" ht="94.5" customHeight="1">
      <c r="A24" s="106">
        <f t="shared" si="13"/>
        <v>19</v>
      </c>
      <c r="B24" s="106" t="str">
        <f>'ĐẤT PNN'!B24</f>
        <v>VT2*0,8</v>
      </c>
      <c r="C24" s="106" t="str">
        <f t="shared" si="33"/>
        <v>BH36DT_D3</v>
      </c>
      <c r="D24" s="106" t="s">
        <v>407</v>
      </c>
      <c r="E24" s="106" t="s">
        <v>126</v>
      </c>
      <c r="F24" s="106" t="s">
        <v>408</v>
      </c>
      <c r="G24" s="106" t="s">
        <v>406</v>
      </c>
      <c r="H24" s="106" t="str">
        <f t="shared" si="1"/>
        <v>Phường Tân TriềuTPBH1Vị trí 1450</v>
      </c>
      <c r="I24" s="106"/>
      <c r="J24" s="106"/>
      <c r="K24" s="160" t="str">
        <f>'ĐẤT PNN'!D24</f>
        <v>Các tuyến đường giao thông không đấu nối trực tiếp và thông ra Đường Đồng Khởi đoạn từ Cầu Đồng Khởi đến Đường Nguyễn Văn Tiên có hiện trạng là đường nhựa, bê tông xi măng:
- Có bề rộng ≥5m, cách đường giao thông ≤600m.
- Có bề rộng từ ≥3m đến &lt;5m, cách đường giao thông ≤400m.</v>
      </c>
      <c r="L24" s="160"/>
      <c r="M24" s="160"/>
      <c r="N24" s="110">
        <f t="shared" si="34"/>
        <v>410</v>
      </c>
      <c r="O24" s="110">
        <f t="shared" si="35"/>
        <v>270</v>
      </c>
      <c r="P24" s="110">
        <v>780</v>
      </c>
      <c r="Q24" s="110">
        <v>510</v>
      </c>
      <c r="R24" s="145">
        <f>VLOOKUP(C24,'[1]1. MA DO'!$E$5:$AJ$1933,32,0)</f>
        <v>1.21</v>
      </c>
      <c r="S24" s="47">
        <f t="shared" si="36"/>
        <v>450</v>
      </c>
      <c r="T24" s="47">
        <f t="shared" si="37"/>
        <v>410</v>
      </c>
      <c r="U24" s="47">
        <f t="shared" si="38"/>
        <v>390</v>
      </c>
      <c r="V24" s="47">
        <f t="shared" si="39"/>
        <v>370</v>
      </c>
      <c r="W24" s="129">
        <f t="shared" si="4"/>
        <v>1200</v>
      </c>
      <c r="X24" s="129">
        <f t="shared" si="5"/>
        <v>780</v>
      </c>
      <c r="Y24" s="129">
        <f t="shared" si="6"/>
        <v>660</v>
      </c>
      <c r="Z24" s="129">
        <f t="shared" si="7"/>
        <v>520</v>
      </c>
      <c r="AA24" s="130">
        <f>'ĐẤT PNN'!U24</f>
        <v>1</v>
      </c>
      <c r="AB24" s="47">
        <f t="shared" si="40"/>
        <v>290</v>
      </c>
      <c r="AC24" s="47">
        <f t="shared" si="41"/>
        <v>270</v>
      </c>
      <c r="AD24" s="47">
        <f t="shared" si="42"/>
        <v>260</v>
      </c>
      <c r="AE24" s="47">
        <f t="shared" si="43"/>
        <v>250</v>
      </c>
      <c r="AF24" s="129">
        <f t="shared" si="9"/>
        <v>770</v>
      </c>
      <c r="AG24" s="129">
        <f t="shared" si="10"/>
        <v>510</v>
      </c>
      <c r="AH24" s="129">
        <f t="shared" si="11"/>
        <v>440</v>
      </c>
      <c r="AI24" s="129">
        <f t="shared" si="12"/>
        <v>350</v>
      </c>
      <c r="AJ24" s="132">
        <f>'ĐẤT PNN'!I24-'ĐẤT NN'!P24</f>
        <v>5320</v>
      </c>
    </row>
    <row r="25" spans="1:36" s="17" customFormat="1" ht="94.5" customHeight="1">
      <c r="A25" s="106">
        <f t="shared" si="13"/>
        <v>20</v>
      </c>
      <c r="B25" s="106" t="str">
        <f>'ĐẤT PNN'!B25</f>
        <v>VT3*0,8</v>
      </c>
      <c r="C25" s="106" t="str">
        <f t="shared" si="33"/>
        <v>BH36DT_D3</v>
      </c>
      <c r="D25" s="106" t="s">
        <v>409</v>
      </c>
      <c r="E25" s="106" t="s">
        <v>126</v>
      </c>
      <c r="F25" s="106" t="s">
        <v>410</v>
      </c>
      <c r="G25" s="106" t="s">
        <v>406</v>
      </c>
      <c r="H25" s="106" t="str">
        <f t="shared" si="1"/>
        <v>Phường Tân TriềuTPBH1Vị trí 1450</v>
      </c>
      <c r="I25" s="106"/>
      <c r="J25" s="106"/>
      <c r="K25" s="160" t="str">
        <f>'ĐẤT PNN'!D25</f>
        <v>Các tuyến đường giao thông không đấu nối trực tiếp và thông ra Đường Đồng Khởi đoạn từ Cầu Đồng Khởi đến Đường Nguyễn Văn Tiên có hiện trạng là đường nhựa, bê tông xi măng:
- Có bề rộng ≥5m, cách đường giao thông &gt;600m.
- Có bề rộng từ ≥3m đến &lt;5m, cách đường giao thông từ &gt;400m đến ≤600m.
- Có bề rộng &lt;3m, cách đường giao thông ≤200m.</v>
      </c>
      <c r="L25" s="160"/>
      <c r="M25" s="160"/>
      <c r="N25" s="110">
        <f t="shared" si="34"/>
        <v>390</v>
      </c>
      <c r="O25" s="110">
        <f t="shared" si="35"/>
        <v>260</v>
      </c>
      <c r="P25" s="110">
        <v>660</v>
      </c>
      <c r="Q25" s="110">
        <v>440</v>
      </c>
      <c r="R25" s="145">
        <f>VLOOKUP(C25,'[1]1. MA DO'!$E$5:$AJ$1933,32,0)</f>
        <v>1.21</v>
      </c>
      <c r="S25" s="47">
        <f t="shared" si="36"/>
        <v>450</v>
      </c>
      <c r="T25" s="47">
        <f t="shared" si="37"/>
        <v>410</v>
      </c>
      <c r="U25" s="47">
        <f t="shared" si="38"/>
        <v>390</v>
      </c>
      <c r="V25" s="47">
        <f t="shared" si="39"/>
        <v>370</v>
      </c>
      <c r="W25" s="129">
        <f t="shared" si="4"/>
        <v>1200</v>
      </c>
      <c r="X25" s="129">
        <f t="shared" si="5"/>
        <v>780</v>
      </c>
      <c r="Y25" s="129">
        <f t="shared" si="6"/>
        <v>660</v>
      </c>
      <c r="Z25" s="129">
        <f t="shared" si="7"/>
        <v>520</v>
      </c>
      <c r="AA25" s="130">
        <f>'ĐẤT PNN'!U25</f>
        <v>1</v>
      </c>
      <c r="AB25" s="47">
        <f t="shared" si="40"/>
        <v>290</v>
      </c>
      <c r="AC25" s="47">
        <f t="shared" si="41"/>
        <v>270</v>
      </c>
      <c r="AD25" s="47">
        <f t="shared" si="42"/>
        <v>260</v>
      </c>
      <c r="AE25" s="47">
        <f t="shared" si="43"/>
        <v>250</v>
      </c>
      <c r="AF25" s="129">
        <f t="shared" si="9"/>
        <v>770</v>
      </c>
      <c r="AG25" s="129">
        <f t="shared" si="10"/>
        <v>510</v>
      </c>
      <c r="AH25" s="129">
        <f t="shared" si="11"/>
        <v>440</v>
      </c>
      <c r="AI25" s="129">
        <f t="shared" si="12"/>
        <v>350</v>
      </c>
      <c r="AJ25" s="132">
        <f>'ĐẤT PNN'!I25-'ĐẤT NN'!P25</f>
        <v>2940</v>
      </c>
    </row>
    <row r="26" spans="1:36" s="17" customFormat="1" ht="63" customHeight="1">
      <c r="A26" s="106">
        <f t="shared" si="13"/>
        <v>21</v>
      </c>
      <c r="B26" s="106" t="str">
        <f>'ĐẤT PNN'!B26</f>
        <v>VT4*0,8</v>
      </c>
      <c r="C26" s="106" t="str">
        <f t="shared" si="33"/>
        <v>BH36DT_D3</v>
      </c>
      <c r="D26" s="106" t="s">
        <v>411</v>
      </c>
      <c r="E26" s="106" t="s">
        <v>126</v>
      </c>
      <c r="F26" s="106" t="s">
        <v>412</v>
      </c>
      <c r="G26" s="106" t="s">
        <v>406</v>
      </c>
      <c r="H26" s="106" t="str">
        <f t="shared" si="1"/>
        <v>Phường Tân TriềuTPBH1Vị trí 1450</v>
      </c>
      <c r="I26" s="106"/>
      <c r="J26" s="106"/>
      <c r="K26" s="160" t="str">
        <f>'ĐẤT PNN'!D26</f>
        <v>Các tuyến đường giao thông không đấu nối trực tiếp và thông ra Đường Đồng Khởi đoạn từ Cầu Đồng Khởi đến Đường Nguyễn Văn Tiên có hiện trạng là đường nhựa, bê tông xi măng:
- Có bề rộng từ ≥3m đến &lt;5m, cách đường giao thông &gt;600m.
- Có bề rộng &lt;3m, cách đường giao thông &gt; 200m.</v>
      </c>
      <c r="L26" s="160"/>
      <c r="M26" s="160"/>
      <c r="N26" s="110">
        <f t="shared" si="34"/>
        <v>370</v>
      </c>
      <c r="O26" s="110">
        <f t="shared" si="35"/>
        <v>250</v>
      </c>
      <c r="P26" s="110">
        <v>520</v>
      </c>
      <c r="Q26" s="110">
        <v>350</v>
      </c>
      <c r="R26" s="145">
        <f>VLOOKUP(C26,'[1]1. MA DO'!$E$5:$AJ$1933,32,0)</f>
        <v>1.21</v>
      </c>
      <c r="S26" s="47">
        <f t="shared" si="36"/>
        <v>450</v>
      </c>
      <c r="T26" s="47">
        <f t="shared" si="37"/>
        <v>410</v>
      </c>
      <c r="U26" s="47">
        <f t="shared" si="38"/>
        <v>390</v>
      </c>
      <c r="V26" s="47">
        <f t="shared" si="39"/>
        <v>370</v>
      </c>
      <c r="W26" s="129">
        <f t="shared" si="4"/>
        <v>1200</v>
      </c>
      <c r="X26" s="129">
        <f t="shared" si="5"/>
        <v>780</v>
      </c>
      <c r="Y26" s="129">
        <f t="shared" si="6"/>
        <v>660</v>
      </c>
      <c r="Z26" s="129">
        <f t="shared" si="7"/>
        <v>520</v>
      </c>
      <c r="AA26" s="130">
        <f>'ĐẤT PNN'!U26</f>
        <v>1</v>
      </c>
      <c r="AB26" s="47">
        <f t="shared" si="40"/>
        <v>290</v>
      </c>
      <c r="AC26" s="47">
        <f t="shared" si="41"/>
        <v>270</v>
      </c>
      <c r="AD26" s="47">
        <f t="shared" si="42"/>
        <v>260</v>
      </c>
      <c r="AE26" s="47">
        <f t="shared" si="43"/>
        <v>250</v>
      </c>
      <c r="AF26" s="129">
        <f t="shared" si="9"/>
        <v>770</v>
      </c>
      <c r="AG26" s="129">
        <f t="shared" si="10"/>
        <v>510</v>
      </c>
      <c r="AH26" s="129">
        <f t="shared" si="11"/>
        <v>440</v>
      </c>
      <c r="AI26" s="129">
        <f t="shared" si="12"/>
        <v>350</v>
      </c>
      <c r="AJ26" s="132">
        <f>'ĐẤT PNN'!I26-'ĐẤT NN'!P26</f>
        <v>1880</v>
      </c>
    </row>
    <row r="27" spans="1:36" s="17" customFormat="1" ht="47.25">
      <c r="A27" s="106">
        <f t="shared" si="13"/>
        <v>22</v>
      </c>
      <c r="B27" s="106" t="str">
        <f>'ĐẤT PNN'!B27</f>
        <v>BH36DT_D4</v>
      </c>
      <c r="C27" s="106" t="str">
        <f>$B$27</f>
        <v>BH36DT_D4</v>
      </c>
      <c r="D27" s="106" t="s">
        <v>404</v>
      </c>
      <c r="E27" s="106" t="s">
        <v>126</v>
      </c>
      <c r="F27" s="106" t="s">
        <v>405</v>
      </c>
      <c r="G27" s="106" t="s">
        <v>406</v>
      </c>
      <c r="H27" s="106" t="str">
        <f t="shared" si="1"/>
        <v>Phường Tân TriềuTPBH1Vị trí 1450</v>
      </c>
      <c r="I27" s="101" t="s">
        <v>392</v>
      </c>
      <c r="J27" s="101" t="s">
        <v>391</v>
      </c>
      <c r="K27" s="107" t="str">
        <f>'ĐẤT PNN'!D27</f>
        <v>Đường Đồng Khởi</v>
      </c>
      <c r="L27" s="107" t="str">
        <f>'ĐẤT PNN'!E27</f>
        <v>Đường Nguyễn Văn Tiên</v>
      </c>
      <c r="M27" s="107" t="str">
        <f>'ĐẤT PNN'!F27</f>
        <v>Đường vào công ty Trấn Biên</v>
      </c>
      <c r="N27" s="108">
        <f>S27</f>
        <v>450</v>
      </c>
      <c r="O27" s="109">
        <f>AB27</f>
        <v>290</v>
      </c>
      <c r="P27" s="110">
        <v>1200</v>
      </c>
      <c r="Q27" s="110">
        <v>770</v>
      </c>
      <c r="R27" s="145">
        <f>VLOOKUP(C27,'[1]1. MA DO'!$E$5:$AJ$1933,32,0)</f>
        <v>1.21</v>
      </c>
      <c r="S27" s="49">
        <v>450</v>
      </c>
      <c r="T27" s="49">
        <v>410</v>
      </c>
      <c r="U27" s="49">
        <v>390</v>
      </c>
      <c r="V27" s="49">
        <v>370</v>
      </c>
      <c r="W27" s="129">
        <f t="shared" si="4"/>
        <v>1200</v>
      </c>
      <c r="X27" s="129">
        <f t="shared" si="5"/>
        <v>780</v>
      </c>
      <c r="Y27" s="129">
        <f t="shared" si="6"/>
        <v>660</v>
      </c>
      <c r="Z27" s="129">
        <f t="shared" si="7"/>
        <v>520</v>
      </c>
      <c r="AA27" s="130">
        <f>'ĐẤT PNN'!U27</f>
        <v>1</v>
      </c>
      <c r="AB27" s="131">
        <v>290</v>
      </c>
      <c r="AC27" s="131">
        <v>270</v>
      </c>
      <c r="AD27" s="131">
        <v>260</v>
      </c>
      <c r="AE27" s="131">
        <v>250</v>
      </c>
      <c r="AF27" s="129">
        <f t="shared" si="9"/>
        <v>770</v>
      </c>
      <c r="AG27" s="129">
        <f t="shared" si="10"/>
        <v>510</v>
      </c>
      <c r="AH27" s="129">
        <f t="shared" si="11"/>
        <v>440</v>
      </c>
      <c r="AI27" s="129">
        <f t="shared" si="12"/>
        <v>350</v>
      </c>
      <c r="AJ27" s="132">
        <f>'ĐẤT PNN'!I27-'ĐẤT NN'!P27</f>
        <v>13000</v>
      </c>
    </row>
    <row r="28" spans="1:36" s="17" customFormat="1" ht="94.5" customHeight="1">
      <c r="A28" s="106">
        <f t="shared" si="13"/>
        <v>23</v>
      </c>
      <c r="B28" s="106" t="str">
        <f>'ĐẤT PNN'!B28</f>
        <v>VT2</v>
      </c>
      <c r="C28" s="106" t="str">
        <f t="shared" ref="C28:C33" si="44">$B$27</f>
        <v>BH36DT_D4</v>
      </c>
      <c r="D28" s="106" t="s">
        <v>407</v>
      </c>
      <c r="E28" s="106" t="s">
        <v>126</v>
      </c>
      <c r="F28" s="106" t="s">
        <v>408</v>
      </c>
      <c r="G28" s="106" t="s">
        <v>406</v>
      </c>
      <c r="H28" s="106" t="str">
        <f t="shared" si="1"/>
        <v>Phường Tân TriềuTPBH1Vị trí 1450</v>
      </c>
      <c r="I28" s="106"/>
      <c r="J28" s="106"/>
      <c r="K28" s="160" t="str">
        <f>'ĐẤT PNN'!D28</f>
        <v>Các tuyến đường giao thông đấu nối trực tiếp ra Đường Đồng Khởi đoạn từ Đường Nguyễn Văn Tiên đến Đường vào công ty Trấn Biên có hiện trạng là đường nhựa, bê tông xi măng:
- Có bề rộng ≥5m, cách đường giao thông ≤600m.
- Có bề rộng từ ≥3m đến &lt;5m, cách đường giao thông ≤400m.</v>
      </c>
      <c r="L28" s="160"/>
      <c r="M28" s="160"/>
      <c r="N28" s="110">
        <f t="shared" ref="N28:N33" si="45">IF(B28="VT2",T28,IF(B28="VT3",U28,IF(B28="VT2*0,8",T28,IF(B28="VT3*0,8",U28,V28))))</f>
        <v>410</v>
      </c>
      <c r="O28" s="110">
        <f t="shared" ref="O28:O33" si="46">IF(B28="VT2",AC28,IF(B28="VT3",AD28,IF(B28="VT2*0,8",AC28,IF(B28="VT3*0,8",AD28,AE28))))</f>
        <v>270</v>
      </c>
      <c r="P28" s="110">
        <v>780</v>
      </c>
      <c r="Q28" s="110">
        <v>510</v>
      </c>
      <c r="R28" s="145">
        <f>VLOOKUP(C28,'[1]1. MA DO'!$E$5:$AJ$1933,32,0)</f>
        <v>1.21</v>
      </c>
      <c r="S28" s="47">
        <f t="shared" ref="S28:S33" si="47">S27</f>
        <v>450</v>
      </c>
      <c r="T28" s="47">
        <f t="shared" ref="T28:T33" si="48">T27</f>
        <v>410</v>
      </c>
      <c r="U28" s="47">
        <f t="shared" ref="U28:U33" si="49">U27</f>
        <v>390</v>
      </c>
      <c r="V28" s="47">
        <f t="shared" ref="V28:V33" si="50">V27</f>
        <v>370</v>
      </c>
      <c r="W28" s="129">
        <f t="shared" si="4"/>
        <v>1200</v>
      </c>
      <c r="X28" s="129">
        <f t="shared" si="5"/>
        <v>780</v>
      </c>
      <c r="Y28" s="129">
        <f t="shared" si="6"/>
        <v>660</v>
      </c>
      <c r="Z28" s="129">
        <f t="shared" si="7"/>
        <v>520</v>
      </c>
      <c r="AA28" s="130">
        <f>'ĐẤT PNN'!U28</f>
        <v>1</v>
      </c>
      <c r="AB28" s="47">
        <f t="shared" ref="AB28:AB33" si="51">AB27</f>
        <v>290</v>
      </c>
      <c r="AC28" s="47">
        <f t="shared" ref="AC28:AC33" si="52">AC27</f>
        <v>270</v>
      </c>
      <c r="AD28" s="47">
        <f t="shared" ref="AD28:AD33" si="53">AD27</f>
        <v>260</v>
      </c>
      <c r="AE28" s="47">
        <f t="shared" ref="AE28:AE33" si="54">AE27</f>
        <v>250</v>
      </c>
      <c r="AF28" s="129">
        <f t="shared" si="9"/>
        <v>770</v>
      </c>
      <c r="AG28" s="129">
        <f t="shared" si="10"/>
        <v>510</v>
      </c>
      <c r="AH28" s="129">
        <f t="shared" si="11"/>
        <v>440</v>
      </c>
      <c r="AI28" s="129">
        <f t="shared" si="12"/>
        <v>350</v>
      </c>
      <c r="AJ28" s="132">
        <f>'ĐẤT PNN'!I28-'ĐẤT NN'!P28</f>
        <v>6020</v>
      </c>
    </row>
    <row r="29" spans="1:36" s="17" customFormat="1" ht="110.25" customHeight="1">
      <c r="A29" s="106">
        <f t="shared" si="13"/>
        <v>24</v>
      </c>
      <c r="B29" s="106" t="str">
        <f>'ĐẤT PNN'!B29</f>
        <v>VT3</v>
      </c>
      <c r="C29" s="106" t="str">
        <f t="shared" si="44"/>
        <v>BH36DT_D4</v>
      </c>
      <c r="D29" s="106" t="s">
        <v>409</v>
      </c>
      <c r="E29" s="106" t="s">
        <v>126</v>
      </c>
      <c r="F29" s="106" t="s">
        <v>410</v>
      </c>
      <c r="G29" s="106" t="s">
        <v>406</v>
      </c>
      <c r="H29" s="106" t="str">
        <f t="shared" si="1"/>
        <v>Phường Tân TriềuTPBH1Vị trí 1450</v>
      </c>
      <c r="I29" s="106"/>
      <c r="J29" s="106"/>
      <c r="K29" s="160" t="str">
        <f>'ĐẤT PNN'!D29</f>
        <v>Các tuyến đường giao thông đấu nối trực tiếp ra Đường Đồng Khởi đoạn từ Đường Nguyễn Văn Tiên đến Đường vào công ty Trấn Biên có hiện trạng là đường nhựa, bê tông xi măng:
- Có bề rộng ≥5m, cách đường giao thông &gt;600m.
- Có bề rộng từ ≥3m đến &lt;5m, cách đường giao thông từ &gt;400m đến ≤600m.
- Có bề rộng &lt;3m, cách đường giao thông ≤200m.</v>
      </c>
      <c r="L29" s="160"/>
      <c r="M29" s="160"/>
      <c r="N29" s="110">
        <f t="shared" si="45"/>
        <v>390</v>
      </c>
      <c r="O29" s="110">
        <f t="shared" si="46"/>
        <v>260</v>
      </c>
      <c r="P29" s="110">
        <v>660</v>
      </c>
      <c r="Q29" s="110">
        <v>440</v>
      </c>
      <c r="R29" s="145">
        <f>VLOOKUP(C29,'[1]1. MA DO'!$E$5:$AJ$1933,32,0)</f>
        <v>1.21</v>
      </c>
      <c r="S29" s="47">
        <f t="shared" si="47"/>
        <v>450</v>
      </c>
      <c r="T29" s="47">
        <f t="shared" si="48"/>
        <v>410</v>
      </c>
      <c r="U29" s="47">
        <f t="shared" si="49"/>
        <v>390</v>
      </c>
      <c r="V29" s="47">
        <f t="shared" si="50"/>
        <v>370</v>
      </c>
      <c r="W29" s="129">
        <f t="shared" si="4"/>
        <v>1200</v>
      </c>
      <c r="X29" s="129">
        <f t="shared" si="5"/>
        <v>780</v>
      </c>
      <c r="Y29" s="129">
        <f t="shared" si="6"/>
        <v>660</v>
      </c>
      <c r="Z29" s="129">
        <f t="shared" si="7"/>
        <v>520</v>
      </c>
      <c r="AA29" s="130">
        <f>'ĐẤT PNN'!U29</f>
        <v>1</v>
      </c>
      <c r="AB29" s="47">
        <f t="shared" si="51"/>
        <v>290</v>
      </c>
      <c r="AC29" s="47">
        <f t="shared" si="52"/>
        <v>270</v>
      </c>
      <c r="AD29" s="47">
        <f t="shared" si="53"/>
        <v>260</v>
      </c>
      <c r="AE29" s="47">
        <f t="shared" si="54"/>
        <v>250</v>
      </c>
      <c r="AF29" s="129">
        <f t="shared" si="9"/>
        <v>770</v>
      </c>
      <c r="AG29" s="129">
        <f t="shared" si="10"/>
        <v>510</v>
      </c>
      <c r="AH29" s="129">
        <f t="shared" si="11"/>
        <v>440</v>
      </c>
      <c r="AI29" s="129">
        <f t="shared" si="12"/>
        <v>350</v>
      </c>
      <c r="AJ29" s="132">
        <f>'ĐẤT PNN'!I29-'ĐẤT NN'!P29</f>
        <v>2840</v>
      </c>
    </row>
    <row r="30" spans="1:36" s="17" customFormat="1" ht="78.75" customHeight="1">
      <c r="A30" s="106">
        <f t="shared" si="13"/>
        <v>25</v>
      </c>
      <c r="B30" s="106" t="str">
        <f>'ĐẤT PNN'!B30</f>
        <v>VT4</v>
      </c>
      <c r="C30" s="106" t="str">
        <f t="shared" si="44"/>
        <v>BH36DT_D4</v>
      </c>
      <c r="D30" s="106" t="s">
        <v>411</v>
      </c>
      <c r="E30" s="106" t="s">
        <v>126</v>
      </c>
      <c r="F30" s="106" t="s">
        <v>412</v>
      </c>
      <c r="G30" s="106" t="s">
        <v>406</v>
      </c>
      <c r="H30" s="106" t="str">
        <f t="shared" si="1"/>
        <v>Phường Tân TriềuTPBH1Vị trí 1450</v>
      </c>
      <c r="I30" s="106"/>
      <c r="J30" s="106"/>
      <c r="K30" s="160" t="str">
        <f>'ĐẤT PNN'!D30</f>
        <v>Các tuyến đường giao thông đấu nối trực tiếp ra Đường Đồng Khởi đoạn từ Đường Nguyễn Văn Tiên đến Đường vào công ty Trấn Biên có hiện trạng là đường nhựa, bê tông xi măng:
- Có bề rộng từ ≥3m đến &lt;5m, cách đường giao thông &gt;600m.
- Có bề rộng &lt;3m, cách đường giao thông &gt;200m.</v>
      </c>
      <c r="L30" s="160"/>
      <c r="M30" s="160"/>
      <c r="N30" s="110">
        <f t="shared" si="45"/>
        <v>370</v>
      </c>
      <c r="O30" s="110">
        <f t="shared" si="46"/>
        <v>250</v>
      </c>
      <c r="P30" s="110">
        <v>520</v>
      </c>
      <c r="Q30" s="110">
        <v>350</v>
      </c>
      <c r="R30" s="145">
        <f>VLOOKUP(C30,'[1]1. MA DO'!$E$5:$AJ$1933,32,0)</f>
        <v>1.21</v>
      </c>
      <c r="S30" s="47">
        <f t="shared" si="47"/>
        <v>450</v>
      </c>
      <c r="T30" s="47">
        <f t="shared" si="48"/>
        <v>410</v>
      </c>
      <c r="U30" s="47">
        <f t="shared" si="49"/>
        <v>390</v>
      </c>
      <c r="V30" s="47">
        <f t="shared" si="50"/>
        <v>370</v>
      </c>
      <c r="W30" s="129">
        <f t="shared" si="4"/>
        <v>1200</v>
      </c>
      <c r="X30" s="129">
        <f t="shared" si="5"/>
        <v>780</v>
      </c>
      <c r="Y30" s="129">
        <f t="shared" si="6"/>
        <v>660</v>
      </c>
      <c r="Z30" s="129">
        <f t="shared" si="7"/>
        <v>520</v>
      </c>
      <c r="AA30" s="130">
        <f>'ĐẤT PNN'!U30</f>
        <v>1</v>
      </c>
      <c r="AB30" s="47">
        <f t="shared" si="51"/>
        <v>290</v>
      </c>
      <c r="AC30" s="47">
        <f t="shared" si="52"/>
        <v>270</v>
      </c>
      <c r="AD30" s="47">
        <f t="shared" si="53"/>
        <v>260</v>
      </c>
      <c r="AE30" s="47">
        <f t="shared" si="54"/>
        <v>250</v>
      </c>
      <c r="AF30" s="129">
        <f t="shared" si="9"/>
        <v>770</v>
      </c>
      <c r="AG30" s="129">
        <f t="shared" si="10"/>
        <v>510</v>
      </c>
      <c r="AH30" s="129">
        <f t="shared" si="11"/>
        <v>440</v>
      </c>
      <c r="AI30" s="129">
        <f t="shared" si="12"/>
        <v>350</v>
      </c>
      <c r="AJ30" s="132">
        <f>'ĐẤT PNN'!I30-'ĐẤT NN'!P30</f>
        <v>1680</v>
      </c>
    </row>
    <row r="31" spans="1:36" s="17" customFormat="1" ht="94.5" customHeight="1">
      <c r="A31" s="106">
        <f t="shared" si="13"/>
        <v>26</v>
      </c>
      <c r="B31" s="106" t="str">
        <f>'ĐẤT PNN'!B31</f>
        <v>VT2*0,8</v>
      </c>
      <c r="C31" s="106" t="str">
        <f t="shared" si="44"/>
        <v>BH36DT_D4</v>
      </c>
      <c r="D31" s="106" t="s">
        <v>407</v>
      </c>
      <c r="E31" s="106" t="s">
        <v>126</v>
      </c>
      <c r="F31" s="106" t="s">
        <v>408</v>
      </c>
      <c r="G31" s="106" t="s">
        <v>406</v>
      </c>
      <c r="H31" s="106" t="str">
        <f t="shared" si="1"/>
        <v>Phường Tân TriềuTPBH1Vị trí 1450</v>
      </c>
      <c r="I31" s="106"/>
      <c r="J31" s="106"/>
      <c r="K31" s="160" t="str">
        <f>'ĐẤT PNN'!D31</f>
        <v>Các tuyến đường giao thông không đấu nối trực tiếp và thông ra Đường Đồng Khởi đoạn từ Đường Nguyễn Văn Tiên đến Đường vào công ty Trấn Biên có hiện trạng là đường nhựa, bê tông xi măng:
- Có bề rộng ≥5m, cách đường giao thông ≤600m.
- Có bề rộng từ ≥3m đến &lt;5m, cách đường giao thông ≤400m.</v>
      </c>
      <c r="L31" s="160"/>
      <c r="M31" s="160"/>
      <c r="N31" s="110">
        <f t="shared" si="45"/>
        <v>410</v>
      </c>
      <c r="O31" s="110">
        <f t="shared" si="46"/>
        <v>270</v>
      </c>
      <c r="P31" s="110">
        <v>780</v>
      </c>
      <c r="Q31" s="110">
        <v>510</v>
      </c>
      <c r="R31" s="145">
        <f>VLOOKUP(C31,'[1]1. MA DO'!$E$5:$AJ$1933,32,0)</f>
        <v>1.21</v>
      </c>
      <c r="S31" s="47">
        <f t="shared" si="47"/>
        <v>450</v>
      </c>
      <c r="T31" s="47">
        <f t="shared" si="48"/>
        <v>410</v>
      </c>
      <c r="U31" s="47">
        <f t="shared" si="49"/>
        <v>390</v>
      </c>
      <c r="V31" s="47">
        <f t="shared" si="50"/>
        <v>370</v>
      </c>
      <c r="W31" s="129">
        <f t="shared" si="4"/>
        <v>1200</v>
      </c>
      <c r="X31" s="129">
        <f t="shared" si="5"/>
        <v>780</v>
      </c>
      <c r="Y31" s="129">
        <f t="shared" si="6"/>
        <v>660</v>
      </c>
      <c r="Z31" s="129">
        <f t="shared" si="7"/>
        <v>520</v>
      </c>
      <c r="AA31" s="130">
        <f>'ĐẤT PNN'!U31</f>
        <v>1</v>
      </c>
      <c r="AB31" s="47">
        <f t="shared" si="51"/>
        <v>290</v>
      </c>
      <c r="AC31" s="47">
        <f t="shared" si="52"/>
        <v>270</v>
      </c>
      <c r="AD31" s="47">
        <f t="shared" si="53"/>
        <v>260</v>
      </c>
      <c r="AE31" s="47">
        <f t="shared" si="54"/>
        <v>250</v>
      </c>
      <c r="AF31" s="129">
        <f t="shared" si="9"/>
        <v>770</v>
      </c>
      <c r="AG31" s="129">
        <f t="shared" si="10"/>
        <v>510</v>
      </c>
      <c r="AH31" s="129">
        <f t="shared" si="11"/>
        <v>440</v>
      </c>
      <c r="AI31" s="129">
        <f t="shared" si="12"/>
        <v>350</v>
      </c>
      <c r="AJ31" s="132">
        <f>'ĐẤT PNN'!I31-'ĐẤT NN'!P31</f>
        <v>5320</v>
      </c>
    </row>
    <row r="32" spans="1:36" s="17" customFormat="1" ht="94.5" customHeight="1">
      <c r="A32" s="106">
        <f t="shared" si="13"/>
        <v>27</v>
      </c>
      <c r="B32" s="106" t="str">
        <f>'ĐẤT PNN'!B32</f>
        <v>VT3*0,8</v>
      </c>
      <c r="C32" s="106" t="str">
        <f t="shared" si="44"/>
        <v>BH36DT_D4</v>
      </c>
      <c r="D32" s="106" t="s">
        <v>409</v>
      </c>
      <c r="E32" s="106" t="s">
        <v>126</v>
      </c>
      <c r="F32" s="106" t="s">
        <v>410</v>
      </c>
      <c r="G32" s="106" t="s">
        <v>406</v>
      </c>
      <c r="H32" s="106" t="str">
        <f t="shared" si="1"/>
        <v>Phường Tân TriềuTPBH1Vị trí 1450</v>
      </c>
      <c r="I32" s="106"/>
      <c r="J32" s="106"/>
      <c r="K32" s="160" t="str">
        <f>'ĐẤT PNN'!D32</f>
        <v>Các tuyến đường giao thông không đấu nối trực tiếp và thông ra Đường Đồng Khởi đoạn từ Đường Nguyễn Văn Tiên đến Đường vào công ty Trấn Biên có hiện trạng là đường nhựa, bê tông xi măng:
- Có bề rộng ≥5m, cách đường giao thông &gt;600m.
- Có bề rộng từ ≥3m đến &lt;5m, cách đường giao thông từ &gt;400m đến ≤600m.
- Có bề rộng &lt;3m, cách đường giao thông ≤200m.</v>
      </c>
      <c r="L32" s="160"/>
      <c r="M32" s="160"/>
      <c r="N32" s="110">
        <f t="shared" si="45"/>
        <v>390</v>
      </c>
      <c r="O32" s="110">
        <f t="shared" si="46"/>
        <v>260</v>
      </c>
      <c r="P32" s="110">
        <v>660</v>
      </c>
      <c r="Q32" s="110">
        <v>440</v>
      </c>
      <c r="R32" s="145">
        <f>VLOOKUP(C32,'[1]1. MA DO'!$E$5:$AJ$1933,32,0)</f>
        <v>1.21</v>
      </c>
      <c r="S32" s="47">
        <f t="shared" si="47"/>
        <v>450</v>
      </c>
      <c r="T32" s="47">
        <f t="shared" si="48"/>
        <v>410</v>
      </c>
      <c r="U32" s="47">
        <f t="shared" si="49"/>
        <v>390</v>
      </c>
      <c r="V32" s="47">
        <f t="shared" si="50"/>
        <v>370</v>
      </c>
      <c r="W32" s="129">
        <f t="shared" si="4"/>
        <v>1200</v>
      </c>
      <c r="X32" s="129">
        <f t="shared" si="5"/>
        <v>780</v>
      </c>
      <c r="Y32" s="129">
        <f t="shared" si="6"/>
        <v>660</v>
      </c>
      <c r="Z32" s="129">
        <f t="shared" si="7"/>
        <v>520</v>
      </c>
      <c r="AA32" s="130">
        <f>'ĐẤT PNN'!U32</f>
        <v>1</v>
      </c>
      <c r="AB32" s="47">
        <f t="shared" si="51"/>
        <v>290</v>
      </c>
      <c r="AC32" s="47">
        <f t="shared" si="52"/>
        <v>270</v>
      </c>
      <c r="AD32" s="47">
        <f t="shared" si="53"/>
        <v>260</v>
      </c>
      <c r="AE32" s="47">
        <f t="shared" si="54"/>
        <v>250</v>
      </c>
      <c r="AF32" s="129">
        <f t="shared" si="9"/>
        <v>770</v>
      </c>
      <c r="AG32" s="129">
        <f t="shared" si="10"/>
        <v>510</v>
      </c>
      <c r="AH32" s="129">
        <f t="shared" si="11"/>
        <v>440</v>
      </c>
      <c r="AI32" s="129">
        <f t="shared" si="12"/>
        <v>350</v>
      </c>
      <c r="AJ32" s="132">
        <f>'ĐẤT PNN'!I32-'ĐẤT NN'!P32</f>
        <v>2540</v>
      </c>
    </row>
    <row r="33" spans="1:36" s="17" customFormat="1" ht="78.75" customHeight="1">
      <c r="A33" s="106">
        <f t="shared" si="13"/>
        <v>28</v>
      </c>
      <c r="B33" s="106" t="str">
        <f>'ĐẤT PNN'!B33</f>
        <v>VT4*0,8</v>
      </c>
      <c r="C33" s="106" t="str">
        <f t="shared" si="44"/>
        <v>BH36DT_D4</v>
      </c>
      <c r="D33" s="106" t="s">
        <v>411</v>
      </c>
      <c r="E33" s="106" t="s">
        <v>126</v>
      </c>
      <c r="F33" s="106" t="s">
        <v>412</v>
      </c>
      <c r="G33" s="106" t="s">
        <v>406</v>
      </c>
      <c r="H33" s="106" t="str">
        <f t="shared" si="1"/>
        <v>Phường Tân TriềuTPBH1Vị trí 1450</v>
      </c>
      <c r="I33" s="106"/>
      <c r="J33" s="106"/>
      <c r="K33" s="160" t="str">
        <f>'ĐẤT PNN'!D33</f>
        <v>Các tuyến đường giao thông không đấu nối trực tiếp và thông ra Đường Đồng Khởi đoạn từ Đường Nguyễn Văn Tiên đến Đường vào công ty Trấn Biên có hiện trạng là đường nhựa, bê tông xi măng:
- Có bề rộng từ ≥3m đến &lt;5m, cách đường giao thông &gt;600m.
- Có bề rộng &lt;3m, cách đường giao thông &gt; 200m.</v>
      </c>
      <c r="L33" s="160"/>
      <c r="M33" s="160"/>
      <c r="N33" s="110">
        <f t="shared" si="45"/>
        <v>370</v>
      </c>
      <c r="O33" s="110">
        <f t="shared" si="46"/>
        <v>250</v>
      </c>
      <c r="P33" s="110">
        <v>520</v>
      </c>
      <c r="Q33" s="110">
        <v>350</v>
      </c>
      <c r="R33" s="145">
        <f>VLOOKUP(C33,'[1]1. MA DO'!$E$5:$AJ$1933,32,0)</f>
        <v>1.21</v>
      </c>
      <c r="S33" s="47">
        <f t="shared" si="47"/>
        <v>450</v>
      </c>
      <c r="T33" s="47">
        <f t="shared" si="48"/>
        <v>410</v>
      </c>
      <c r="U33" s="47">
        <f t="shared" si="49"/>
        <v>390</v>
      </c>
      <c r="V33" s="47">
        <f t="shared" si="50"/>
        <v>370</v>
      </c>
      <c r="W33" s="129">
        <f t="shared" si="4"/>
        <v>1200</v>
      </c>
      <c r="X33" s="129">
        <f t="shared" si="5"/>
        <v>780</v>
      </c>
      <c r="Y33" s="129">
        <f t="shared" si="6"/>
        <v>660</v>
      </c>
      <c r="Z33" s="129">
        <f t="shared" si="7"/>
        <v>520</v>
      </c>
      <c r="AA33" s="130">
        <f>'ĐẤT PNN'!U33</f>
        <v>1</v>
      </c>
      <c r="AB33" s="47">
        <f t="shared" si="51"/>
        <v>290</v>
      </c>
      <c r="AC33" s="47">
        <f t="shared" si="52"/>
        <v>270</v>
      </c>
      <c r="AD33" s="47">
        <f t="shared" si="53"/>
        <v>260</v>
      </c>
      <c r="AE33" s="47">
        <f t="shared" si="54"/>
        <v>250</v>
      </c>
      <c r="AF33" s="129">
        <f t="shared" si="9"/>
        <v>770</v>
      </c>
      <c r="AG33" s="129">
        <f t="shared" si="10"/>
        <v>510</v>
      </c>
      <c r="AH33" s="129">
        <f t="shared" si="11"/>
        <v>440</v>
      </c>
      <c r="AI33" s="129">
        <f t="shared" si="12"/>
        <v>350</v>
      </c>
      <c r="AJ33" s="132">
        <f>'ĐẤT PNN'!I33-'ĐẤT NN'!P33</f>
        <v>1480</v>
      </c>
    </row>
    <row r="34" spans="1:36" s="36" customFormat="1" ht="47.25">
      <c r="A34" s="106">
        <f t="shared" si="13"/>
        <v>29</v>
      </c>
      <c r="B34" s="106" t="str">
        <f>'ĐẤT PNN'!B34</f>
        <v>BH36DT_D5</v>
      </c>
      <c r="C34" s="106" t="str">
        <f>$B$34</f>
        <v>BH36DT_D5</v>
      </c>
      <c r="D34" s="106" t="s">
        <v>404</v>
      </c>
      <c r="E34" s="106" t="s">
        <v>126</v>
      </c>
      <c r="F34" s="106" t="s">
        <v>405</v>
      </c>
      <c r="G34" s="106" t="s">
        <v>406</v>
      </c>
      <c r="H34" s="106" t="str">
        <f t="shared" si="1"/>
        <v>Phường Tân TriềuTPBH1Vị trí 1450</v>
      </c>
      <c r="I34" s="101" t="s">
        <v>392</v>
      </c>
      <c r="J34" s="101" t="s">
        <v>391</v>
      </c>
      <c r="K34" s="107" t="str">
        <f>'ĐẤT PNN'!D34</f>
        <v>Đường Đồng Khởi</v>
      </c>
      <c r="L34" s="107" t="str">
        <f>'ĐẤT PNN'!E34</f>
        <v>Đường vào công ty Trấn Biên</v>
      </c>
      <c r="M34" s="107" t="str">
        <f>'ĐẤT PNN'!F34</f>
        <v>Đường tỉnh 768</v>
      </c>
      <c r="N34" s="108">
        <f>S34</f>
        <v>450</v>
      </c>
      <c r="O34" s="109">
        <f>AB34</f>
        <v>290</v>
      </c>
      <c r="P34" s="110">
        <v>1200</v>
      </c>
      <c r="Q34" s="110">
        <v>770</v>
      </c>
      <c r="R34" s="145">
        <f>VLOOKUP(C34,'[1]1. MA DO'!$E$5:$AJ$1933,32,0)</f>
        <v>1.21</v>
      </c>
      <c r="S34" s="49">
        <v>450</v>
      </c>
      <c r="T34" s="49">
        <v>410</v>
      </c>
      <c r="U34" s="49">
        <v>390</v>
      </c>
      <c r="V34" s="49">
        <v>370</v>
      </c>
      <c r="W34" s="129">
        <f t="shared" si="4"/>
        <v>1200</v>
      </c>
      <c r="X34" s="129">
        <f t="shared" si="5"/>
        <v>780</v>
      </c>
      <c r="Y34" s="129">
        <f t="shared" si="6"/>
        <v>660</v>
      </c>
      <c r="Z34" s="129">
        <f t="shared" si="7"/>
        <v>520</v>
      </c>
      <c r="AA34" s="130">
        <f>'ĐẤT PNN'!U34</f>
        <v>1</v>
      </c>
      <c r="AB34" s="131">
        <v>290</v>
      </c>
      <c r="AC34" s="131">
        <v>270</v>
      </c>
      <c r="AD34" s="131">
        <v>260</v>
      </c>
      <c r="AE34" s="131">
        <v>250</v>
      </c>
      <c r="AF34" s="129">
        <f t="shared" si="9"/>
        <v>770</v>
      </c>
      <c r="AG34" s="129">
        <f t="shared" si="10"/>
        <v>510</v>
      </c>
      <c r="AH34" s="129">
        <f t="shared" si="11"/>
        <v>440</v>
      </c>
      <c r="AI34" s="129">
        <f t="shared" si="12"/>
        <v>350</v>
      </c>
      <c r="AJ34" s="132">
        <f>'ĐẤT PNN'!I34-'ĐẤT NN'!P34</f>
        <v>10300</v>
      </c>
    </row>
    <row r="35" spans="1:36" s="36" customFormat="1" ht="94.5" customHeight="1">
      <c r="A35" s="106">
        <f t="shared" si="13"/>
        <v>30</v>
      </c>
      <c r="B35" s="106" t="str">
        <f>'ĐẤT PNN'!B35</f>
        <v>VT2</v>
      </c>
      <c r="C35" s="106" t="str">
        <f t="shared" ref="C35:C40" si="55">$B$34</f>
        <v>BH36DT_D5</v>
      </c>
      <c r="D35" s="106" t="s">
        <v>407</v>
      </c>
      <c r="E35" s="106" t="s">
        <v>126</v>
      </c>
      <c r="F35" s="106" t="s">
        <v>408</v>
      </c>
      <c r="G35" s="106" t="s">
        <v>406</v>
      </c>
      <c r="H35" s="106" t="str">
        <f t="shared" si="1"/>
        <v>Phường Tân TriềuTPBH1Vị trí 1450</v>
      </c>
      <c r="I35" s="106"/>
      <c r="J35" s="106"/>
      <c r="K35" s="160" t="str">
        <f>'ĐẤT PNN'!D35</f>
        <v>Các tuyến đường giao thông đấu nối trực tiếp ra Đường Đồng Khởi đoạn từ Đường vào công ty Trấn Biên đến Đường tỉnh 768 có hiện trạng là đường nhựa, bê tông xi măng:
- Có bề rộng ≥5m, cách đường giao thông ≤600m.
- Có bề rộng từ ≥3m đến &lt;5m, cách đường giao thông ≤400m.</v>
      </c>
      <c r="L35" s="160"/>
      <c r="M35" s="160"/>
      <c r="N35" s="110">
        <f t="shared" ref="N35:N40" si="56">IF(B35="VT2",T35,IF(B35="VT3",U35,IF(B35="VT2*0,8",T35,IF(B35="VT3*0,8",U35,V35))))</f>
        <v>410</v>
      </c>
      <c r="O35" s="110">
        <f t="shared" ref="O35:O40" si="57">IF(B35="VT2",AC35,IF(B35="VT3",AD35,IF(B35="VT2*0,8",AC35,IF(B35="VT3*0,8",AD35,AE35))))</f>
        <v>270</v>
      </c>
      <c r="P35" s="110">
        <v>780</v>
      </c>
      <c r="Q35" s="110">
        <v>510</v>
      </c>
      <c r="R35" s="145">
        <f>VLOOKUP(C35,'[1]1. MA DO'!$E$5:$AJ$1933,32,0)</f>
        <v>1.21</v>
      </c>
      <c r="S35" s="47">
        <f t="shared" ref="S35:S40" si="58">S34</f>
        <v>450</v>
      </c>
      <c r="T35" s="47">
        <f t="shared" ref="T35:T40" si="59">T34</f>
        <v>410</v>
      </c>
      <c r="U35" s="47">
        <f t="shared" ref="U35:U40" si="60">U34</f>
        <v>390</v>
      </c>
      <c r="V35" s="47">
        <f t="shared" ref="V35:V40" si="61">V34</f>
        <v>370</v>
      </c>
      <c r="W35" s="129">
        <f t="shared" si="4"/>
        <v>1200</v>
      </c>
      <c r="X35" s="129">
        <f t="shared" si="5"/>
        <v>780</v>
      </c>
      <c r="Y35" s="129">
        <f t="shared" si="6"/>
        <v>660</v>
      </c>
      <c r="Z35" s="129">
        <f t="shared" si="7"/>
        <v>520</v>
      </c>
      <c r="AA35" s="130">
        <f>'ĐẤT PNN'!U35</f>
        <v>1</v>
      </c>
      <c r="AB35" s="47">
        <f t="shared" ref="AB35:AB40" si="62">AB34</f>
        <v>290</v>
      </c>
      <c r="AC35" s="47">
        <f t="shared" ref="AC35:AC40" si="63">AC34</f>
        <v>270</v>
      </c>
      <c r="AD35" s="47">
        <f t="shared" ref="AD35:AD40" si="64">AD34</f>
        <v>260</v>
      </c>
      <c r="AE35" s="47">
        <f t="shared" ref="AE35:AE40" si="65">AE34</f>
        <v>250</v>
      </c>
      <c r="AF35" s="129">
        <f t="shared" si="9"/>
        <v>770</v>
      </c>
      <c r="AG35" s="129">
        <f t="shared" si="10"/>
        <v>510</v>
      </c>
      <c r="AH35" s="129">
        <f t="shared" si="11"/>
        <v>440</v>
      </c>
      <c r="AI35" s="129">
        <f t="shared" si="12"/>
        <v>350</v>
      </c>
      <c r="AJ35" s="132">
        <f>'ĐẤT PNN'!I35-'ĐẤT NN'!P35</f>
        <v>4620</v>
      </c>
    </row>
    <row r="36" spans="1:36" s="36" customFormat="1" ht="110.25" customHeight="1">
      <c r="A36" s="106">
        <f t="shared" si="13"/>
        <v>31</v>
      </c>
      <c r="B36" s="106" t="str">
        <f>'ĐẤT PNN'!B36</f>
        <v>VT3</v>
      </c>
      <c r="C36" s="106" t="str">
        <f t="shared" si="55"/>
        <v>BH36DT_D5</v>
      </c>
      <c r="D36" s="106" t="s">
        <v>409</v>
      </c>
      <c r="E36" s="106" t="s">
        <v>126</v>
      </c>
      <c r="F36" s="106" t="s">
        <v>410</v>
      </c>
      <c r="G36" s="106" t="s">
        <v>406</v>
      </c>
      <c r="H36" s="106" t="str">
        <f t="shared" si="1"/>
        <v>Phường Tân TriềuTPBH1Vị trí 1450</v>
      </c>
      <c r="I36" s="106"/>
      <c r="J36" s="106"/>
      <c r="K36" s="160" t="str">
        <f>'ĐẤT PNN'!D36</f>
        <v>Các tuyến đường giao thông đấu nối trực tiếp ra Đường Đồng Khởi đoạn từ Đường vào công ty Trấn Biên đến Đường tỉnh 768 có hiện trạng là đường nhựa, bê tông xi măng:
- Có bề rộng ≥5m, cách đường giao thông &gt;600m.
- Có bề rộng từ ≥3m đến &lt;5m, cách đường giao thông từ &gt;400m đến ≤600m.
- Có bề rộng &lt;3m, cách đường giao thông ≤200m.</v>
      </c>
      <c r="L36" s="160"/>
      <c r="M36" s="160"/>
      <c r="N36" s="110">
        <f t="shared" si="56"/>
        <v>390</v>
      </c>
      <c r="O36" s="110">
        <f t="shared" si="57"/>
        <v>260</v>
      </c>
      <c r="P36" s="110">
        <v>660</v>
      </c>
      <c r="Q36" s="110">
        <v>440</v>
      </c>
      <c r="R36" s="145">
        <f>VLOOKUP(C36,'[1]1. MA DO'!$E$5:$AJ$1933,32,0)</f>
        <v>1.21</v>
      </c>
      <c r="S36" s="47">
        <f t="shared" si="58"/>
        <v>450</v>
      </c>
      <c r="T36" s="47">
        <f t="shared" si="59"/>
        <v>410</v>
      </c>
      <c r="U36" s="47">
        <f t="shared" si="60"/>
        <v>390</v>
      </c>
      <c r="V36" s="47">
        <f t="shared" si="61"/>
        <v>370</v>
      </c>
      <c r="W36" s="129">
        <f t="shared" si="4"/>
        <v>1200</v>
      </c>
      <c r="X36" s="129">
        <f t="shared" si="5"/>
        <v>780</v>
      </c>
      <c r="Y36" s="129">
        <f t="shared" si="6"/>
        <v>660</v>
      </c>
      <c r="Z36" s="129">
        <f t="shared" si="7"/>
        <v>520</v>
      </c>
      <c r="AA36" s="130">
        <f>'ĐẤT PNN'!U36</f>
        <v>1</v>
      </c>
      <c r="AB36" s="47">
        <f t="shared" si="62"/>
        <v>290</v>
      </c>
      <c r="AC36" s="47">
        <f t="shared" si="63"/>
        <v>270</v>
      </c>
      <c r="AD36" s="47">
        <f t="shared" si="64"/>
        <v>260</v>
      </c>
      <c r="AE36" s="47">
        <f t="shared" si="65"/>
        <v>250</v>
      </c>
      <c r="AF36" s="129">
        <f t="shared" si="9"/>
        <v>770</v>
      </c>
      <c r="AG36" s="129">
        <f t="shared" si="10"/>
        <v>510</v>
      </c>
      <c r="AH36" s="129">
        <f t="shared" si="11"/>
        <v>440</v>
      </c>
      <c r="AI36" s="129">
        <f t="shared" si="12"/>
        <v>350</v>
      </c>
      <c r="AJ36" s="132">
        <f>'ĐẤT PNN'!I36-'ĐẤT NN'!P36</f>
        <v>2440</v>
      </c>
    </row>
    <row r="37" spans="1:36" s="36" customFormat="1" ht="63" customHeight="1">
      <c r="A37" s="106">
        <f t="shared" si="13"/>
        <v>32</v>
      </c>
      <c r="B37" s="106" t="str">
        <f>'ĐẤT PNN'!B37</f>
        <v>VT4</v>
      </c>
      <c r="C37" s="106" t="str">
        <f t="shared" si="55"/>
        <v>BH36DT_D5</v>
      </c>
      <c r="D37" s="106" t="s">
        <v>411</v>
      </c>
      <c r="E37" s="106" t="s">
        <v>126</v>
      </c>
      <c r="F37" s="106" t="s">
        <v>412</v>
      </c>
      <c r="G37" s="106" t="s">
        <v>406</v>
      </c>
      <c r="H37" s="106" t="str">
        <f t="shared" si="1"/>
        <v>Phường Tân TriềuTPBH1Vị trí 1450</v>
      </c>
      <c r="I37" s="106"/>
      <c r="J37" s="106"/>
      <c r="K37" s="160" t="str">
        <f>'ĐẤT PNN'!D37</f>
        <v>Các tuyến đường giao thông đấu nối trực tiếp ra Đường Đồng Khởi đoạn từ Đường vào công ty Trấn Biên đến Đường tỉnh 768 có hiện trạng là đường nhựa, bê tông xi măng:
- Có bề rộng từ ≥3m đến &lt;5m, cách đường giao thông &gt;600m.
- Có bề rộng &lt;3m, cách đường giao thông &gt;200m.</v>
      </c>
      <c r="L37" s="160"/>
      <c r="M37" s="160"/>
      <c r="N37" s="110">
        <f t="shared" si="56"/>
        <v>370</v>
      </c>
      <c r="O37" s="110">
        <f t="shared" si="57"/>
        <v>250</v>
      </c>
      <c r="P37" s="110">
        <v>520</v>
      </c>
      <c r="Q37" s="110">
        <v>350</v>
      </c>
      <c r="R37" s="145">
        <f>VLOOKUP(C37,'[1]1. MA DO'!$E$5:$AJ$1933,32,0)</f>
        <v>1.21</v>
      </c>
      <c r="S37" s="47">
        <f t="shared" si="58"/>
        <v>450</v>
      </c>
      <c r="T37" s="47">
        <f t="shared" si="59"/>
        <v>410</v>
      </c>
      <c r="U37" s="47">
        <f t="shared" si="60"/>
        <v>390</v>
      </c>
      <c r="V37" s="47">
        <f t="shared" si="61"/>
        <v>370</v>
      </c>
      <c r="W37" s="129">
        <f t="shared" si="4"/>
        <v>1200</v>
      </c>
      <c r="X37" s="129">
        <f t="shared" si="5"/>
        <v>780</v>
      </c>
      <c r="Y37" s="129">
        <f t="shared" si="6"/>
        <v>660</v>
      </c>
      <c r="Z37" s="129">
        <f t="shared" si="7"/>
        <v>520</v>
      </c>
      <c r="AA37" s="130">
        <f>'ĐẤT PNN'!U37</f>
        <v>1</v>
      </c>
      <c r="AB37" s="47">
        <f t="shared" si="62"/>
        <v>290</v>
      </c>
      <c r="AC37" s="47">
        <f t="shared" si="63"/>
        <v>270</v>
      </c>
      <c r="AD37" s="47">
        <f t="shared" si="64"/>
        <v>260</v>
      </c>
      <c r="AE37" s="47">
        <f t="shared" si="65"/>
        <v>250</v>
      </c>
      <c r="AF37" s="129">
        <f t="shared" si="9"/>
        <v>770</v>
      </c>
      <c r="AG37" s="129">
        <f t="shared" si="10"/>
        <v>510</v>
      </c>
      <c r="AH37" s="129">
        <f t="shared" si="11"/>
        <v>440</v>
      </c>
      <c r="AI37" s="129">
        <f t="shared" si="12"/>
        <v>350</v>
      </c>
      <c r="AJ37" s="132">
        <f>'ĐẤT PNN'!I37-'ĐẤT NN'!P37</f>
        <v>1180</v>
      </c>
    </row>
    <row r="38" spans="1:36" s="36" customFormat="1" ht="94.5" customHeight="1">
      <c r="A38" s="106">
        <f t="shared" si="13"/>
        <v>33</v>
      </c>
      <c r="B38" s="106" t="str">
        <f>'ĐẤT PNN'!B38</f>
        <v>VT2*0,8</v>
      </c>
      <c r="C38" s="106" t="str">
        <f t="shared" si="55"/>
        <v>BH36DT_D5</v>
      </c>
      <c r="D38" s="106" t="s">
        <v>407</v>
      </c>
      <c r="E38" s="106" t="s">
        <v>126</v>
      </c>
      <c r="F38" s="106" t="s">
        <v>408</v>
      </c>
      <c r="G38" s="106" t="s">
        <v>406</v>
      </c>
      <c r="H38" s="106" t="str">
        <f t="shared" si="1"/>
        <v>Phường Tân TriềuTPBH1Vị trí 1450</v>
      </c>
      <c r="I38" s="106"/>
      <c r="J38" s="106"/>
      <c r="K38" s="160" t="str">
        <f>'ĐẤT PNN'!D38</f>
        <v>Các tuyến đường giao thông không đấu nối trực tiếp và thông ra Đường Đồng Khởi đoạn từ Đường vào công ty Trấn Biên đến Đường tỉnh 768 có hiện trạng là đường nhựa, bê tông xi măng:
- Có bề rộng ≥5m, cách đường giao thông ≤600m.
- Có bề rộng từ ≥3m đến &lt;5m, cách đường giao thông ≤400m.</v>
      </c>
      <c r="L38" s="160"/>
      <c r="M38" s="160"/>
      <c r="N38" s="110">
        <f t="shared" si="56"/>
        <v>410</v>
      </c>
      <c r="O38" s="110">
        <f t="shared" si="57"/>
        <v>270</v>
      </c>
      <c r="P38" s="110">
        <v>780</v>
      </c>
      <c r="Q38" s="110">
        <v>510</v>
      </c>
      <c r="R38" s="145">
        <f>VLOOKUP(C38,'[1]1. MA DO'!$E$5:$AJ$1933,32,0)</f>
        <v>1.21</v>
      </c>
      <c r="S38" s="47">
        <f t="shared" si="58"/>
        <v>450</v>
      </c>
      <c r="T38" s="47">
        <f t="shared" si="59"/>
        <v>410</v>
      </c>
      <c r="U38" s="47">
        <f t="shared" si="60"/>
        <v>390</v>
      </c>
      <c r="V38" s="47">
        <f t="shared" si="61"/>
        <v>370</v>
      </c>
      <c r="W38" s="129">
        <f t="shared" si="4"/>
        <v>1200</v>
      </c>
      <c r="X38" s="129">
        <f t="shared" si="5"/>
        <v>780</v>
      </c>
      <c r="Y38" s="129">
        <f t="shared" si="6"/>
        <v>660</v>
      </c>
      <c r="Z38" s="129">
        <f t="shared" si="7"/>
        <v>520</v>
      </c>
      <c r="AA38" s="130">
        <f>'ĐẤT PNN'!U38</f>
        <v>1</v>
      </c>
      <c r="AB38" s="47">
        <f t="shared" si="62"/>
        <v>290</v>
      </c>
      <c r="AC38" s="47">
        <f t="shared" si="63"/>
        <v>270</v>
      </c>
      <c r="AD38" s="47">
        <f t="shared" si="64"/>
        <v>260</v>
      </c>
      <c r="AE38" s="47">
        <f t="shared" si="65"/>
        <v>250</v>
      </c>
      <c r="AF38" s="129">
        <f t="shared" si="9"/>
        <v>770</v>
      </c>
      <c r="AG38" s="129">
        <f t="shared" si="10"/>
        <v>510</v>
      </c>
      <c r="AH38" s="129">
        <f t="shared" si="11"/>
        <v>440</v>
      </c>
      <c r="AI38" s="129">
        <f t="shared" si="12"/>
        <v>350</v>
      </c>
      <c r="AJ38" s="132">
        <f>'ĐẤT PNN'!I38-'ĐẤT NN'!P38</f>
        <v>4120</v>
      </c>
    </row>
    <row r="39" spans="1:36" s="36" customFormat="1" ht="94.5" customHeight="1">
      <c r="A39" s="106">
        <f t="shared" si="13"/>
        <v>34</v>
      </c>
      <c r="B39" s="106" t="str">
        <f>'ĐẤT PNN'!B39</f>
        <v>VT3*0,8</v>
      </c>
      <c r="C39" s="106" t="str">
        <f t="shared" si="55"/>
        <v>BH36DT_D5</v>
      </c>
      <c r="D39" s="106" t="s">
        <v>409</v>
      </c>
      <c r="E39" s="106" t="s">
        <v>126</v>
      </c>
      <c r="F39" s="106" t="s">
        <v>410</v>
      </c>
      <c r="G39" s="106" t="s">
        <v>406</v>
      </c>
      <c r="H39" s="106" t="str">
        <f t="shared" si="1"/>
        <v>Phường Tân TriềuTPBH1Vị trí 1450</v>
      </c>
      <c r="I39" s="106"/>
      <c r="J39" s="106"/>
      <c r="K39" s="160" t="str">
        <f>'ĐẤT PNN'!D39</f>
        <v>Các tuyến đường giao thông không đấu nối trực tiếp và thông ra Đường Đồng Khởi đoạn từ Đường vào công ty Trấn Biên đến Đường tỉnh 768 có hiện trạng là đường nhựa, bê tông xi măng:
- Có bề rộng ≥5m, cách đường giao thông &gt;600m.
- Có bề rộng từ ≥3m đến &lt;5m, cách đường giao thông từ &gt;400m đến ≤600m.
- Có bề rộng &lt;3m, cách đường giao thông ≤200m.</v>
      </c>
      <c r="L39" s="160"/>
      <c r="M39" s="160"/>
      <c r="N39" s="110">
        <f t="shared" si="56"/>
        <v>390</v>
      </c>
      <c r="O39" s="110">
        <f t="shared" si="57"/>
        <v>260</v>
      </c>
      <c r="P39" s="110">
        <v>660</v>
      </c>
      <c r="Q39" s="110">
        <v>440</v>
      </c>
      <c r="R39" s="145">
        <f>VLOOKUP(C39,'[1]1. MA DO'!$E$5:$AJ$1933,32,0)</f>
        <v>1.21</v>
      </c>
      <c r="S39" s="47">
        <f t="shared" si="58"/>
        <v>450</v>
      </c>
      <c r="T39" s="47">
        <f t="shared" si="59"/>
        <v>410</v>
      </c>
      <c r="U39" s="47">
        <f t="shared" si="60"/>
        <v>390</v>
      </c>
      <c r="V39" s="47">
        <f t="shared" si="61"/>
        <v>370</v>
      </c>
      <c r="W39" s="129">
        <f t="shared" si="4"/>
        <v>1200</v>
      </c>
      <c r="X39" s="129">
        <f t="shared" si="5"/>
        <v>780</v>
      </c>
      <c r="Y39" s="129">
        <f t="shared" si="6"/>
        <v>660</v>
      </c>
      <c r="Z39" s="129">
        <f t="shared" si="7"/>
        <v>520</v>
      </c>
      <c r="AA39" s="130">
        <f>'ĐẤT PNN'!U39</f>
        <v>1</v>
      </c>
      <c r="AB39" s="47">
        <f t="shared" si="62"/>
        <v>290</v>
      </c>
      <c r="AC39" s="47">
        <f t="shared" si="63"/>
        <v>270</v>
      </c>
      <c r="AD39" s="47">
        <f t="shared" si="64"/>
        <v>260</v>
      </c>
      <c r="AE39" s="47">
        <f t="shared" si="65"/>
        <v>250</v>
      </c>
      <c r="AF39" s="129">
        <f t="shared" si="9"/>
        <v>770</v>
      </c>
      <c r="AG39" s="129">
        <f t="shared" si="10"/>
        <v>510</v>
      </c>
      <c r="AH39" s="129">
        <f t="shared" si="11"/>
        <v>440</v>
      </c>
      <c r="AI39" s="129">
        <f t="shared" si="12"/>
        <v>350</v>
      </c>
      <c r="AJ39" s="132">
        <f>'ĐẤT PNN'!I39-'ĐẤT NN'!P39</f>
        <v>2140</v>
      </c>
    </row>
    <row r="40" spans="1:36" s="36" customFormat="1" ht="63" customHeight="1">
      <c r="A40" s="106">
        <f t="shared" si="13"/>
        <v>35</v>
      </c>
      <c r="B40" s="106" t="str">
        <f>'ĐẤT PNN'!B40</f>
        <v>VT4*0,8</v>
      </c>
      <c r="C40" s="106" t="str">
        <f t="shared" si="55"/>
        <v>BH36DT_D5</v>
      </c>
      <c r="D40" s="106" t="s">
        <v>411</v>
      </c>
      <c r="E40" s="106" t="s">
        <v>126</v>
      </c>
      <c r="F40" s="106" t="s">
        <v>412</v>
      </c>
      <c r="G40" s="106" t="s">
        <v>406</v>
      </c>
      <c r="H40" s="106" t="str">
        <f t="shared" si="1"/>
        <v>Phường Tân TriềuTPBH1Vị trí 1450</v>
      </c>
      <c r="I40" s="106"/>
      <c r="J40" s="106"/>
      <c r="K40" s="160" t="str">
        <f>'ĐẤT PNN'!D40</f>
        <v>Các tuyến đường giao thông không đấu nối trực tiếp và thông ra Đường Đồng Khởi đoạn từ Đường vào công ty Trấn Biên đến Đường tỉnh 768 có hiện trạng là đường nhựa, bê tông xi măng:
- Có bề rộng từ ≥3m đến &lt;5m, cách đường giao thông &gt;600m.
- Có bề rộng &lt;3m, cách đường giao thông &gt; 200m.</v>
      </c>
      <c r="L40" s="160"/>
      <c r="M40" s="160"/>
      <c r="N40" s="110">
        <f t="shared" si="56"/>
        <v>370</v>
      </c>
      <c r="O40" s="110">
        <f t="shared" si="57"/>
        <v>250</v>
      </c>
      <c r="P40" s="110">
        <v>520</v>
      </c>
      <c r="Q40" s="110">
        <v>350</v>
      </c>
      <c r="R40" s="145">
        <f>VLOOKUP(C40,'[1]1. MA DO'!$E$5:$AJ$1933,32,0)</f>
        <v>1.21</v>
      </c>
      <c r="S40" s="47">
        <f t="shared" si="58"/>
        <v>450</v>
      </c>
      <c r="T40" s="47">
        <f t="shared" si="59"/>
        <v>410</v>
      </c>
      <c r="U40" s="47">
        <f t="shared" si="60"/>
        <v>390</v>
      </c>
      <c r="V40" s="47">
        <f t="shared" si="61"/>
        <v>370</v>
      </c>
      <c r="W40" s="129">
        <f t="shared" si="4"/>
        <v>1200</v>
      </c>
      <c r="X40" s="129">
        <f t="shared" si="5"/>
        <v>780</v>
      </c>
      <c r="Y40" s="129">
        <f t="shared" si="6"/>
        <v>660</v>
      </c>
      <c r="Z40" s="129">
        <f t="shared" si="7"/>
        <v>520</v>
      </c>
      <c r="AA40" s="130">
        <f>'ĐẤT PNN'!U40</f>
        <v>1</v>
      </c>
      <c r="AB40" s="47">
        <f t="shared" si="62"/>
        <v>290</v>
      </c>
      <c r="AC40" s="47">
        <f t="shared" si="63"/>
        <v>270</v>
      </c>
      <c r="AD40" s="47">
        <f t="shared" si="64"/>
        <v>260</v>
      </c>
      <c r="AE40" s="47">
        <f t="shared" si="65"/>
        <v>250</v>
      </c>
      <c r="AF40" s="129">
        <f t="shared" si="9"/>
        <v>770</v>
      </c>
      <c r="AG40" s="129">
        <f t="shared" si="10"/>
        <v>510</v>
      </c>
      <c r="AH40" s="129">
        <f t="shared" si="11"/>
        <v>440</v>
      </c>
      <c r="AI40" s="129">
        <f t="shared" si="12"/>
        <v>350</v>
      </c>
      <c r="AJ40" s="132">
        <f>'ĐẤT PNN'!I40-'ĐẤT NN'!P40</f>
        <v>1080</v>
      </c>
    </row>
    <row r="41" spans="1:36" s="36" customFormat="1" ht="47.25">
      <c r="A41" s="106">
        <f t="shared" si="13"/>
        <v>36</v>
      </c>
      <c r="B41" s="106" t="str">
        <f>'ĐẤT PNN'!B41</f>
        <v>BH46DT_D1</v>
      </c>
      <c r="C41" s="106" t="str">
        <f>$B$41</f>
        <v>BH46DT_D1</v>
      </c>
      <c r="D41" s="106" t="s">
        <v>404</v>
      </c>
      <c r="E41" s="106" t="s">
        <v>126</v>
      </c>
      <c r="F41" s="106" t="s">
        <v>405</v>
      </c>
      <c r="G41" s="106" t="s">
        <v>406</v>
      </c>
      <c r="H41" s="106" t="str">
        <f t="shared" si="1"/>
        <v>Phường Tân TriềuTPBH1Vị trí 1450</v>
      </c>
      <c r="I41" s="101" t="s">
        <v>392</v>
      </c>
      <c r="J41" s="101" t="s">
        <v>391</v>
      </c>
      <c r="K41" s="107" t="str">
        <f>'ĐẤT PNN'!D41</f>
        <v>Đường Nguyễn Văn Tiên</v>
      </c>
      <c r="L41" s="107" t="str">
        <f>'ĐẤT PNN'!E41</f>
        <v>Đường Đồng Khởi</v>
      </c>
      <c r="M41" s="107" t="str">
        <f>'ĐẤT PNN'!F41</f>
        <v>Hết ranh khu dân cư Hốc Bà Thức</v>
      </c>
      <c r="N41" s="108">
        <f>S41</f>
        <v>450</v>
      </c>
      <c r="O41" s="109">
        <f>AB41</f>
        <v>290</v>
      </c>
      <c r="P41" s="110">
        <v>1200</v>
      </c>
      <c r="Q41" s="110">
        <v>770</v>
      </c>
      <c r="R41" s="145">
        <f>VLOOKUP(C41,'[1]1. MA DO'!$E$5:$AJ$1933,32,0)</f>
        <v>1.21</v>
      </c>
      <c r="S41" s="49">
        <v>450</v>
      </c>
      <c r="T41" s="49">
        <v>410</v>
      </c>
      <c r="U41" s="49">
        <v>390</v>
      </c>
      <c r="V41" s="49">
        <v>370</v>
      </c>
      <c r="W41" s="129">
        <f t="shared" si="4"/>
        <v>1200</v>
      </c>
      <c r="X41" s="129">
        <f t="shared" si="5"/>
        <v>780</v>
      </c>
      <c r="Y41" s="129">
        <f t="shared" si="6"/>
        <v>660</v>
      </c>
      <c r="Z41" s="129">
        <f t="shared" si="7"/>
        <v>520</v>
      </c>
      <c r="AA41" s="130">
        <f>'ĐẤT PNN'!U41</f>
        <v>1</v>
      </c>
      <c r="AB41" s="131">
        <v>290</v>
      </c>
      <c r="AC41" s="131">
        <v>270</v>
      </c>
      <c r="AD41" s="131">
        <v>260</v>
      </c>
      <c r="AE41" s="131">
        <v>250</v>
      </c>
      <c r="AF41" s="129">
        <f t="shared" si="9"/>
        <v>770</v>
      </c>
      <c r="AG41" s="129">
        <f t="shared" si="10"/>
        <v>510</v>
      </c>
      <c r="AH41" s="129">
        <f t="shared" si="11"/>
        <v>440</v>
      </c>
      <c r="AI41" s="129">
        <f t="shared" si="12"/>
        <v>350</v>
      </c>
      <c r="AJ41" s="132">
        <f>'ĐẤT PNN'!I41-'ĐẤT NN'!P41</f>
        <v>9500</v>
      </c>
    </row>
    <row r="42" spans="1:36" s="36" customFormat="1" ht="94.5" customHeight="1">
      <c r="A42" s="106">
        <f t="shared" si="13"/>
        <v>37</v>
      </c>
      <c r="B42" s="106" t="str">
        <f>'ĐẤT PNN'!B42</f>
        <v>VT2</v>
      </c>
      <c r="C42" s="106" t="str">
        <f t="shared" ref="C42:C47" si="66">$B$41</f>
        <v>BH46DT_D1</v>
      </c>
      <c r="D42" s="106" t="s">
        <v>407</v>
      </c>
      <c r="E42" s="106" t="s">
        <v>126</v>
      </c>
      <c r="F42" s="106" t="s">
        <v>408</v>
      </c>
      <c r="G42" s="106" t="s">
        <v>406</v>
      </c>
      <c r="H42" s="106" t="str">
        <f t="shared" si="1"/>
        <v>Phường Tân TriềuTPBH1Vị trí 1450</v>
      </c>
      <c r="I42" s="106"/>
      <c r="J42" s="106"/>
      <c r="K42" s="160" t="str">
        <f>'ĐẤT PNN'!D42</f>
        <v>Các tuyến đường giao thông đấu nối trực tiếp ra Đường Nguyễn Văn Tiên đoạn từ Đường Đồng Khởi đến Hết ranh khu dân cư Hốc Bà Thức có hiện trạng là đường nhựa, bê tông xi măng:
- Có bề rộng ≥5m, cách đường giao thông ≤600m.
- Có bề rộng từ ≥3m đến &lt;5m, cách đường giao thông ≤400m.</v>
      </c>
      <c r="L42" s="160"/>
      <c r="M42" s="160"/>
      <c r="N42" s="110">
        <f t="shared" ref="N42:N47" si="67">IF(B42="VT2",T42,IF(B42="VT3",U42,IF(B42="VT2*0,8",T42,IF(B42="VT3*0,8",U42,V42))))</f>
        <v>410</v>
      </c>
      <c r="O42" s="110">
        <f t="shared" ref="O42:O47" si="68">IF(B42="VT2",AC42,IF(B42="VT3",AD42,IF(B42="VT2*0,8",AC42,IF(B42="VT3*0,8",AD42,AE42))))</f>
        <v>270</v>
      </c>
      <c r="P42" s="110">
        <v>780</v>
      </c>
      <c r="Q42" s="110">
        <v>510</v>
      </c>
      <c r="R42" s="145">
        <f>VLOOKUP(C42,'[1]1. MA DO'!$E$5:$AJ$1933,32,0)</f>
        <v>1.21</v>
      </c>
      <c r="S42" s="47">
        <f t="shared" ref="S42:S47" si="69">S41</f>
        <v>450</v>
      </c>
      <c r="T42" s="47">
        <f t="shared" ref="T42:T47" si="70">T41</f>
        <v>410</v>
      </c>
      <c r="U42" s="47">
        <f t="shared" ref="U42:U47" si="71">U41</f>
        <v>390</v>
      </c>
      <c r="V42" s="47">
        <f t="shared" ref="V42:V47" si="72">V41</f>
        <v>370</v>
      </c>
      <c r="W42" s="129">
        <f t="shared" si="4"/>
        <v>1200</v>
      </c>
      <c r="X42" s="129">
        <f t="shared" si="5"/>
        <v>780</v>
      </c>
      <c r="Y42" s="129">
        <f t="shared" si="6"/>
        <v>660</v>
      </c>
      <c r="Z42" s="129">
        <f t="shared" si="7"/>
        <v>520</v>
      </c>
      <c r="AA42" s="130">
        <f>'ĐẤT PNN'!U42</f>
        <v>1</v>
      </c>
      <c r="AB42" s="47">
        <f t="shared" ref="AB42:AB47" si="73">AB41</f>
        <v>290</v>
      </c>
      <c r="AC42" s="47">
        <f t="shared" ref="AC42:AC47" si="74">AC41</f>
        <v>270</v>
      </c>
      <c r="AD42" s="47">
        <f t="shared" ref="AD42:AD47" si="75">AD41</f>
        <v>260</v>
      </c>
      <c r="AE42" s="47">
        <f t="shared" ref="AE42:AE47" si="76">AE41</f>
        <v>250</v>
      </c>
      <c r="AF42" s="129">
        <f t="shared" si="9"/>
        <v>770</v>
      </c>
      <c r="AG42" s="129">
        <f t="shared" si="10"/>
        <v>510</v>
      </c>
      <c r="AH42" s="129">
        <f t="shared" si="11"/>
        <v>440</v>
      </c>
      <c r="AI42" s="129">
        <f t="shared" si="12"/>
        <v>350</v>
      </c>
      <c r="AJ42" s="132">
        <f>'ĐẤT PNN'!I42-'ĐẤT NN'!P42</f>
        <v>4520</v>
      </c>
    </row>
    <row r="43" spans="1:36" s="36" customFormat="1" ht="110.25" customHeight="1">
      <c r="A43" s="106">
        <f t="shared" si="13"/>
        <v>38</v>
      </c>
      <c r="B43" s="106" t="str">
        <f>'ĐẤT PNN'!B43</f>
        <v>VT3</v>
      </c>
      <c r="C43" s="106" t="str">
        <f t="shared" si="66"/>
        <v>BH46DT_D1</v>
      </c>
      <c r="D43" s="106" t="s">
        <v>409</v>
      </c>
      <c r="E43" s="106" t="s">
        <v>126</v>
      </c>
      <c r="F43" s="106" t="s">
        <v>410</v>
      </c>
      <c r="G43" s="106" t="s">
        <v>406</v>
      </c>
      <c r="H43" s="106" t="str">
        <f t="shared" si="1"/>
        <v>Phường Tân TriềuTPBH1Vị trí 1450</v>
      </c>
      <c r="I43" s="106"/>
      <c r="J43" s="106"/>
      <c r="K43" s="160" t="str">
        <f>'ĐẤT PNN'!D43</f>
        <v>Các tuyến đường giao thông đấu nối trực tiếp ra Đường Nguyễn Văn Tiên đoạn từ Đường Đồng Khởi đến Hết ranh khu dân cư Hốc Bà Thức có hiện trạng là đường nhựa, bê tông xi măng:
- Có bề rộng ≥5m, cách đường giao thông &gt;600m.
- Có bề rộng từ ≥3m đến &lt;5m, cách đường giao thông từ &gt;400m đến ≤600m.
- Có bề rộng &lt;3m, cách đường giao thông ≤200m.</v>
      </c>
      <c r="L43" s="160"/>
      <c r="M43" s="160"/>
      <c r="N43" s="110">
        <f t="shared" si="67"/>
        <v>390</v>
      </c>
      <c r="O43" s="110">
        <f t="shared" si="68"/>
        <v>260</v>
      </c>
      <c r="P43" s="110">
        <v>660</v>
      </c>
      <c r="Q43" s="110">
        <v>440</v>
      </c>
      <c r="R43" s="145">
        <f>VLOOKUP(C43,'[1]1. MA DO'!$E$5:$AJ$1933,32,0)</f>
        <v>1.21</v>
      </c>
      <c r="S43" s="47">
        <f t="shared" si="69"/>
        <v>450</v>
      </c>
      <c r="T43" s="47">
        <f t="shared" si="70"/>
        <v>410</v>
      </c>
      <c r="U43" s="47">
        <f t="shared" si="71"/>
        <v>390</v>
      </c>
      <c r="V43" s="47">
        <f t="shared" si="72"/>
        <v>370</v>
      </c>
      <c r="W43" s="129">
        <f t="shared" si="4"/>
        <v>1200</v>
      </c>
      <c r="X43" s="129">
        <f t="shared" si="5"/>
        <v>780</v>
      </c>
      <c r="Y43" s="129">
        <f t="shared" si="6"/>
        <v>660</v>
      </c>
      <c r="Z43" s="129">
        <f t="shared" si="7"/>
        <v>520</v>
      </c>
      <c r="AA43" s="130">
        <f>'ĐẤT PNN'!U43</f>
        <v>1</v>
      </c>
      <c r="AB43" s="47">
        <f t="shared" si="73"/>
        <v>290</v>
      </c>
      <c r="AC43" s="47">
        <f t="shared" si="74"/>
        <v>270</v>
      </c>
      <c r="AD43" s="47">
        <f t="shared" si="75"/>
        <v>260</v>
      </c>
      <c r="AE43" s="47">
        <f t="shared" si="76"/>
        <v>250</v>
      </c>
      <c r="AF43" s="129">
        <f t="shared" si="9"/>
        <v>770</v>
      </c>
      <c r="AG43" s="129">
        <f t="shared" si="10"/>
        <v>510</v>
      </c>
      <c r="AH43" s="129">
        <f t="shared" si="11"/>
        <v>440</v>
      </c>
      <c r="AI43" s="129">
        <f t="shared" si="12"/>
        <v>350</v>
      </c>
      <c r="AJ43" s="132">
        <f>'ĐẤT PNN'!I43-'ĐẤT NN'!P43</f>
        <v>2540</v>
      </c>
    </row>
    <row r="44" spans="1:36" s="36" customFormat="1" ht="78.75" customHeight="1">
      <c r="A44" s="106">
        <f t="shared" si="13"/>
        <v>39</v>
      </c>
      <c r="B44" s="106" t="str">
        <f>'ĐẤT PNN'!B44</f>
        <v>VT4</v>
      </c>
      <c r="C44" s="106" t="str">
        <f t="shared" si="66"/>
        <v>BH46DT_D1</v>
      </c>
      <c r="D44" s="106" t="s">
        <v>411</v>
      </c>
      <c r="E44" s="106" t="s">
        <v>126</v>
      </c>
      <c r="F44" s="106" t="s">
        <v>412</v>
      </c>
      <c r="G44" s="106" t="s">
        <v>406</v>
      </c>
      <c r="H44" s="106" t="str">
        <f t="shared" si="1"/>
        <v>Phường Tân TriềuTPBH1Vị trí 1450</v>
      </c>
      <c r="I44" s="106"/>
      <c r="J44" s="106"/>
      <c r="K44" s="160" t="str">
        <f>'ĐẤT PNN'!D44</f>
        <v>Các tuyến đường giao thông đấu nối trực tiếp ra Đường Nguyễn Văn Tiên đoạn từ Đường Đồng Khởi đến Hết ranh khu dân cư Hốc Bà Thức có hiện trạng là đường nhựa, bê tông xi măng:
- Có bề rộng từ ≥3m đến &lt;5m, cách đường giao thông &gt;600m.
- Có bề rộng &lt;3m, cách đường giao thông &gt;200m.</v>
      </c>
      <c r="L44" s="160"/>
      <c r="M44" s="160"/>
      <c r="N44" s="110">
        <f t="shared" si="67"/>
        <v>370</v>
      </c>
      <c r="O44" s="110">
        <f t="shared" si="68"/>
        <v>250</v>
      </c>
      <c r="P44" s="110">
        <v>520</v>
      </c>
      <c r="Q44" s="110">
        <v>350</v>
      </c>
      <c r="R44" s="145">
        <f>VLOOKUP(C44,'[1]1. MA DO'!$E$5:$AJ$1933,32,0)</f>
        <v>1.21</v>
      </c>
      <c r="S44" s="47">
        <f t="shared" si="69"/>
        <v>450</v>
      </c>
      <c r="T44" s="47">
        <f t="shared" si="70"/>
        <v>410</v>
      </c>
      <c r="U44" s="47">
        <f t="shared" si="71"/>
        <v>390</v>
      </c>
      <c r="V44" s="47">
        <f t="shared" si="72"/>
        <v>370</v>
      </c>
      <c r="W44" s="129">
        <f t="shared" si="4"/>
        <v>1200</v>
      </c>
      <c r="X44" s="129">
        <f t="shared" si="5"/>
        <v>780</v>
      </c>
      <c r="Y44" s="129">
        <f t="shared" si="6"/>
        <v>660</v>
      </c>
      <c r="Z44" s="129">
        <f t="shared" si="7"/>
        <v>520</v>
      </c>
      <c r="AA44" s="130">
        <f>'ĐẤT PNN'!U44</f>
        <v>1</v>
      </c>
      <c r="AB44" s="47">
        <f t="shared" si="73"/>
        <v>290</v>
      </c>
      <c r="AC44" s="47">
        <f t="shared" si="74"/>
        <v>270</v>
      </c>
      <c r="AD44" s="47">
        <f t="shared" si="75"/>
        <v>260</v>
      </c>
      <c r="AE44" s="47">
        <f t="shared" si="76"/>
        <v>250</v>
      </c>
      <c r="AF44" s="129">
        <f t="shared" si="9"/>
        <v>770</v>
      </c>
      <c r="AG44" s="129">
        <f t="shared" si="10"/>
        <v>510</v>
      </c>
      <c r="AH44" s="129">
        <f t="shared" si="11"/>
        <v>440</v>
      </c>
      <c r="AI44" s="129">
        <f t="shared" si="12"/>
        <v>350</v>
      </c>
      <c r="AJ44" s="132">
        <f>'ĐẤT PNN'!I44-'ĐẤT NN'!P44</f>
        <v>1780</v>
      </c>
    </row>
    <row r="45" spans="1:36" s="36" customFormat="1" ht="94.5" customHeight="1">
      <c r="A45" s="106">
        <f t="shared" si="13"/>
        <v>40</v>
      </c>
      <c r="B45" s="106" t="str">
        <f>'ĐẤT PNN'!B45</f>
        <v>VT2*0,8</v>
      </c>
      <c r="C45" s="106" t="str">
        <f t="shared" si="66"/>
        <v>BH46DT_D1</v>
      </c>
      <c r="D45" s="106" t="s">
        <v>407</v>
      </c>
      <c r="E45" s="106" t="s">
        <v>126</v>
      </c>
      <c r="F45" s="106" t="s">
        <v>408</v>
      </c>
      <c r="G45" s="106" t="s">
        <v>406</v>
      </c>
      <c r="H45" s="106" t="str">
        <f t="shared" si="1"/>
        <v>Phường Tân TriềuTPBH1Vị trí 1450</v>
      </c>
      <c r="I45" s="106"/>
      <c r="J45" s="106"/>
      <c r="K45" s="160" t="str">
        <f>'ĐẤT PNN'!D45</f>
        <v>Các tuyến đường giao thông không đấu nối trực tiếp và thông ra Đường Nguyễn Văn Tiên đoạn từ Đường Đồng Khởi đến Hết ranh khu dân cư Hốc Bà Thức có hiện trạng là đường nhựa, bê tông xi măng:
- Có bề rộng ≥5m, cách đường giao thông ≤600m.
- Có bề rộng từ ≥3m đến &lt;5m, cách đường giao thông ≤400m.</v>
      </c>
      <c r="L45" s="160"/>
      <c r="M45" s="160"/>
      <c r="N45" s="110">
        <f t="shared" si="67"/>
        <v>410</v>
      </c>
      <c r="O45" s="110">
        <f t="shared" si="68"/>
        <v>270</v>
      </c>
      <c r="P45" s="110">
        <v>780</v>
      </c>
      <c r="Q45" s="110">
        <v>510</v>
      </c>
      <c r="R45" s="145">
        <f>VLOOKUP(C45,'[1]1. MA DO'!$E$5:$AJ$1933,32,0)</f>
        <v>1.21</v>
      </c>
      <c r="S45" s="47">
        <f t="shared" si="69"/>
        <v>450</v>
      </c>
      <c r="T45" s="47">
        <f t="shared" si="70"/>
        <v>410</v>
      </c>
      <c r="U45" s="47">
        <f t="shared" si="71"/>
        <v>390</v>
      </c>
      <c r="V45" s="47">
        <f t="shared" si="72"/>
        <v>370</v>
      </c>
      <c r="W45" s="129">
        <f t="shared" si="4"/>
        <v>1200</v>
      </c>
      <c r="X45" s="129">
        <f t="shared" si="5"/>
        <v>780</v>
      </c>
      <c r="Y45" s="129">
        <f t="shared" si="6"/>
        <v>660</v>
      </c>
      <c r="Z45" s="129">
        <f t="shared" si="7"/>
        <v>520</v>
      </c>
      <c r="AA45" s="130">
        <f>'ĐẤT PNN'!U45</f>
        <v>1</v>
      </c>
      <c r="AB45" s="47">
        <f t="shared" si="73"/>
        <v>290</v>
      </c>
      <c r="AC45" s="47">
        <f t="shared" si="74"/>
        <v>270</v>
      </c>
      <c r="AD45" s="47">
        <f t="shared" si="75"/>
        <v>260</v>
      </c>
      <c r="AE45" s="47">
        <f t="shared" si="76"/>
        <v>250</v>
      </c>
      <c r="AF45" s="129">
        <f t="shared" si="9"/>
        <v>770</v>
      </c>
      <c r="AG45" s="129">
        <f t="shared" si="10"/>
        <v>510</v>
      </c>
      <c r="AH45" s="129">
        <f t="shared" si="11"/>
        <v>440</v>
      </c>
      <c r="AI45" s="129">
        <f t="shared" si="12"/>
        <v>350</v>
      </c>
      <c r="AJ45" s="132">
        <f>'ĐẤT PNN'!I45-'ĐẤT NN'!P45</f>
        <v>4020</v>
      </c>
    </row>
    <row r="46" spans="1:36" s="36" customFormat="1" ht="94.5" customHeight="1">
      <c r="A46" s="106">
        <f t="shared" si="13"/>
        <v>41</v>
      </c>
      <c r="B46" s="106" t="str">
        <f>'ĐẤT PNN'!B46</f>
        <v>VT3*0,8</v>
      </c>
      <c r="C46" s="106" t="str">
        <f t="shared" si="66"/>
        <v>BH46DT_D1</v>
      </c>
      <c r="D46" s="106" t="s">
        <v>409</v>
      </c>
      <c r="E46" s="106" t="s">
        <v>126</v>
      </c>
      <c r="F46" s="106" t="s">
        <v>410</v>
      </c>
      <c r="G46" s="106" t="s">
        <v>406</v>
      </c>
      <c r="H46" s="106" t="str">
        <f t="shared" si="1"/>
        <v>Phường Tân TriềuTPBH1Vị trí 1450</v>
      </c>
      <c r="I46" s="106"/>
      <c r="J46" s="106"/>
      <c r="K46" s="160" t="str">
        <f>'ĐẤT PNN'!D46</f>
        <v>Các tuyến đường giao thông không đấu nối trực tiếp và thông ra Đường Nguyễn Văn Tiên đoạn từ Đường Đồng Khởi đến Hết ranh khu dân cư Hốc Bà Thức có hiện trạng là đường nhựa, bê tông xi măng:
- Có bề rộng ≥5m, cách đường giao thông &gt;600m.
- Có bề rộng từ ≥3m đến &lt;5m, cách đường giao thông từ &gt;400m đến ≤600m.
- Có bề rộng &lt;3m, cách đường giao thông ≤200m.</v>
      </c>
      <c r="L46" s="160"/>
      <c r="M46" s="160"/>
      <c r="N46" s="110">
        <f t="shared" si="67"/>
        <v>390</v>
      </c>
      <c r="O46" s="110">
        <f t="shared" si="68"/>
        <v>260</v>
      </c>
      <c r="P46" s="110">
        <v>660</v>
      </c>
      <c r="Q46" s="110">
        <v>440</v>
      </c>
      <c r="R46" s="145">
        <f>VLOOKUP(C46,'[1]1. MA DO'!$E$5:$AJ$1933,32,0)</f>
        <v>1.21</v>
      </c>
      <c r="S46" s="47">
        <f t="shared" si="69"/>
        <v>450</v>
      </c>
      <c r="T46" s="47">
        <f t="shared" si="70"/>
        <v>410</v>
      </c>
      <c r="U46" s="47">
        <f t="shared" si="71"/>
        <v>390</v>
      </c>
      <c r="V46" s="47">
        <f t="shared" si="72"/>
        <v>370</v>
      </c>
      <c r="W46" s="129">
        <f t="shared" si="4"/>
        <v>1200</v>
      </c>
      <c r="X46" s="129">
        <f t="shared" si="5"/>
        <v>780</v>
      </c>
      <c r="Y46" s="129">
        <f t="shared" si="6"/>
        <v>660</v>
      </c>
      <c r="Z46" s="129">
        <f t="shared" si="7"/>
        <v>520</v>
      </c>
      <c r="AA46" s="130">
        <f>'ĐẤT PNN'!U46</f>
        <v>1</v>
      </c>
      <c r="AB46" s="47">
        <f t="shared" si="73"/>
        <v>290</v>
      </c>
      <c r="AC46" s="47">
        <f t="shared" si="74"/>
        <v>270</v>
      </c>
      <c r="AD46" s="47">
        <f t="shared" si="75"/>
        <v>260</v>
      </c>
      <c r="AE46" s="47">
        <f t="shared" si="76"/>
        <v>250</v>
      </c>
      <c r="AF46" s="129">
        <f t="shared" si="9"/>
        <v>770</v>
      </c>
      <c r="AG46" s="129">
        <f t="shared" si="10"/>
        <v>510</v>
      </c>
      <c r="AH46" s="129">
        <f t="shared" si="11"/>
        <v>440</v>
      </c>
      <c r="AI46" s="129">
        <f t="shared" si="12"/>
        <v>350</v>
      </c>
      <c r="AJ46" s="132">
        <f>'ĐẤT PNN'!I46-'ĐẤT NN'!P46</f>
        <v>2240</v>
      </c>
    </row>
    <row r="47" spans="1:36" s="36" customFormat="1" ht="78.75" customHeight="1">
      <c r="A47" s="106">
        <f t="shared" si="13"/>
        <v>42</v>
      </c>
      <c r="B47" s="106" t="str">
        <f>'ĐẤT PNN'!B47</f>
        <v>VT4*0,8</v>
      </c>
      <c r="C47" s="106" t="str">
        <f t="shared" si="66"/>
        <v>BH46DT_D1</v>
      </c>
      <c r="D47" s="106" t="s">
        <v>411</v>
      </c>
      <c r="E47" s="106" t="s">
        <v>126</v>
      </c>
      <c r="F47" s="106" t="s">
        <v>412</v>
      </c>
      <c r="G47" s="106" t="s">
        <v>406</v>
      </c>
      <c r="H47" s="106" t="str">
        <f t="shared" si="1"/>
        <v>Phường Tân TriềuTPBH1Vị trí 1450</v>
      </c>
      <c r="I47" s="106"/>
      <c r="J47" s="106"/>
      <c r="K47" s="160" t="str">
        <f>'ĐẤT PNN'!D47</f>
        <v>Các tuyến đường giao thông không đấu nối trực tiếp và thông ra Đường Nguyễn Văn Tiên đoạn từ Đường Đồng Khởi đến Hết ranh khu dân cư Hốc Bà Thức có hiện trạng là đường nhựa, bê tông xi măng:
- Có bề rộng từ ≥3m đến &lt;5m, cách đường giao thông &gt;600m.
- Có bề rộng &lt;3m, cách đường giao thông &gt; 200m.</v>
      </c>
      <c r="L47" s="160"/>
      <c r="M47" s="160"/>
      <c r="N47" s="110">
        <f t="shared" si="67"/>
        <v>370</v>
      </c>
      <c r="O47" s="110">
        <f t="shared" si="68"/>
        <v>250</v>
      </c>
      <c r="P47" s="110">
        <v>520</v>
      </c>
      <c r="Q47" s="110">
        <v>350</v>
      </c>
      <c r="R47" s="145">
        <f>VLOOKUP(C47,'[1]1. MA DO'!$E$5:$AJ$1933,32,0)</f>
        <v>1.21</v>
      </c>
      <c r="S47" s="47">
        <f t="shared" si="69"/>
        <v>450</v>
      </c>
      <c r="T47" s="47">
        <f t="shared" si="70"/>
        <v>410</v>
      </c>
      <c r="U47" s="47">
        <f t="shared" si="71"/>
        <v>390</v>
      </c>
      <c r="V47" s="47">
        <f t="shared" si="72"/>
        <v>370</v>
      </c>
      <c r="W47" s="129">
        <f t="shared" si="4"/>
        <v>1200</v>
      </c>
      <c r="X47" s="129">
        <f t="shared" si="5"/>
        <v>780</v>
      </c>
      <c r="Y47" s="129">
        <f t="shared" si="6"/>
        <v>660</v>
      </c>
      <c r="Z47" s="129">
        <f t="shared" si="7"/>
        <v>520</v>
      </c>
      <c r="AA47" s="130">
        <f>'ĐẤT PNN'!U47</f>
        <v>1</v>
      </c>
      <c r="AB47" s="47">
        <f t="shared" si="73"/>
        <v>290</v>
      </c>
      <c r="AC47" s="47">
        <f t="shared" si="74"/>
        <v>270</v>
      </c>
      <c r="AD47" s="47">
        <f t="shared" si="75"/>
        <v>260</v>
      </c>
      <c r="AE47" s="47">
        <f t="shared" si="76"/>
        <v>250</v>
      </c>
      <c r="AF47" s="129">
        <f t="shared" si="9"/>
        <v>770</v>
      </c>
      <c r="AG47" s="129">
        <f t="shared" si="10"/>
        <v>510</v>
      </c>
      <c r="AH47" s="129">
        <f t="shared" si="11"/>
        <v>440</v>
      </c>
      <c r="AI47" s="129">
        <f t="shared" si="12"/>
        <v>350</v>
      </c>
      <c r="AJ47" s="132">
        <f>'ĐẤT PNN'!I47-'ĐẤT NN'!P47</f>
        <v>1480</v>
      </c>
    </row>
    <row r="48" spans="1:36" s="36" customFormat="1" ht="47.25">
      <c r="A48" s="106">
        <f t="shared" si="13"/>
        <v>43</v>
      </c>
      <c r="B48" s="106" t="str">
        <f>'ĐẤT PNN'!B48</f>
        <v>BH46DT_D2</v>
      </c>
      <c r="C48" s="106" t="str">
        <f>$B$48</f>
        <v>BH46DT_D2</v>
      </c>
      <c r="D48" s="106" t="s">
        <v>404</v>
      </c>
      <c r="E48" s="106" t="s">
        <v>126</v>
      </c>
      <c r="F48" s="106" t="s">
        <v>405</v>
      </c>
      <c r="G48" s="106" t="s">
        <v>406</v>
      </c>
      <c r="H48" s="106" t="str">
        <f t="shared" si="1"/>
        <v>Phường Tân TriềuTPBH1Vị trí 1450</v>
      </c>
      <c r="I48" s="101" t="s">
        <v>392</v>
      </c>
      <c r="J48" s="101" t="s">
        <v>391</v>
      </c>
      <c r="K48" s="107" t="str">
        <f>'ĐẤT PNN'!D48</f>
        <v>Đường Nguyễn Văn Tiên</v>
      </c>
      <c r="L48" s="107" t="str">
        <f>'ĐẤT PNN'!E48</f>
        <v>Khu dân cư Hốc Bà Thức</v>
      </c>
      <c r="M48" s="107" t="str">
        <f>'ĐẤT PNN'!F48</f>
        <v>Đường ranh tường rào sân bay</v>
      </c>
      <c r="N48" s="108">
        <f>S48</f>
        <v>450</v>
      </c>
      <c r="O48" s="109">
        <f>AB48</f>
        <v>290</v>
      </c>
      <c r="P48" s="110">
        <v>1200</v>
      </c>
      <c r="Q48" s="110">
        <v>770</v>
      </c>
      <c r="R48" s="145">
        <f>VLOOKUP(C48,'[1]1. MA DO'!$E$5:$AJ$1933,32,0)</f>
        <v>1.21</v>
      </c>
      <c r="S48" s="49">
        <v>450</v>
      </c>
      <c r="T48" s="49">
        <v>410</v>
      </c>
      <c r="U48" s="49">
        <v>390</v>
      </c>
      <c r="V48" s="49">
        <v>370</v>
      </c>
      <c r="W48" s="129">
        <f t="shared" si="4"/>
        <v>1200</v>
      </c>
      <c r="X48" s="129">
        <f t="shared" si="5"/>
        <v>780</v>
      </c>
      <c r="Y48" s="129">
        <f t="shared" si="6"/>
        <v>660</v>
      </c>
      <c r="Z48" s="129">
        <f t="shared" si="7"/>
        <v>520</v>
      </c>
      <c r="AA48" s="130">
        <f>'ĐẤT PNN'!U48</f>
        <v>2</v>
      </c>
      <c r="AB48" s="131">
        <v>290</v>
      </c>
      <c r="AC48" s="131">
        <v>270</v>
      </c>
      <c r="AD48" s="131">
        <v>260</v>
      </c>
      <c r="AE48" s="131">
        <v>250</v>
      </c>
      <c r="AF48" s="129">
        <f t="shared" si="9"/>
        <v>770</v>
      </c>
      <c r="AG48" s="129">
        <f t="shared" si="10"/>
        <v>510</v>
      </c>
      <c r="AH48" s="129">
        <f t="shared" si="11"/>
        <v>440</v>
      </c>
      <c r="AI48" s="129">
        <f t="shared" si="12"/>
        <v>350</v>
      </c>
      <c r="AJ48" s="132">
        <f>'ĐẤT PNN'!I48-'ĐẤT NN'!P48</f>
        <v>6400</v>
      </c>
    </row>
    <row r="49" spans="1:36" s="36" customFormat="1" ht="94.5" customHeight="1">
      <c r="A49" s="106">
        <f t="shared" si="13"/>
        <v>44</v>
      </c>
      <c r="B49" s="106" t="str">
        <f>'ĐẤT PNN'!B49</f>
        <v>VT2</v>
      </c>
      <c r="C49" s="106" t="str">
        <f t="shared" ref="C49:C54" si="77">$B$48</f>
        <v>BH46DT_D2</v>
      </c>
      <c r="D49" s="106" t="s">
        <v>407</v>
      </c>
      <c r="E49" s="106" t="s">
        <v>126</v>
      </c>
      <c r="F49" s="106" t="s">
        <v>408</v>
      </c>
      <c r="G49" s="106" t="s">
        <v>406</v>
      </c>
      <c r="H49" s="106" t="str">
        <f t="shared" si="1"/>
        <v>Phường Tân TriềuTPBH1Vị trí 1450</v>
      </c>
      <c r="I49" s="106"/>
      <c r="J49" s="106"/>
      <c r="K49" s="160" t="str">
        <f>'ĐẤT PNN'!D49</f>
        <v>Các tuyến đường giao thông đấu nối trực tiếp ra Đường Nguyễn Văn Tiên đoạn từ Khu dân cư Hốc Bà Thức đến Đường ranh tường rào sân bay có hiện trạng là đường nhựa, bê tông xi măng:
- Có bề rộng ≥5m, cách đường giao thông ≤600m.
- Có bề rộng từ ≥3m đến &lt;5m, cách đường giao thông ≤400m.</v>
      </c>
      <c r="L49" s="160"/>
      <c r="M49" s="160"/>
      <c r="N49" s="110">
        <f t="shared" ref="N49:N54" si="78">IF(B49="VT2",T49,IF(B49="VT3",U49,IF(B49="VT2*0,8",T49,IF(B49="VT3*0,8",U49,V49))))</f>
        <v>410</v>
      </c>
      <c r="O49" s="110">
        <f t="shared" ref="O49:O54" si="79">IF(B49="VT2",AC49,IF(B49="VT3",AD49,IF(B49="VT2*0,8",AC49,IF(B49="VT3*0,8",AD49,AE49))))</f>
        <v>270</v>
      </c>
      <c r="P49" s="110">
        <v>780</v>
      </c>
      <c r="Q49" s="110">
        <v>510</v>
      </c>
      <c r="R49" s="145">
        <f>VLOOKUP(C49,'[1]1. MA DO'!$E$5:$AJ$1933,32,0)</f>
        <v>1.21</v>
      </c>
      <c r="S49" s="47">
        <f t="shared" ref="S49:S54" si="80">S48</f>
        <v>450</v>
      </c>
      <c r="T49" s="47">
        <f t="shared" ref="T49:T54" si="81">T48</f>
        <v>410</v>
      </c>
      <c r="U49" s="47">
        <f t="shared" ref="U49:U54" si="82">U48</f>
        <v>390</v>
      </c>
      <c r="V49" s="47">
        <f t="shared" ref="V49:V54" si="83">V48</f>
        <v>370</v>
      </c>
      <c r="W49" s="129">
        <f t="shared" si="4"/>
        <v>1200</v>
      </c>
      <c r="X49" s="129">
        <f t="shared" si="5"/>
        <v>780</v>
      </c>
      <c r="Y49" s="129">
        <f t="shared" si="6"/>
        <v>660</v>
      </c>
      <c r="Z49" s="129">
        <f t="shared" si="7"/>
        <v>520</v>
      </c>
      <c r="AA49" s="130">
        <f>'ĐẤT PNN'!U49</f>
        <v>2</v>
      </c>
      <c r="AB49" s="47">
        <f t="shared" ref="AB49:AB54" si="84">AB48</f>
        <v>290</v>
      </c>
      <c r="AC49" s="47">
        <f t="shared" ref="AC49:AC54" si="85">AC48</f>
        <v>270</v>
      </c>
      <c r="AD49" s="47">
        <f t="shared" ref="AD49:AD54" si="86">AD48</f>
        <v>260</v>
      </c>
      <c r="AE49" s="47">
        <f t="shared" ref="AE49:AE54" si="87">AE48</f>
        <v>250</v>
      </c>
      <c r="AF49" s="129">
        <f t="shared" si="9"/>
        <v>770</v>
      </c>
      <c r="AG49" s="129">
        <f t="shared" si="10"/>
        <v>510</v>
      </c>
      <c r="AH49" s="129">
        <f t="shared" si="11"/>
        <v>440</v>
      </c>
      <c r="AI49" s="129">
        <f t="shared" si="12"/>
        <v>350</v>
      </c>
      <c r="AJ49" s="132">
        <f>'ĐẤT PNN'!I49-'ĐẤT NN'!P49</f>
        <v>3020</v>
      </c>
    </row>
    <row r="50" spans="1:36" s="36" customFormat="1" ht="110.25" customHeight="1">
      <c r="A50" s="106">
        <f t="shared" si="13"/>
        <v>45</v>
      </c>
      <c r="B50" s="106" t="str">
        <f>'ĐẤT PNN'!B50</f>
        <v>VT3</v>
      </c>
      <c r="C50" s="106" t="str">
        <f t="shared" si="77"/>
        <v>BH46DT_D2</v>
      </c>
      <c r="D50" s="106" t="s">
        <v>409</v>
      </c>
      <c r="E50" s="106" t="s">
        <v>126</v>
      </c>
      <c r="F50" s="106" t="s">
        <v>410</v>
      </c>
      <c r="G50" s="106" t="s">
        <v>406</v>
      </c>
      <c r="H50" s="106" t="str">
        <f t="shared" si="1"/>
        <v>Phường Tân TriềuTPBH1Vị trí 1450</v>
      </c>
      <c r="I50" s="106"/>
      <c r="J50" s="106"/>
      <c r="K50" s="160" t="str">
        <f>'ĐẤT PNN'!D50</f>
        <v>Các tuyến đường giao thông đấu nối trực tiếp ra Đường Nguyễn Văn Tiên đoạn từ Khu dân cư Hốc Bà Thức đến Đường ranh tường rào sân bay có hiện trạng là đường nhựa, bê tông xi măng:
- Có bề rộng ≥5m, cách đường giao thông &gt;600m.
- Có bề rộng từ ≥3m đến &lt;5m, cách đường giao thông từ &gt;400m đến ≤600m.
- Có bề rộng &lt;3m, cách đường giao thông ≤200m.</v>
      </c>
      <c r="L50" s="160"/>
      <c r="M50" s="160"/>
      <c r="N50" s="110">
        <f t="shared" si="78"/>
        <v>390</v>
      </c>
      <c r="O50" s="110">
        <f t="shared" si="79"/>
        <v>260</v>
      </c>
      <c r="P50" s="110">
        <v>660</v>
      </c>
      <c r="Q50" s="110">
        <v>440</v>
      </c>
      <c r="R50" s="145">
        <f>VLOOKUP(C50,'[1]1. MA DO'!$E$5:$AJ$1933,32,0)</f>
        <v>1.21</v>
      </c>
      <c r="S50" s="47">
        <f t="shared" si="80"/>
        <v>450</v>
      </c>
      <c r="T50" s="47">
        <f t="shared" si="81"/>
        <v>410</v>
      </c>
      <c r="U50" s="47">
        <f t="shared" si="82"/>
        <v>390</v>
      </c>
      <c r="V50" s="47">
        <f t="shared" si="83"/>
        <v>370</v>
      </c>
      <c r="W50" s="129">
        <f t="shared" si="4"/>
        <v>1200</v>
      </c>
      <c r="X50" s="129">
        <f t="shared" si="5"/>
        <v>780</v>
      </c>
      <c r="Y50" s="129">
        <f t="shared" si="6"/>
        <v>660</v>
      </c>
      <c r="Z50" s="129">
        <f t="shared" si="7"/>
        <v>520</v>
      </c>
      <c r="AA50" s="130">
        <f>'ĐẤT PNN'!U50</f>
        <v>2</v>
      </c>
      <c r="AB50" s="47">
        <f t="shared" si="84"/>
        <v>290</v>
      </c>
      <c r="AC50" s="47">
        <f t="shared" si="85"/>
        <v>270</v>
      </c>
      <c r="AD50" s="47">
        <f t="shared" si="86"/>
        <v>260</v>
      </c>
      <c r="AE50" s="47">
        <f t="shared" si="87"/>
        <v>250</v>
      </c>
      <c r="AF50" s="129">
        <f t="shared" si="9"/>
        <v>770</v>
      </c>
      <c r="AG50" s="129">
        <f t="shared" si="10"/>
        <v>510</v>
      </c>
      <c r="AH50" s="129">
        <f t="shared" si="11"/>
        <v>440</v>
      </c>
      <c r="AI50" s="129">
        <f t="shared" si="12"/>
        <v>350</v>
      </c>
      <c r="AJ50" s="132">
        <f>'ĐẤT PNN'!I50-'ĐẤT NN'!P50</f>
        <v>2240</v>
      </c>
    </row>
    <row r="51" spans="1:36" s="36" customFormat="1" ht="78.75" customHeight="1">
      <c r="A51" s="106">
        <f t="shared" si="13"/>
        <v>46</v>
      </c>
      <c r="B51" s="106" t="str">
        <f>'ĐẤT PNN'!B51</f>
        <v>VT4</v>
      </c>
      <c r="C51" s="106" t="str">
        <f t="shared" si="77"/>
        <v>BH46DT_D2</v>
      </c>
      <c r="D51" s="106" t="s">
        <v>411</v>
      </c>
      <c r="E51" s="106" t="s">
        <v>126</v>
      </c>
      <c r="F51" s="106" t="s">
        <v>412</v>
      </c>
      <c r="G51" s="106" t="s">
        <v>406</v>
      </c>
      <c r="H51" s="106" t="str">
        <f t="shared" si="1"/>
        <v>Phường Tân TriềuTPBH1Vị trí 1450</v>
      </c>
      <c r="I51" s="106"/>
      <c r="J51" s="106"/>
      <c r="K51" s="160" t="str">
        <f>'ĐẤT PNN'!D51</f>
        <v>Các tuyến đường giao thông đấu nối trực tiếp ra Đường Nguyễn Văn Tiên đoạn từ Khu dân cư Hốc Bà Thức đến Đường ranh tường rào sân bay có hiện trạng là đường nhựa, bê tông xi măng:
- Có bề rộng từ ≥3m đến &lt;5m, cách đường giao thông &gt;600m.
- Có bề rộng &lt;3m, cách đường giao thông &gt;200m.</v>
      </c>
      <c r="L51" s="160"/>
      <c r="M51" s="160"/>
      <c r="N51" s="110">
        <f t="shared" si="78"/>
        <v>370</v>
      </c>
      <c r="O51" s="110">
        <f t="shared" si="79"/>
        <v>250</v>
      </c>
      <c r="P51" s="110">
        <v>520</v>
      </c>
      <c r="Q51" s="110">
        <v>350</v>
      </c>
      <c r="R51" s="145">
        <f>VLOOKUP(C51,'[1]1. MA DO'!$E$5:$AJ$1933,32,0)</f>
        <v>1.21</v>
      </c>
      <c r="S51" s="47">
        <f t="shared" si="80"/>
        <v>450</v>
      </c>
      <c r="T51" s="47">
        <f t="shared" si="81"/>
        <v>410</v>
      </c>
      <c r="U51" s="47">
        <f t="shared" si="82"/>
        <v>390</v>
      </c>
      <c r="V51" s="47">
        <f t="shared" si="83"/>
        <v>370</v>
      </c>
      <c r="W51" s="129">
        <f t="shared" si="4"/>
        <v>1200</v>
      </c>
      <c r="X51" s="129">
        <f t="shared" si="5"/>
        <v>780</v>
      </c>
      <c r="Y51" s="129">
        <f t="shared" si="6"/>
        <v>660</v>
      </c>
      <c r="Z51" s="129">
        <f t="shared" si="7"/>
        <v>520</v>
      </c>
      <c r="AA51" s="130">
        <f>'ĐẤT PNN'!U51</f>
        <v>2</v>
      </c>
      <c r="AB51" s="47">
        <f t="shared" si="84"/>
        <v>290</v>
      </c>
      <c r="AC51" s="47">
        <f t="shared" si="85"/>
        <v>270</v>
      </c>
      <c r="AD51" s="47">
        <f t="shared" si="86"/>
        <v>260</v>
      </c>
      <c r="AE51" s="47">
        <f t="shared" si="87"/>
        <v>250</v>
      </c>
      <c r="AF51" s="129">
        <f t="shared" si="9"/>
        <v>770</v>
      </c>
      <c r="AG51" s="129">
        <f t="shared" si="10"/>
        <v>510</v>
      </c>
      <c r="AH51" s="129">
        <f t="shared" si="11"/>
        <v>440</v>
      </c>
      <c r="AI51" s="129">
        <f t="shared" si="12"/>
        <v>350</v>
      </c>
      <c r="AJ51" s="132">
        <f>'ĐẤT PNN'!I51-'ĐẤT NN'!P51</f>
        <v>1480</v>
      </c>
    </row>
    <row r="52" spans="1:36" s="36" customFormat="1" ht="94.5" customHeight="1">
      <c r="A52" s="106">
        <f t="shared" si="13"/>
        <v>47</v>
      </c>
      <c r="B52" s="106" t="str">
        <f>'ĐẤT PNN'!B52</f>
        <v>VT2*0,8</v>
      </c>
      <c r="C52" s="106" t="str">
        <f t="shared" si="77"/>
        <v>BH46DT_D2</v>
      </c>
      <c r="D52" s="106" t="s">
        <v>407</v>
      </c>
      <c r="E52" s="106" t="s">
        <v>126</v>
      </c>
      <c r="F52" s="106" t="s">
        <v>408</v>
      </c>
      <c r="G52" s="106" t="s">
        <v>406</v>
      </c>
      <c r="H52" s="106" t="str">
        <f t="shared" si="1"/>
        <v>Phường Tân TriềuTPBH1Vị trí 1450</v>
      </c>
      <c r="I52" s="106"/>
      <c r="J52" s="106"/>
      <c r="K52" s="160" t="str">
        <f>'ĐẤT PNN'!D52</f>
        <v>Các tuyến đường giao thông không đấu nối trực tiếp và thông ra Đường Nguyễn Văn Tiên đoạn từ Khu dân cư Hốc Bà Thức đến Đường ranh tường rào sân bay có hiện trạng là đường nhựa, bê tông xi măng:
- Có bề rộng ≥5m, cách đường giao thông ≤600m.
- Có bề rộng từ ≥3m đến &lt;5m, cách đường giao thông ≤400m.</v>
      </c>
      <c r="L52" s="160"/>
      <c r="M52" s="160"/>
      <c r="N52" s="110">
        <f t="shared" si="78"/>
        <v>410</v>
      </c>
      <c r="O52" s="110">
        <f t="shared" si="79"/>
        <v>270</v>
      </c>
      <c r="P52" s="110">
        <v>780</v>
      </c>
      <c r="Q52" s="110">
        <v>510</v>
      </c>
      <c r="R52" s="145">
        <f>VLOOKUP(C52,'[1]1. MA DO'!$E$5:$AJ$1933,32,0)</f>
        <v>1.21</v>
      </c>
      <c r="S52" s="47">
        <f t="shared" si="80"/>
        <v>450</v>
      </c>
      <c r="T52" s="47">
        <f t="shared" si="81"/>
        <v>410</v>
      </c>
      <c r="U52" s="47">
        <f t="shared" si="82"/>
        <v>390</v>
      </c>
      <c r="V52" s="47">
        <f t="shared" si="83"/>
        <v>370</v>
      </c>
      <c r="W52" s="129">
        <f t="shared" si="4"/>
        <v>1200</v>
      </c>
      <c r="X52" s="129">
        <f t="shared" si="5"/>
        <v>780</v>
      </c>
      <c r="Y52" s="129">
        <f t="shared" si="6"/>
        <v>660</v>
      </c>
      <c r="Z52" s="129">
        <f t="shared" si="7"/>
        <v>520</v>
      </c>
      <c r="AA52" s="130">
        <f>'ĐẤT PNN'!U52</f>
        <v>2</v>
      </c>
      <c r="AB52" s="47">
        <f t="shared" si="84"/>
        <v>290</v>
      </c>
      <c r="AC52" s="47">
        <f t="shared" si="85"/>
        <v>270</v>
      </c>
      <c r="AD52" s="47">
        <f t="shared" si="86"/>
        <v>260</v>
      </c>
      <c r="AE52" s="47">
        <f t="shared" si="87"/>
        <v>250</v>
      </c>
      <c r="AF52" s="129">
        <f t="shared" si="9"/>
        <v>770</v>
      </c>
      <c r="AG52" s="129">
        <f t="shared" si="10"/>
        <v>510</v>
      </c>
      <c r="AH52" s="129">
        <f t="shared" si="11"/>
        <v>440</v>
      </c>
      <c r="AI52" s="129">
        <f t="shared" si="12"/>
        <v>350</v>
      </c>
      <c r="AJ52" s="132">
        <f>'ĐẤT PNN'!I52-'ĐẤT NN'!P52</f>
        <v>2620</v>
      </c>
    </row>
    <row r="53" spans="1:36" s="36" customFormat="1" ht="94.5" customHeight="1">
      <c r="A53" s="106">
        <f t="shared" si="13"/>
        <v>48</v>
      </c>
      <c r="B53" s="106" t="str">
        <f>'ĐẤT PNN'!B53</f>
        <v>VT3*0,8</v>
      </c>
      <c r="C53" s="106" t="str">
        <f t="shared" si="77"/>
        <v>BH46DT_D2</v>
      </c>
      <c r="D53" s="106" t="s">
        <v>409</v>
      </c>
      <c r="E53" s="106" t="s">
        <v>126</v>
      </c>
      <c r="F53" s="106" t="s">
        <v>410</v>
      </c>
      <c r="G53" s="106" t="s">
        <v>406</v>
      </c>
      <c r="H53" s="106" t="str">
        <f t="shared" si="1"/>
        <v>Phường Tân TriềuTPBH1Vị trí 1450</v>
      </c>
      <c r="I53" s="106"/>
      <c r="J53" s="106"/>
      <c r="K53" s="160" t="str">
        <f>'ĐẤT PNN'!D53</f>
        <v>Các tuyến đường giao thông không đấu nối trực tiếp và thông ra Đường Nguyễn Văn Tiên đoạn từ Khu dân cư Hốc Bà Thức đến Đường ranh tường rào sân bay có hiện trạng là đường nhựa, bê tông xi măng:
- Có bề rộng ≥5m, cách đường giao thông &gt;600m.
- Có bề rộng từ ≥3m đến &lt;5m, cách đường giao thông từ &gt;400m đến ≤600m.
- Có bề rộng &lt;3m, cách đường giao thông ≤200m.</v>
      </c>
      <c r="L53" s="160"/>
      <c r="M53" s="160"/>
      <c r="N53" s="110">
        <f t="shared" si="78"/>
        <v>390</v>
      </c>
      <c r="O53" s="110">
        <f t="shared" si="79"/>
        <v>260</v>
      </c>
      <c r="P53" s="110">
        <v>660</v>
      </c>
      <c r="Q53" s="110">
        <v>440</v>
      </c>
      <c r="R53" s="145">
        <f>VLOOKUP(C53,'[1]1. MA DO'!$E$5:$AJ$1933,32,0)</f>
        <v>1.21</v>
      </c>
      <c r="S53" s="47">
        <f t="shared" si="80"/>
        <v>450</v>
      </c>
      <c r="T53" s="47">
        <f t="shared" si="81"/>
        <v>410</v>
      </c>
      <c r="U53" s="47">
        <f t="shared" si="82"/>
        <v>390</v>
      </c>
      <c r="V53" s="47">
        <f t="shared" si="83"/>
        <v>370</v>
      </c>
      <c r="W53" s="129">
        <f t="shared" si="4"/>
        <v>1200</v>
      </c>
      <c r="X53" s="129">
        <f t="shared" si="5"/>
        <v>780</v>
      </c>
      <c r="Y53" s="129">
        <f t="shared" si="6"/>
        <v>660</v>
      </c>
      <c r="Z53" s="129">
        <f t="shared" si="7"/>
        <v>520</v>
      </c>
      <c r="AA53" s="130">
        <f>'ĐẤT PNN'!U53</f>
        <v>2</v>
      </c>
      <c r="AB53" s="47">
        <f t="shared" si="84"/>
        <v>290</v>
      </c>
      <c r="AC53" s="47">
        <f t="shared" si="85"/>
        <v>270</v>
      </c>
      <c r="AD53" s="47">
        <f t="shared" si="86"/>
        <v>260</v>
      </c>
      <c r="AE53" s="47">
        <f t="shared" si="87"/>
        <v>250</v>
      </c>
      <c r="AF53" s="129">
        <f t="shared" si="9"/>
        <v>770</v>
      </c>
      <c r="AG53" s="129">
        <f t="shared" si="10"/>
        <v>510</v>
      </c>
      <c r="AH53" s="129">
        <f t="shared" si="11"/>
        <v>440</v>
      </c>
      <c r="AI53" s="129">
        <f t="shared" si="12"/>
        <v>350</v>
      </c>
      <c r="AJ53" s="132">
        <f>'ĐẤT PNN'!I53-'ĐẤT NN'!P53</f>
        <v>1940</v>
      </c>
    </row>
    <row r="54" spans="1:36" s="36" customFormat="1" ht="78.75" customHeight="1">
      <c r="A54" s="106">
        <f t="shared" si="13"/>
        <v>49</v>
      </c>
      <c r="B54" s="106" t="str">
        <f>'ĐẤT PNN'!B54</f>
        <v>VT4*0,8</v>
      </c>
      <c r="C54" s="106" t="str">
        <f t="shared" si="77"/>
        <v>BH46DT_D2</v>
      </c>
      <c r="D54" s="106" t="s">
        <v>411</v>
      </c>
      <c r="E54" s="106" t="s">
        <v>126</v>
      </c>
      <c r="F54" s="106" t="s">
        <v>412</v>
      </c>
      <c r="G54" s="106" t="s">
        <v>406</v>
      </c>
      <c r="H54" s="106" t="str">
        <f t="shared" si="1"/>
        <v>Phường Tân TriềuTPBH1Vị trí 1450</v>
      </c>
      <c r="I54" s="106"/>
      <c r="J54" s="106"/>
      <c r="K54" s="160" t="str">
        <f>'ĐẤT PNN'!D54</f>
        <v>Các tuyến đường giao thông không đấu nối trực tiếp và thông ra Đường Nguyễn Văn Tiên đoạn từ Khu dân cư Hốc Bà Thức đến Đường ranh tường rào sân bay có hiện trạng là đường nhựa, bê tông xi măng:
- Có bề rộng từ ≥3m đến &lt;5m, cách đường giao thông &gt;600m.
- Có bề rộng &lt;3m, cách đường giao thông &gt; 200m.</v>
      </c>
      <c r="L54" s="160"/>
      <c r="M54" s="160"/>
      <c r="N54" s="110">
        <f t="shared" si="78"/>
        <v>370</v>
      </c>
      <c r="O54" s="110">
        <f t="shared" si="79"/>
        <v>250</v>
      </c>
      <c r="P54" s="110">
        <v>520</v>
      </c>
      <c r="Q54" s="110">
        <v>350</v>
      </c>
      <c r="R54" s="145">
        <f>VLOOKUP(C54,'[1]1. MA DO'!$E$5:$AJ$1933,32,0)</f>
        <v>1.21</v>
      </c>
      <c r="S54" s="47">
        <f t="shared" si="80"/>
        <v>450</v>
      </c>
      <c r="T54" s="47">
        <f t="shared" si="81"/>
        <v>410</v>
      </c>
      <c r="U54" s="47">
        <f t="shared" si="82"/>
        <v>390</v>
      </c>
      <c r="V54" s="47">
        <f t="shared" si="83"/>
        <v>370</v>
      </c>
      <c r="W54" s="129">
        <f t="shared" si="4"/>
        <v>1200</v>
      </c>
      <c r="X54" s="129">
        <f t="shared" si="5"/>
        <v>780</v>
      </c>
      <c r="Y54" s="129">
        <f t="shared" si="6"/>
        <v>660</v>
      </c>
      <c r="Z54" s="129">
        <f t="shared" si="7"/>
        <v>520</v>
      </c>
      <c r="AA54" s="130">
        <f>'ĐẤT PNN'!U54</f>
        <v>2</v>
      </c>
      <c r="AB54" s="47">
        <f t="shared" si="84"/>
        <v>290</v>
      </c>
      <c r="AC54" s="47">
        <f t="shared" si="85"/>
        <v>270</v>
      </c>
      <c r="AD54" s="47">
        <f t="shared" si="86"/>
        <v>260</v>
      </c>
      <c r="AE54" s="47">
        <f t="shared" si="87"/>
        <v>250</v>
      </c>
      <c r="AF54" s="129">
        <f t="shared" si="9"/>
        <v>770</v>
      </c>
      <c r="AG54" s="129">
        <f t="shared" si="10"/>
        <v>510</v>
      </c>
      <c r="AH54" s="129">
        <f t="shared" si="11"/>
        <v>440</v>
      </c>
      <c r="AI54" s="129">
        <f t="shared" si="12"/>
        <v>350</v>
      </c>
      <c r="AJ54" s="132">
        <f>'ĐẤT PNN'!I54-'ĐẤT NN'!P54</f>
        <v>1280</v>
      </c>
    </row>
    <row r="55" spans="1:36" s="36" customFormat="1" ht="47.25">
      <c r="A55" s="106">
        <f t="shared" si="13"/>
        <v>50</v>
      </c>
      <c r="B55" s="106" t="str">
        <f>'ĐẤT PNN'!B55</f>
        <v>BH34DT</v>
      </c>
      <c r="C55" s="106" t="str">
        <f>$B$55</f>
        <v>BH34DT</v>
      </c>
      <c r="D55" s="106" t="s">
        <v>404</v>
      </c>
      <c r="E55" s="106" t="s">
        <v>126</v>
      </c>
      <c r="F55" s="106" t="s">
        <v>405</v>
      </c>
      <c r="G55" s="106" t="s">
        <v>406</v>
      </c>
      <c r="H55" s="106" t="str">
        <f t="shared" si="1"/>
        <v>Phường Tân TriềuTPBH1Vị trí 1450</v>
      </c>
      <c r="I55" s="101" t="s">
        <v>392</v>
      </c>
      <c r="J55" s="101" t="s">
        <v>391</v>
      </c>
      <c r="K55" s="107" t="str">
        <f>'ĐẤT PNN'!D55</f>
        <v>Đường Trần Công An thuộc phường Tân Triều</v>
      </c>
      <c r="L55" s="107"/>
      <c r="M55" s="107"/>
      <c r="N55" s="108">
        <f>S55</f>
        <v>450</v>
      </c>
      <c r="O55" s="109">
        <f>AB55</f>
        <v>290</v>
      </c>
      <c r="P55" s="110">
        <v>1200</v>
      </c>
      <c r="Q55" s="110">
        <v>770</v>
      </c>
      <c r="R55" s="145">
        <f>VLOOKUP(C55,'[1]1. MA DO'!$E$5:$AJ$1933,32,0)</f>
        <v>1.21</v>
      </c>
      <c r="S55" s="49">
        <v>450</v>
      </c>
      <c r="T55" s="49">
        <v>410</v>
      </c>
      <c r="U55" s="49">
        <v>390</v>
      </c>
      <c r="V55" s="49">
        <v>370</v>
      </c>
      <c r="W55" s="129">
        <f t="shared" si="4"/>
        <v>1200</v>
      </c>
      <c r="X55" s="129">
        <f t="shared" si="5"/>
        <v>780</v>
      </c>
      <c r="Y55" s="129">
        <f t="shared" si="6"/>
        <v>660</v>
      </c>
      <c r="Z55" s="129">
        <f t="shared" si="7"/>
        <v>520</v>
      </c>
      <c r="AA55" s="130">
        <f>'ĐẤT PNN'!U55</f>
        <v>1</v>
      </c>
      <c r="AB55" s="131">
        <v>290</v>
      </c>
      <c r="AC55" s="131">
        <v>270</v>
      </c>
      <c r="AD55" s="131">
        <v>260</v>
      </c>
      <c r="AE55" s="131">
        <v>250</v>
      </c>
      <c r="AF55" s="129">
        <f t="shared" si="9"/>
        <v>770</v>
      </c>
      <c r="AG55" s="129">
        <f t="shared" si="10"/>
        <v>510</v>
      </c>
      <c r="AH55" s="129">
        <f t="shared" si="11"/>
        <v>440</v>
      </c>
      <c r="AI55" s="129">
        <f t="shared" si="12"/>
        <v>350</v>
      </c>
      <c r="AJ55" s="132">
        <f>'ĐẤT PNN'!I55-'ĐẤT NN'!P55</f>
        <v>15500</v>
      </c>
    </row>
    <row r="56" spans="1:36" s="36" customFormat="1" ht="94.5" customHeight="1">
      <c r="A56" s="106">
        <f t="shared" si="13"/>
        <v>51</v>
      </c>
      <c r="B56" s="106" t="str">
        <f>'ĐẤT PNN'!B56</f>
        <v>VT2</v>
      </c>
      <c r="C56" s="106" t="str">
        <f t="shared" ref="C56:C61" si="88">$B$55</f>
        <v>BH34DT</v>
      </c>
      <c r="D56" s="106" t="s">
        <v>407</v>
      </c>
      <c r="E56" s="106" t="s">
        <v>126</v>
      </c>
      <c r="F56" s="106" t="s">
        <v>408</v>
      </c>
      <c r="G56" s="106" t="s">
        <v>406</v>
      </c>
      <c r="H56" s="106" t="str">
        <f t="shared" si="1"/>
        <v>Phường Tân TriềuTPBH1Vị trí 1450</v>
      </c>
      <c r="I56" s="106"/>
      <c r="J56" s="106"/>
      <c r="K56" s="160" t="str">
        <f>'ĐẤT PNN'!D56</f>
        <v>Các tuyến đường giao thông đấu nối trực tiếp ra Đường Trần Công An thuộc phường Tân Triều có hiện trạng là đường nhựa, bê tông xi măng:
- Có bề rộng ≥5m, cách đường giao thông ≤600m.
- Có bề rộng từ ≥3m đến &lt;5m, cách đường giao thông ≤400m.</v>
      </c>
      <c r="L56" s="160"/>
      <c r="M56" s="160"/>
      <c r="N56" s="110">
        <f t="shared" ref="N56:N61" si="89">IF(B56="VT2",T56,IF(B56="VT3",U56,IF(B56="VT2*0,8",T56,IF(B56="VT3*0,8",U56,V56))))</f>
        <v>410</v>
      </c>
      <c r="O56" s="110">
        <f t="shared" ref="O56:O61" si="90">IF(B56="VT2",AC56,IF(B56="VT3",AD56,IF(B56="VT2*0,8",AC56,IF(B56="VT3*0,8",AD56,AE56))))</f>
        <v>270</v>
      </c>
      <c r="P56" s="110">
        <v>780</v>
      </c>
      <c r="Q56" s="110">
        <v>510</v>
      </c>
      <c r="R56" s="145">
        <f>VLOOKUP(C56,'[1]1. MA DO'!$E$5:$AJ$1933,32,0)</f>
        <v>1.21</v>
      </c>
      <c r="S56" s="47">
        <f t="shared" ref="S56:S61" si="91">S55</f>
        <v>450</v>
      </c>
      <c r="T56" s="47">
        <f t="shared" ref="T56:T61" si="92">T55</f>
        <v>410</v>
      </c>
      <c r="U56" s="47">
        <f t="shared" ref="U56:U61" si="93">U55</f>
        <v>390</v>
      </c>
      <c r="V56" s="47">
        <f t="shared" ref="V56:V61" si="94">V55</f>
        <v>370</v>
      </c>
      <c r="W56" s="129">
        <f t="shared" si="4"/>
        <v>1200</v>
      </c>
      <c r="X56" s="129">
        <f t="shared" si="5"/>
        <v>780</v>
      </c>
      <c r="Y56" s="129">
        <f t="shared" si="6"/>
        <v>660</v>
      </c>
      <c r="Z56" s="129">
        <f t="shared" si="7"/>
        <v>520</v>
      </c>
      <c r="AA56" s="130">
        <f>'ĐẤT PNN'!U56</f>
        <v>1</v>
      </c>
      <c r="AB56" s="47">
        <f t="shared" ref="AB56:AB61" si="95">AB55</f>
        <v>290</v>
      </c>
      <c r="AC56" s="47">
        <f t="shared" ref="AC56:AC61" si="96">AC55</f>
        <v>270</v>
      </c>
      <c r="AD56" s="47">
        <f t="shared" ref="AD56:AD61" si="97">AD55</f>
        <v>260</v>
      </c>
      <c r="AE56" s="47">
        <f t="shared" ref="AE56:AE61" si="98">AE55</f>
        <v>250</v>
      </c>
      <c r="AF56" s="129">
        <f t="shared" si="9"/>
        <v>770</v>
      </c>
      <c r="AG56" s="129">
        <f t="shared" si="10"/>
        <v>510</v>
      </c>
      <c r="AH56" s="129">
        <f t="shared" si="11"/>
        <v>440</v>
      </c>
      <c r="AI56" s="129">
        <f t="shared" si="12"/>
        <v>350</v>
      </c>
      <c r="AJ56" s="132">
        <f>'ĐẤT PNN'!I56-'ĐẤT NN'!P56</f>
        <v>9120</v>
      </c>
    </row>
    <row r="57" spans="1:36" s="36" customFormat="1" ht="110.25" customHeight="1">
      <c r="A57" s="106">
        <f t="shared" si="13"/>
        <v>52</v>
      </c>
      <c r="B57" s="106" t="str">
        <f>'ĐẤT PNN'!B57</f>
        <v>VT3</v>
      </c>
      <c r="C57" s="106" t="str">
        <f t="shared" si="88"/>
        <v>BH34DT</v>
      </c>
      <c r="D57" s="106" t="s">
        <v>409</v>
      </c>
      <c r="E57" s="106" t="s">
        <v>126</v>
      </c>
      <c r="F57" s="106" t="s">
        <v>410</v>
      </c>
      <c r="G57" s="106" t="s">
        <v>406</v>
      </c>
      <c r="H57" s="106" t="str">
        <f t="shared" si="1"/>
        <v>Phường Tân TriềuTPBH1Vị trí 1450</v>
      </c>
      <c r="I57" s="106"/>
      <c r="J57" s="106"/>
      <c r="K57" s="160" t="str">
        <f>'ĐẤT PNN'!D57</f>
        <v>Các tuyến đường giao thông đấu nối trực tiếp ra Đường Trần Công An thuộc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L57" s="160"/>
      <c r="M57" s="160"/>
      <c r="N57" s="110">
        <f t="shared" si="89"/>
        <v>390</v>
      </c>
      <c r="O57" s="110">
        <f t="shared" si="90"/>
        <v>260</v>
      </c>
      <c r="P57" s="110">
        <v>660</v>
      </c>
      <c r="Q57" s="110">
        <v>440</v>
      </c>
      <c r="R57" s="145">
        <f>VLOOKUP(C57,'[1]1. MA DO'!$E$5:$AJ$1933,32,0)</f>
        <v>1.21</v>
      </c>
      <c r="S57" s="47">
        <f t="shared" si="91"/>
        <v>450</v>
      </c>
      <c r="T57" s="47">
        <f t="shared" si="92"/>
        <v>410</v>
      </c>
      <c r="U57" s="47">
        <f t="shared" si="93"/>
        <v>390</v>
      </c>
      <c r="V57" s="47">
        <f t="shared" si="94"/>
        <v>370</v>
      </c>
      <c r="W57" s="129">
        <f t="shared" si="4"/>
        <v>1200</v>
      </c>
      <c r="X57" s="129">
        <f t="shared" si="5"/>
        <v>780</v>
      </c>
      <c r="Y57" s="129">
        <f t="shared" si="6"/>
        <v>660</v>
      </c>
      <c r="Z57" s="129">
        <f t="shared" si="7"/>
        <v>520</v>
      </c>
      <c r="AA57" s="130">
        <f>'ĐẤT PNN'!U57</f>
        <v>1</v>
      </c>
      <c r="AB57" s="47">
        <f t="shared" si="95"/>
        <v>290</v>
      </c>
      <c r="AC57" s="47">
        <f t="shared" si="96"/>
        <v>270</v>
      </c>
      <c r="AD57" s="47">
        <f t="shared" si="97"/>
        <v>260</v>
      </c>
      <c r="AE57" s="47">
        <f t="shared" si="98"/>
        <v>250</v>
      </c>
      <c r="AF57" s="129">
        <f t="shared" si="9"/>
        <v>770</v>
      </c>
      <c r="AG57" s="129">
        <f t="shared" si="10"/>
        <v>510</v>
      </c>
      <c r="AH57" s="129">
        <f t="shared" si="11"/>
        <v>440</v>
      </c>
      <c r="AI57" s="129">
        <f t="shared" si="12"/>
        <v>350</v>
      </c>
      <c r="AJ57" s="132">
        <f>'ĐẤT PNN'!I57-'ĐẤT NN'!P57</f>
        <v>3840</v>
      </c>
    </row>
    <row r="58" spans="1:36" s="36" customFormat="1" ht="63" customHeight="1">
      <c r="A58" s="106">
        <f t="shared" si="13"/>
        <v>53</v>
      </c>
      <c r="B58" s="106" t="str">
        <f>'ĐẤT PNN'!B58</f>
        <v>VT4</v>
      </c>
      <c r="C58" s="106" t="str">
        <f t="shared" si="88"/>
        <v>BH34DT</v>
      </c>
      <c r="D58" s="106" t="s">
        <v>411</v>
      </c>
      <c r="E58" s="106" t="s">
        <v>126</v>
      </c>
      <c r="F58" s="106" t="s">
        <v>412</v>
      </c>
      <c r="G58" s="106" t="s">
        <v>406</v>
      </c>
      <c r="H58" s="106" t="str">
        <f t="shared" si="1"/>
        <v>Phường Tân TriềuTPBH1Vị trí 1450</v>
      </c>
      <c r="I58" s="106"/>
      <c r="J58" s="106"/>
      <c r="K58" s="160" t="str">
        <f>'ĐẤT PNN'!D58</f>
        <v>Các tuyến đường giao thông đấu nối trực tiếp ra Đường Trần Công An thuộc phường Tân Triều có hiện trạng là đường nhựa, bê tông xi măng:
- Có bề rộng từ ≥3m đến &lt;5m, cách đường giao thông &gt;600m.
- Có bề rộng &lt;3m, cách đường giao thông &gt;200m.</v>
      </c>
      <c r="L58" s="160"/>
      <c r="M58" s="160"/>
      <c r="N58" s="110">
        <f t="shared" si="89"/>
        <v>370</v>
      </c>
      <c r="O58" s="110">
        <f t="shared" si="90"/>
        <v>250</v>
      </c>
      <c r="P58" s="110">
        <v>520</v>
      </c>
      <c r="Q58" s="110">
        <v>350</v>
      </c>
      <c r="R58" s="145">
        <f>VLOOKUP(C58,'[1]1. MA DO'!$E$5:$AJ$1933,32,0)</f>
        <v>1.21</v>
      </c>
      <c r="S58" s="47">
        <f t="shared" si="91"/>
        <v>450</v>
      </c>
      <c r="T58" s="47">
        <f t="shared" si="92"/>
        <v>410</v>
      </c>
      <c r="U58" s="47">
        <f t="shared" si="93"/>
        <v>390</v>
      </c>
      <c r="V58" s="47">
        <f t="shared" si="94"/>
        <v>370</v>
      </c>
      <c r="W58" s="129">
        <f t="shared" si="4"/>
        <v>1200</v>
      </c>
      <c r="X58" s="129">
        <f t="shared" si="5"/>
        <v>780</v>
      </c>
      <c r="Y58" s="129">
        <f t="shared" si="6"/>
        <v>660</v>
      </c>
      <c r="Z58" s="129">
        <f t="shared" si="7"/>
        <v>520</v>
      </c>
      <c r="AA58" s="130">
        <f>'ĐẤT PNN'!U58</f>
        <v>1</v>
      </c>
      <c r="AB58" s="47">
        <f t="shared" si="95"/>
        <v>290</v>
      </c>
      <c r="AC58" s="47">
        <f t="shared" si="96"/>
        <v>270</v>
      </c>
      <c r="AD58" s="47">
        <f t="shared" si="97"/>
        <v>260</v>
      </c>
      <c r="AE58" s="47">
        <f t="shared" si="98"/>
        <v>250</v>
      </c>
      <c r="AF58" s="129">
        <f t="shared" si="9"/>
        <v>770</v>
      </c>
      <c r="AG58" s="129">
        <f t="shared" si="10"/>
        <v>510</v>
      </c>
      <c r="AH58" s="129">
        <f t="shared" si="11"/>
        <v>440</v>
      </c>
      <c r="AI58" s="129">
        <f t="shared" si="12"/>
        <v>350</v>
      </c>
      <c r="AJ58" s="132">
        <f>'ĐẤT PNN'!I58-'ĐẤT NN'!P58</f>
        <v>2380</v>
      </c>
    </row>
    <row r="59" spans="1:36" s="36" customFormat="1" ht="94.5" customHeight="1">
      <c r="A59" s="106">
        <f t="shared" si="13"/>
        <v>54</v>
      </c>
      <c r="B59" s="106" t="str">
        <f>'ĐẤT PNN'!B59</f>
        <v>VT2*0,8</v>
      </c>
      <c r="C59" s="106" t="str">
        <f t="shared" si="88"/>
        <v>BH34DT</v>
      </c>
      <c r="D59" s="106" t="s">
        <v>407</v>
      </c>
      <c r="E59" s="106" t="s">
        <v>126</v>
      </c>
      <c r="F59" s="106" t="s">
        <v>408</v>
      </c>
      <c r="G59" s="106" t="s">
        <v>406</v>
      </c>
      <c r="H59" s="106" t="str">
        <f t="shared" si="1"/>
        <v>Phường Tân TriềuTPBH1Vị trí 1450</v>
      </c>
      <c r="I59" s="106"/>
      <c r="J59" s="106"/>
      <c r="K59" s="160" t="str">
        <f>'ĐẤT PNN'!D59</f>
        <v>Các tuyến đường giao thông không đấu nối trực tiếp và thông ra Đường Trần Công An thuộc phường Tân Triều có hiện trạng là đường nhựa, bê tông xi măng:
- Có bề rộng ≥5m, cách đường giao thông ≤600m.
- Có bề rộng từ ≥3m đến &lt;5m, cách đường giao thông ≤400m.</v>
      </c>
      <c r="L59" s="160"/>
      <c r="M59" s="160"/>
      <c r="N59" s="110">
        <f t="shared" si="89"/>
        <v>410</v>
      </c>
      <c r="O59" s="110">
        <f t="shared" si="90"/>
        <v>270</v>
      </c>
      <c r="P59" s="110">
        <v>780</v>
      </c>
      <c r="Q59" s="110">
        <v>510</v>
      </c>
      <c r="R59" s="145">
        <f>VLOOKUP(C59,'[1]1. MA DO'!$E$5:$AJ$1933,32,0)</f>
        <v>1.21</v>
      </c>
      <c r="S59" s="47">
        <f t="shared" si="91"/>
        <v>450</v>
      </c>
      <c r="T59" s="47">
        <f t="shared" si="92"/>
        <v>410</v>
      </c>
      <c r="U59" s="47">
        <f t="shared" si="93"/>
        <v>390</v>
      </c>
      <c r="V59" s="47">
        <f t="shared" si="94"/>
        <v>370</v>
      </c>
      <c r="W59" s="129">
        <f t="shared" si="4"/>
        <v>1200</v>
      </c>
      <c r="X59" s="129">
        <f t="shared" si="5"/>
        <v>780</v>
      </c>
      <c r="Y59" s="129">
        <f t="shared" si="6"/>
        <v>660</v>
      </c>
      <c r="Z59" s="129">
        <f t="shared" si="7"/>
        <v>520</v>
      </c>
      <c r="AA59" s="130">
        <f>'ĐẤT PNN'!U59</f>
        <v>1</v>
      </c>
      <c r="AB59" s="47">
        <f t="shared" si="95"/>
        <v>290</v>
      </c>
      <c r="AC59" s="47">
        <f t="shared" si="96"/>
        <v>270</v>
      </c>
      <c r="AD59" s="47">
        <f t="shared" si="97"/>
        <v>260</v>
      </c>
      <c r="AE59" s="47">
        <f t="shared" si="98"/>
        <v>250</v>
      </c>
      <c r="AF59" s="129">
        <f t="shared" si="9"/>
        <v>770</v>
      </c>
      <c r="AG59" s="129">
        <f t="shared" si="10"/>
        <v>510</v>
      </c>
      <c r="AH59" s="129">
        <f t="shared" si="11"/>
        <v>440</v>
      </c>
      <c r="AI59" s="129">
        <f t="shared" si="12"/>
        <v>350</v>
      </c>
      <c r="AJ59" s="132">
        <f>'ĐẤT PNN'!I59-'ĐẤT NN'!P59</f>
        <v>8120</v>
      </c>
    </row>
    <row r="60" spans="1:36" s="36" customFormat="1" ht="94.5" customHeight="1">
      <c r="A60" s="106">
        <f t="shared" si="13"/>
        <v>55</v>
      </c>
      <c r="B60" s="106" t="str">
        <f>'ĐẤT PNN'!B60</f>
        <v>VT3*0,8</v>
      </c>
      <c r="C60" s="106" t="str">
        <f t="shared" si="88"/>
        <v>BH34DT</v>
      </c>
      <c r="D60" s="106" t="s">
        <v>409</v>
      </c>
      <c r="E60" s="106" t="s">
        <v>126</v>
      </c>
      <c r="F60" s="106" t="s">
        <v>410</v>
      </c>
      <c r="G60" s="106" t="s">
        <v>406</v>
      </c>
      <c r="H60" s="106" t="str">
        <f t="shared" si="1"/>
        <v>Phường Tân TriềuTPBH1Vị trí 1450</v>
      </c>
      <c r="I60" s="106"/>
      <c r="J60" s="106"/>
      <c r="K60" s="160" t="str">
        <f>'ĐẤT PNN'!D60</f>
        <v>Các tuyến đường giao thông không đấu nối trực tiếp và thông ra Đường Trần Công An thuộc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L60" s="160"/>
      <c r="M60" s="160"/>
      <c r="N60" s="110">
        <f t="shared" si="89"/>
        <v>390</v>
      </c>
      <c r="O60" s="110">
        <f t="shared" si="90"/>
        <v>260</v>
      </c>
      <c r="P60" s="110">
        <v>660</v>
      </c>
      <c r="Q60" s="110">
        <v>440</v>
      </c>
      <c r="R60" s="145">
        <f>VLOOKUP(C60,'[1]1. MA DO'!$E$5:$AJ$1933,32,0)</f>
        <v>1.21</v>
      </c>
      <c r="S60" s="47">
        <f t="shared" si="91"/>
        <v>450</v>
      </c>
      <c r="T60" s="47">
        <f t="shared" si="92"/>
        <v>410</v>
      </c>
      <c r="U60" s="47">
        <f t="shared" si="93"/>
        <v>390</v>
      </c>
      <c r="V60" s="47">
        <f t="shared" si="94"/>
        <v>370</v>
      </c>
      <c r="W60" s="129">
        <f t="shared" si="4"/>
        <v>1200</v>
      </c>
      <c r="X60" s="129">
        <f t="shared" si="5"/>
        <v>780</v>
      </c>
      <c r="Y60" s="129">
        <f t="shared" si="6"/>
        <v>660</v>
      </c>
      <c r="Z60" s="129">
        <f t="shared" si="7"/>
        <v>520</v>
      </c>
      <c r="AA60" s="130">
        <f>'ĐẤT PNN'!U60</f>
        <v>1</v>
      </c>
      <c r="AB60" s="47">
        <f t="shared" si="95"/>
        <v>290</v>
      </c>
      <c r="AC60" s="47">
        <f t="shared" si="96"/>
        <v>270</v>
      </c>
      <c r="AD60" s="47">
        <f t="shared" si="97"/>
        <v>260</v>
      </c>
      <c r="AE60" s="47">
        <f t="shared" si="98"/>
        <v>250</v>
      </c>
      <c r="AF60" s="129">
        <f t="shared" si="9"/>
        <v>770</v>
      </c>
      <c r="AG60" s="129">
        <f t="shared" si="10"/>
        <v>510</v>
      </c>
      <c r="AH60" s="129">
        <f t="shared" si="11"/>
        <v>440</v>
      </c>
      <c r="AI60" s="129">
        <f t="shared" si="12"/>
        <v>350</v>
      </c>
      <c r="AJ60" s="132">
        <f>'ĐẤT PNN'!I60-'ĐẤT NN'!P60</f>
        <v>3440</v>
      </c>
    </row>
    <row r="61" spans="1:36" s="36" customFormat="1" ht="63" customHeight="1">
      <c r="A61" s="106">
        <f t="shared" si="13"/>
        <v>56</v>
      </c>
      <c r="B61" s="106" t="str">
        <f>'ĐẤT PNN'!B61</f>
        <v>VT4*0,8</v>
      </c>
      <c r="C61" s="106" t="str">
        <f t="shared" si="88"/>
        <v>BH34DT</v>
      </c>
      <c r="D61" s="106" t="s">
        <v>411</v>
      </c>
      <c r="E61" s="106" t="s">
        <v>126</v>
      </c>
      <c r="F61" s="106" t="s">
        <v>412</v>
      </c>
      <c r="G61" s="106" t="s">
        <v>406</v>
      </c>
      <c r="H61" s="106" t="str">
        <f t="shared" si="1"/>
        <v>Phường Tân TriềuTPBH1Vị trí 1450</v>
      </c>
      <c r="I61" s="106"/>
      <c r="J61" s="106"/>
      <c r="K61" s="160" t="str">
        <f>'ĐẤT PNN'!D61</f>
        <v>Các tuyến đường giao thông không đấu nối trực tiếp và thông ra Đường Trần Công An thuộc phường Tân Triều có hiện trạng là đường nhựa, bê tông xi măng:
- Có bề rộng từ ≥3m đến &lt;5m, cách đường giao thông &gt;600m.
- Có bề rộng &lt;3m, cách đường giao thông &gt; 200m.</v>
      </c>
      <c r="L61" s="160"/>
      <c r="M61" s="160"/>
      <c r="N61" s="110">
        <f t="shared" si="89"/>
        <v>370</v>
      </c>
      <c r="O61" s="110">
        <f t="shared" si="90"/>
        <v>250</v>
      </c>
      <c r="P61" s="110">
        <v>520</v>
      </c>
      <c r="Q61" s="110">
        <v>350</v>
      </c>
      <c r="R61" s="145">
        <f>VLOOKUP(C61,'[1]1. MA DO'!$E$5:$AJ$1933,32,0)</f>
        <v>1.21</v>
      </c>
      <c r="S61" s="47">
        <f t="shared" si="91"/>
        <v>450</v>
      </c>
      <c r="T61" s="47">
        <f t="shared" si="92"/>
        <v>410</v>
      </c>
      <c r="U61" s="47">
        <f t="shared" si="93"/>
        <v>390</v>
      </c>
      <c r="V61" s="47">
        <f t="shared" si="94"/>
        <v>370</v>
      </c>
      <c r="W61" s="129">
        <f t="shared" si="4"/>
        <v>1200</v>
      </c>
      <c r="X61" s="129">
        <f t="shared" si="5"/>
        <v>780</v>
      </c>
      <c r="Y61" s="129">
        <f t="shared" si="6"/>
        <v>660</v>
      </c>
      <c r="Z61" s="129">
        <f t="shared" si="7"/>
        <v>520</v>
      </c>
      <c r="AA61" s="130">
        <f>'ĐẤT PNN'!U61</f>
        <v>1</v>
      </c>
      <c r="AB61" s="47">
        <f t="shared" si="95"/>
        <v>290</v>
      </c>
      <c r="AC61" s="47">
        <f t="shared" si="96"/>
        <v>270</v>
      </c>
      <c r="AD61" s="47">
        <f t="shared" si="97"/>
        <v>260</v>
      </c>
      <c r="AE61" s="47">
        <f t="shared" si="98"/>
        <v>250</v>
      </c>
      <c r="AF61" s="129">
        <f t="shared" si="9"/>
        <v>770</v>
      </c>
      <c r="AG61" s="129">
        <f t="shared" si="10"/>
        <v>510</v>
      </c>
      <c r="AH61" s="129">
        <f t="shared" si="11"/>
        <v>440</v>
      </c>
      <c r="AI61" s="129">
        <f t="shared" si="12"/>
        <v>350</v>
      </c>
      <c r="AJ61" s="132">
        <f>'ĐẤT PNN'!I61-'ĐẤT NN'!P61</f>
        <v>2080</v>
      </c>
    </row>
    <row r="62" spans="1:36" s="36" customFormat="1" ht="47.25">
      <c r="A62" s="106">
        <f t="shared" si="13"/>
        <v>57</v>
      </c>
      <c r="B62" s="106" t="str">
        <f>'ĐẤT PNN'!B62</f>
        <v>BH44DT_D1</v>
      </c>
      <c r="C62" s="106" t="str">
        <f>$B$62</f>
        <v>BH44DT_D1</v>
      </c>
      <c r="D62" s="106" t="s">
        <v>404</v>
      </c>
      <c r="E62" s="106" t="s">
        <v>126</v>
      </c>
      <c r="F62" s="106" t="s">
        <v>405</v>
      </c>
      <c r="G62" s="106" t="s">
        <v>406</v>
      </c>
      <c r="H62" s="106" t="str">
        <f t="shared" si="1"/>
        <v>Phường Tân TriềuTPBH1Vị trí 1450</v>
      </c>
      <c r="I62" s="101" t="s">
        <v>392</v>
      </c>
      <c r="J62" s="101" t="s">
        <v>391</v>
      </c>
      <c r="K62" s="107" t="str">
        <f>'ĐẤT PNN'!D62</f>
        <v>Đường Lương Văn Nho</v>
      </c>
      <c r="L62" s="107" t="str">
        <f>'ĐẤT PNN'!E62</f>
        <v>Đường Nguyễn Ái Quốc</v>
      </c>
      <c r="M62" s="107" t="str">
        <f>'ĐẤT PNN'!F62</f>
        <v>Đường vào cư xá Tỉnh đội</v>
      </c>
      <c r="N62" s="108">
        <f>S62</f>
        <v>450</v>
      </c>
      <c r="O62" s="109">
        <f>AB62</f>
        <v>290</v>
      </c>
      <c r="P62" s="110">
        <v>1200</v>
      </c>
      <c r="Q62" s="110">
        <v>770</v>
      </c>
      <c r="R62" s="145">
        <f>VLOOKUP(C62,'[1]1. MA DO'!$E$5:$AJ$1933,32,0)</f>
        <v>1.21</v>
      </c>
      <c r="S62" s="49">
        <v>450</v>
      </c>
      <c r="T62" s="49">
        <v>410</v>
      </c>
      <c r="U62" s="49">
        <v>390</v>
      </c>
      <c r="V62" s="49">
        <v>370</v>
      </c>
      <c r="W62" s="129">
        <f t="shared" si="4"/>
        <v>1200</v>
      </c>
      <c r="X62" s="129">
        <f t="shared" si="5"/>
        <v>780</v>
      </c>
      <c r="Y62" s="129">
        <f t="shared" si="6"/>
        <v>660</v>
      </c>
      <c r="Z62" s="129">
        <f t="shared" si="7"/>
        <v>520</v>
      </c>
      <c r="AA62" s="130">
        <f>'ĐẤT PNN'!U62</f>
        <v>1</v>
      </c>
      <c r="AB62" s="131">
        <v>290</v>
      </c>
      <c r="AC62" s="131">
        <v>270</v>
      </c>
      <c r="AD62" s="131">
        <v>260</v>
      </c>
      <c r="AE62" s="131">
        <v>250</v>
      </c>
      <c r="AF62" s="129">
        <f t="shared" si="9"/>
        <v>770</v>
      </c>
      <c r="AG62" s="129">
        <f t="shared" si="10"/>
        <v>510</v>
      </c>
      <c r="AH62" s="129">
        <f t="shared" si="11"/>
        <v>440</v>
      </c>
      <c r="AI62" s="129">
        <f t="shared" si="12"/>
        <v>350</v>
      </c>
      <c r="AJ62" s="132">
        <f>'ĐẤT PNN'!I62-'ĐẤT NN'!P62</f>
        <v>13300</v>
      </c>
    </row>
    <row r="63" spans="1:36" s="36" customFormat="1" ht="94.5" customHeight="1">
      <c r="A63" s="106">
        <f t="shared" si="13"/>
        <v>58</v>
      </c>
      <c r="B63" s="106" t="str">
        <f>'ĐẤT PNN'!B63</f>
        <v>VT2</v>
      </c>
      <c r="C63" s="106" t="str">
        <f t="shared" ref="C63:C68" si="99">$B$62</f>
        <v>BH44DT_D1</v>
      </c>
      <c r="D63" s="106" t="s">
        <v>407</v>
      </c>
      <c r="E63" s="106" t="s">
        <v>126</v>
      </c>
      <c r="F63" s="106" t="s">
        <v>408</v>
      </c>
      <c r="G63" s="106" t="s">
        <v>406</v>
      </c>
      <c r="H63" s="106" t="str">
        <f t="shared" si="1"/>
        <v>Phường Tân TriềuTPBH1Vị trí 1450</v>
      </c>
      <c r="I63" s="106"/>
      <c r="J63" s="106"/>
      <c r="K63" s="160" t="str">
        <f>'ĐẤT PNN'!D63</f>
        <v>Các tuyến đường giao thông đấu nối trực tiếp ra Đường Lương Văn Nho đoạn từ Đường Nguyễn Ái Quốc đến Đường vào cư xá Tỉnh đội có hiện trạng là đường nhựa, bê tông xi măng:
- Có bề rộng ≥5m, cách đường giao thông ≤600m.
- Có bề rộng từ ≥3m đến &lt;5m, cách đường giao thông ≤400m.</v>
      </c>
      <c r="L63" s="160"/>
      <c r="M63" s="160"/>
      <c r="N63" s="110">
        <f t="shared" ref="N63:N68" si="100">IF(B63="VT2",T63,IF(B63="VT3",U63,IF(B63="VT2*0,8",T63,IF(B63="VT3*0,8",U63,V63))))</f>
        <v>410</v>
      </c>
      <c r="O63" s="110">
        <f t="shared" ref="O63:O68" si="101">IF(B63="VT2",AC63,IF(B63="VT3",AD63,IF(B63="VT2*0,8",AC63,IF(B63="VT3*0,8",AD63,AE63))))</f>
        <v>270</v>
      </c>
      <c r="P63" s="110">
        <v>780</v>
      </c>
      <c r="Q63" s="110">
        <v>510</v>
      </c>
      <c r="R63" s="145">
        <f>VLOOKUP(C63,'[1]1. MA DO'!$E$5:$AJ$1933,32,0)</f>
        <v>1.21</v>
      </c>
      <c r="S63" s="47">
        <f t="shared" ref="S63:S68" si="102">S62</f>
        <v>450</v>
      </c>
      <c r="T63" s="47">
        <f t="shared" ref="T63:T68" si="103">T62</f>
        <v>410</v>
      </c>
      <c r="U63" s="47">
        <f t="shared" ref="U63:U68" si="104">U62</f>
        <v>390</v>
      </c>
      <c r="V63" s="47">
        <f t="shared" ref="V63:V68" si="105">V62</f>
        <v>370</v>
      </c>
      <c r="W63" s="129">
        <f t="shared" si="4"/>
        <v>1200</v>
      </c>
      <c r="X63" s="129">
        <f t="shared" si="5"/>
        <v>780</v>
      </c>
      <c r="Y63" s="129">
        <f t="shared" si="6"/>
        <v>660</v>
      </c>
      <c r="Z63" s="129">
        <f t="shared" si="7"/>
        <v>520</v>
      </c>
      <c r="AA63" s="130">
        <f>'ĐẤT PNN'!U63</f>
        <v>1</v>
      </c>
      <c r="AB63" s="47">
        <f t="shared" ref="AB63:AB68" si="106">AB62</f>
        <v>290</v>
      </c>
      <c r="AC63" s="47">
        <f t="shared" ref="AC63:AC68" si="107">AC62</f>
        <v>270</v>
      </c>
      <c r="AD63" s="47">
        <f t="shared" ref="AD63:AD68" si="108">AD62</f>
        <v>260</v>
      </c>
      <c r="AE63" s="47">
        <f t="shared" ref="AE63:AE68" si="109">AE62</f>
        <v>250</v>
      </c>
      <c r="AF63" s="129">
        <f t="shared" si="9"/>
        <v>770</v>
      </c>
      <c r="AG63" s="129">
        <f t="shared" si="10"/>
        <v>510</v>
      </c>
      <c r="AH63" s="129">
        <f t="shared" si="11"/>
        <v>440</v>
      </c>
      <c r="AI63" s="129">
        <f t="shared" si="12"/>
        <v>350</v>
      </c>
      <c r="AJ63" s="132">
        <f>'ĐẤT PNN'!I63-'ĐẤT NN'!P63</f>
        <v>6020</v>
      </c>
    </row>
    <row r="64" spans="1:36" s="36" customFormat="1" ht="110.25" customHeight="1">
      <c r="A64" s="106">
        <f t="shared" si="13"/>
        <v>59</v>
      </c>
      <c r="B64" s="106" t="str">
        <f>'ĐẤT PNN'!B64</f>
        <v>VT3</v>
      </c>
      <c r="C64" s="106" t="str">
        <f t="shared" si="99"/>
        <v>BH44DT_D1</v>
      </c>
      <c r="D64" s="106" t="s">
        <v>409</v>
      </c>
      <c r="E64" s="106" t="s">
        <v>126</v>
      </c>
      <c r="F64" s="106" t="s">
        <v>410</v>
      </c>
      <c r="G64" s="106" t="s">
        <v>406</v>
      </c>
      <c r="H64" s="106" t="str">
        <f t="shared" si="1"/>
        <v>Phường Tân TriềuTPBH1Vị trí 1450</v>
      </c>
      <c r="I64" s="106"/>
      <c r="J64" s="106"/>
      <c r="K64" s="160" t="str">
        <f>'ĐẤT PNN'!D64</f>
        <v>Các tuyến đường giao thông đấu nối trực tiếp ra Đường Lương Văn Nho đoạn từ Đường Nguyễn Ái Quốc đến Đường vào cư xá Tỉnh đội có hiện trạng là đường nhựa, bê tông xi măng:
- Có bề rộng ≥5m, cách đường giao thông &gt;600m.
- Có bề rộng từ ≥3m đến &lt;5m, cách đường giao thông từ &gt;400m đến ≤600m.
- Có bề rộng &lt;3m, cách đường giao thông ≤200m.</v>
      </c>
      <c r="L64" s="160"/>
      <c r="M64" s="160"/>
      <c r="N64" s="110">
        <f t="shared" si="100"/>
        <v>390</v>
      </c>
      <c r="O64" s="110">
        <f t="shared" si="101"/>
        <v>260</v>
      </c>
      <c r="P64" s="110">
        <v>660</v>
      </c>
      <c r="Q64" s="110">
        <v>440</v>
      </c>
      <c r="R64" s="145">
        <f>VLOOKUP(C64,'[1]1. MA DO'!$E$5:$AJ$1933,32,0)</f>
        <v>1.21</v>
      </c>
      <c r="S64" s="47">
        <f t="shared" si="102"/>
        <v>450</v>
      </c>
      <c r="T64" s="47">
        <f t="shared" si="103"/>
        <v>410</v>
      </c>
      <c r="U64" s="47">
        <f t="shared" si="104"/>
        <v>390</v>
      </c>
      <c r="V64" s="47">
        <f t="shared" si="105"/>
        <v>370</v>
      </c>
      <c r="W64" s="129">
        <f t="shared" si="4"/>
        <v>1200</v>
      </c>
      <c r="X64" s="129">
        <f t="shared" si="5"/>
        <v>780</v>
      </c>
      <c r="Y64" s="129">
        <f t="shared" si="6"/>
        <v>660</v>
      </c>
      <c r="Z64" s="129">
        <f t="shared" si="7"/>
        <v>520</v>
      </c>
      <c r="AA64" s="130">
        <f>'ĐẤT PNN'!U64</f>
        <v>1</v>
      </c>
      <c r="AB64" s="47">
        <f t="shared" si="106"/>
        <v>290</v>
      </c>
      <c r="AC64" s="47">
        <f t="shared" si="107"/>
        <v>270</v>
      </c>
      <c r="AD64" s="47">
        <f t="shared" si="108"/>
        <v>260</v>
      </c>
      <c r="AE64" s="47">
        <f t="shared" si="109"/>
        <v>250</v>
      </c>
      <c r="AF64" s="129">
        <f t="shared" si="9"/>
        <v>770</v>
      </c>
      <c r="AG64" s="129">
        <f t="shared" si="10"/>
        <v>510</v>
      </c>
      <c r="AH64" s="129">
        <f t="shared" si="11"/>
        <v>440</v>
      </c>
      <c r="AI64" s="129">
        <f t="shared" si="12"/>
        <v>350</v>
      </c>
      <c r="AJ64" s="132">
        <f>'ĐẤT PNN'!I64-'ĐẤT NN'!P64</f>
        <v>3840</v>
      </c>
    </row>
    <row r="65" spans="1:36" s="36" customFormat="1" ht="63" customHeight="1">
      <c r="A65" s="106">
        <f t="shared" si="13"/>
        <v>60</v>
      </c>
      <c r="B65" s="106" t="str">
        <f>'ĐẤT PNN'!B65</f>
        <v>VT4</v>
      </c>
      <c r="C65" s="106" t="str">
        <f t="shared" si="99"/>
        <v>BH44DT_D1</v>
      </c>
      <c r="D65" s="106" t="s">
        <v>411</v>
      </c>
      <c r="E65" s="106" t="s">
        <v>126</v>
      </c>
      <c r="F65" s="106" t="s">
        <v>412</v>
      </c>
      <c r="G65" s="106" t="s">
        <v>406</v>
      </c>
      <c r="H65" s="106" t="str">
        <f t="shared" si="1"/>
        <v>Phường Tân TriềuTPBH1Vị trí 1450</v>
      </c>
      <c r="I65" s="106"/>
      <c r="J65" s="106"/>
      <c r="K65" s="160" t="str">
        <f>'ĐẤT PNN'!D65</f>
        <v>Các tuyến đường giao thông đấu nối trực tiếp ra Đường Lương Văn Nho đoạn từ Đường Nguyễn Ái Quốc đến Đường vào cư xá Tỉnh đội có hiện trạng là đường nhựa, bê tông xi măng:
- Có bề rộng từ ≥3m đến &lt;5m, cách đường giao thông &gt;600m.
- Có bề rộng &lt;3m, cách đường giao thông &gt;200m.</v>
      </c>
      <c r="L65" s="160"/>
      <c r="M65" s="160"/>
      <c r="N65" s="110">
        <f t="shared" si="100"/>
        <v>370</v>
      </c>
      <c r="O65" s="110">
        <f t="shared" si="101"/>
        <v>250</v>
      </c>
      <c r="P65" s="110">
        <v>520</v>
      </c>
      <c r="Q65" s="110">
        <v>350</v>
      </c>
      <c r="R65" s="145">
        <f>VLOOKUP(C65,'[1]1. MA DO'!$E$5:$AJ$1933,32,0)</f>
        <v>1.21</v>
      </c>
      <c r="S65" s="47">
        <f t="shared" si="102"/>
        <v>450</v>
      </c>
      <c r="T65" s="47">
        <f t="shared" si="103"/>
        <v>410</v>
      </c>
      <c r="U65" s="47">
        <f t="shared" si="104"/>
        <v>390</v>
      </c>
      <c r="V65" s="47">
        <f t="shared" si="105"/>
        <v>370</v>
      </c>
      <c r="W65" s="129">
        <f t="shared" si="4"/>
        <v>1200</v>
      </c>
      <c r="X65" s="129">
        <f t="shared" si="5"/>
        <v>780</v>
      </c>
      <c r="Y65" s="129">
        <f t="shared" si="6"/>
        <v>660</v>
      </c>
      <c r="Z65" s="129">
        <f t="shared" si="7"/>
        <v>520</v>
      </c>
      <c r="AA65" s="130">
        <f>'ĐẤT PNN'!U65</f>
        <v>1</v>
      </c>
      <c r="AB65" s="47">
        <f t="shared" si="106"/>
        <v>290</v>
      </c>
      <c r="AC65" s="47">
        <f t="shared" si="107"/>
        <v>270</v>
      </c>
      <c r="AD65" s="47">
        <f t="shared" si="108"/>
        <v>260</v>
      </c>
      <c r="AE65" s="47">
        <f t="shared" si="109"/>
        <v>250</v>
      </c>
      <c r="AF65" s="129">
        <f t="shared" si="9"/>
        <v>770</v>
      </c>
      <c r="AG65" s="129">
        <f t="shared" si="10"/>
        <v>510</v>
      </c>
      <c r="AH65" s="129">
        <f t="shared" si="11"/>
        <v>440</v>
      </c>
      <c r="AI65" s="129">
        <f t="shared" si="12"/>
        <v>350</v>
      </c>
      <c r="AJ65" s="132">
        <f>'ĐẤT PNN'!I65-'ĐẤT NN'!P65</f>
        <v>2380</v>
      </c>
    </row>
    <row r="66" spans="1:36" s="36" customFormat="1" ht="94.5" customHeight="1">
      <c r="A66" s="106">
        <f t="shared" si="13"/>
        <v>61</v>
      </c>
      <c r="B66" s="106" t="str">
        <f>'ĐẤT PNN'!B66</f>
        <v>VT2*0,8</v>
      </c>
      <c r="C66" s="106" t="str">
        <f t="shared" si="99"/>
        <v>BH44DT_D1</v>
      </c>
      <c r="D66" s="106" t="s">
        <v>407</v>
      </c>
      <c r="E66" s="106" t="s">
        <v>126</v>
      </c>
      <c r="F66" s="106" t="s">
        <v>408</v>
      </c>
      <c r="G66" s="106" t="s">
        <v>406</v>
      </c>
      <c r="H66" s="106" t="str">
        <f t="shared" si="1"/>
        <v>Phường Tân TriềuTPBH1Vị trí 1450</v>
      </c>
      <c r="I66" s="106"/>
      <c r="J66" s="106"/>
      <c r="K66" s="160" t="str">
        <f>'ĐẤT PNN'!D66</f>
        <v>Các tuyến đường giao thông không đấu nối trực tiếp và thông ra Đường Lương Văn Nho đoạn từ Đường Nguyễn Ái Quốc đến Đường vào cư xá Tỉnh đội có hiện trạng là đường nhựa, bê tông xi măng:
- Có bề rộng ≥5m, cách đường giao thông ≤600m.
- Có bề rộng từ ≥3m đến &lt;5m, cách đường giao thông ≤400m.</v>
      </c>
      <c r="L66" s="160"/>
      <c r="M66" s="160"/>
      <c r="N66" s="110">
        <f t="shared" si="100"/>
        <v>410</v>
      </c>
      <c r="O66" s="110">
        <f t="shared" si="101"/>
        <v>270</v>
      </c>
      <c r="P66" s="110">
        <v>780</v>
      </c>
      <c r="Q66" s="110">
        <v>510</v>
      </c>
      <c r="R66" s="145">
        <f>VLOOKUP(C66,'[1]1. MA DO'!$E$5:$AJ$1933,32,0)</f>
        <v>1.21</v>
      </c>
      <c r="S66" s="47">
        <f t="shared" si="102"/>
        <v>450</v>
      </c>
      <c r="T66" s="47">
        <f t="shared" si="103"/>
        <v>410</v>
      </c>
      <c r="U66" s="47">
        <f t="shared" si="104"/>
        <v>390</v>
      </c>
      <c r="V66" s="47">
        <f t="shared" si="105"/>
        <v>370</v>
      </c>
      <c r="W66" s="129">
        <f t="shared" si="4"/>
        <v>1200</v>
      </c>
      <c r="X66" s="129">
        <f t="shared" si="5"/>
        <v>780</v>
      </c>
      <c r="Y66" s="129">
        <f t="shared" si="6"/>
        <v>660</v>
      </c>
      <c r="Z66" s="129">
        <f t="shared" si="7"/>
        <v>520</v>
      </c>
      <c r="AA66" s="130">
        <f>'ĐẤT PNN'!U66</f>
        <v>1</v>
      </c>
      <c r="AB66" s="47">
        <f t="shared" si="106"/>
        <v>290</v>
      </c>
      <c r="AC66" s="47">
        <f t="shared" si="107"/>
        <v>270</v>
      </c>
      <c r="AD66" s="47">
        <f t="shared" si="108"/>
        <v>260</v>
      </c>
      <c r="AE66" s="47">
        <f t="shared" si="109"/>
        <v>250</v>
      </c>
      <c r="AF66" s="129">
        <f t="shared" si="9"/>
        <v>770</v>
      </c>
      <c r="AG66" s="129">
        <f t="shared" si="10"/>
        <v>510</v>
      </c>
      <c r="AH66" s="129">
        <f t="shared" si="11"/>
        <v>440</v>
      </c>
      <c r="AI66" s="129">
        <f t="shared" si="12"/>
        <v>350</v>
      </c>
      <c r="AJ66" s="132">
        <f>'ĐẤT PNN'!I66-'ĐẤT NN'!P66</f>
        <v>5420</v>
      </c>
    </row>
    <row r="67" spans="1:36" s="36" customFormat="1" ht="94.5" customHeight="1">
      <c r="A67" s="106">
        <f t="shared" si="13"/>
        <v>62</v>
      </c>
      <c r="B67" s="106" t="str">
        <f>'ĐẤT PNN'!B67</f>
        <v>VT3*0,8</v>
      </c>
      <c r="C67" s="106" t="str">
        <f t="shared" si="99"/>
        <v>BH44DT_D1</v>
      </c>
      <c r="D67" s="106" t="s">
        <v>409</v>
      </c>
      <c r="E67" s="106" t="s">
        <v>126</v>
      </c>
      <c r="F67" s="106" t="s">
        <v>410</v>
      </c>
      <c r="G67" s="106" t="s">
        <v>406</v>
      </c>
      <c r="H67" s="106" t="str">
        <f t="shared" si="1"/>
        <v>Phường Tân TriềuTPBH1Vị trí 1450</v>
      </c>
      <c r="I67" s="106"/>
      <c r="J67" s="106"/>
      <c r="K67" s="160" t="str">
        <f>'ĐẤT PNN'!D67</f>
        <v>Các tuyến đường giao thông không đấu nối trực tiếp và thông ra Đường Lương Văn Nho đoạn từ Đường Nguyễn Ái Quốc đến Đường vào cư xá Tỉnh đội có hiện trạng là đường nhựa, bê tông xi măng:
- Có bề rộng ≥5m, cách đường giao thông &gt;600m.
- Có bề rộng từ ≥3m đến &lt;5m, cách đường giao thông từ &gt;400m đến ≤600m.
- Có bề rộng &lt;3m, cách đường giao thông ≤200m.</v>
      </c>
      <c r="L67" s="160"/>
      <c r="M67" s="160"/>
      <c r="N67" s="110">
        <f t="shared" si="100"/>
        <v>390</v>
      </c>
      <c r="O67" s="110">
        <f t="shared" si="101"/>
        <v>260</v>
      </c>
      <c r="P67" s="110">
        <v>660</v>
      </c>
      <c r="Q67" s="110">
        <v>440</v>
      </c>
      <c r="R67" s="145">
        <f>VLOOKUP(C67,'[1]1. MA DO'!$E$5:$AJ$1933,32,0)</f>
        <v>1.21</v>
      </c>
      <c r="S67" s="47">
        <f t="shared" si="102"/>
        <v>450</v>
      </c>
      <c r="T67" s="47">
        <f t="shared" si="103"/>
        <v>410</v>
      </c>
      <c r="U67" s="47">
        <f t="shared" si="104"/>
        <v>390</v>
      </c>
      <c r="V67" s="47">
        <f t="shared" si="105"/>
        <v>370</v>
      </c>
      <c r="W67" s="129">
        <f t="shared" si="4"/>
        <v>1200</v>
      </c>
      <c r="X67" s="129">
        <f t="shared" si="5"/>
        <v>780</v>
      </c>
      <c r="Y67" s="129">
        <f t="shared" si="6"/>
        <v>660</v>
      </c>
      <c r="Z67" s="129">
        <f t="shared" si="7"/>
        <v>520</v>
      </c>
      <c r="AA67" s="130">
        <f>'ĐẤT PNN'!U67</f>
        <v>1</v>
      </c>
      <c r="AB67" s="47">
        <f t="shared" si="106"/>
        <v>290</v>
      </c>
      <c r="AC67" s="47">
        <f t="shared" si="107"/>
        <v>270</v>
      </c>
      <c r="AD67" s="47">
        <f t="shared" si="108"/>
        <v>260</v>
      </c>
      <c r="AE67" s="47">
        <f t="shared" si="109"/>
        <v>250</v>
      </c>
      <c r="AF67" s="129">
        <f t="shared" si="9"/>
        <v>770</v>
      </c>
      <c r="AG67" s="129">
        <f t="shared" si="10"/>
        <v>510</v>
      </c>
      <c r="AH67" s="129">
        <f t="shared" si="11"/>
        <v>440</v>
      </c>
      <c r="AI67" s="129">
        <f t="shared" si="12"/>
        <v>350</v>
      </c>
      <c r="AJ67" s="132">
        <f>'ĐẤT PNN'!I67-'ĐẤT NN'!P67</f>
        <v>3440</v>
      </c>
    </row>
    <row r="68" spans="1:36" s="36" customFormat="1" ht="78.75" customHeight="1">
      <c r="A68" s="106">
        <f t="shared" si="13"/>
        <v>63</v>
      </c>
      <c r="B68" s="106" t="str">
        <f>'ĐẤT PNN'!B68</f>
        <v>VT4*0,8</v>
      </c>
      <c r="C68" s="106" t="str">
        <f t="shared" si="99"/>
        <v>BH44DT_D1</v>
      </c>
      <c r="D68" s="106" t="s">
        <v>411</v>
      </c>
      <c r="E68" s="106" t="s">
        <v>126</v>
      </c>
      <c r="F68" s="106" t="s">
        <v>412</v>
      </c>
      <c r="G68" s="106" t="s">
        <v>406</v>
      </c>
      <c r="H68" s="106" t="str">
        <f t="shared" si="1"/>
        <v>Phường Tân TriềuTPBH1Vị trí 1450</v>
      </c>
      <c r="I68" s="106"/>
      <c r="J68" s="106"/>
      <c r="K68" s="160" t="str">
        <f>'ĐẤT PNN'!D68</f>
        <v>Các tuyến đường giao thông không đấu nối trực tiếp và thông ra Đường Lương Văn Nho đoạn từ Đường Nguyễn Ái Quốc đến Đường vào cư xá Tỉnh đội có hiện trạng là đường nhựa, bê tông xi măng:
- Có bề rộng từ ≥3m đến &lt;5m, cách đường giao thông &gt;600m.
- Có bề rộng &lt;3m, cách đường giao thông &gt; 200m.</v>
      </c>
      <c r="L68" s="160"/>
      <c r="M68" s="160"/>
      <c r="N68" s="110">
        <f t="shared" si="100"/>
        <v>370</v>
      </c>
      <c r="O68" s="110">
        <f t="shared" si="101"/>
        <v>250</v>
      </c>
      <c r="P68" s="110">
        <v>520</v>
      </c>
      <c r="Q68" s="110">
        <v>350</v>
      </c>
      <c r="R68" s="145">
        <f>VLOOKUP(C68,'[1]1. MA DO'!$E$5:$AJ$1933,32,0)</f>
        <v>1.21</v>
      </c>
      <c r="S68" s="47">
        <f t="shared" si="102"/>
        <v>450</v>
      </c>
      <c r="T68" s="47">
        <f t="shared" si="103"/>
        <v>410</v>
      </c>
      <c r="U68" s="47">
        <f t="shared" si="104"/>
        <v>390</v>
      </c>
      <c r="V68" s="47">
        <f t="shared" si="105"/>
        <v>370</v>
      </c>
      <c r="W68" s="129">
        <f t="shared" si="4"/>
        <v>1200</v>
      </c>
      <c r="X68" s="129">
        <f t="shared" si="5"/>
        <v>780</v>
      </c>
      <c r="Y68" s="129">
        <f t="shared" si="6"/>
        <v>660</v>
      </c>
      <c r="Z68" s="129">
        <f t="shared" si="7"/>
        <v>520</v>
      </c>
      <c r="AA68" s="130">
        <f>'ĐẤT PNN'!U68</f>
        <v>1</v>
      </c>
      <c r="AB68" s="47">
        <f t="shared" si="106"/>
        <v>290</v>
      </c>
      <c r="AC68" s="47">
        <f t="shared" si="107"/>
        <v>270</v>
      </c>
      <c r="AD68" s="47">
        <f t="shared" si="108"/>
        <v>260</v>
      </c>
      <c r="AE68" s="47">
        <f t="shared" si="109"/>
        <v>250</v>
      </c>
      <c r="AF68" s="129">
        <f t="shared" si="9"/>
        <v>770</v>
      </c>
      <c r="AG68" s="129">
        <f t="shared" si="10"/>
        <v>510</v>
      </c>
      <c r="AH68" s="129">
        <f t="shared" si="11"/>
        <v>440</v>
      </c>
      <c r="AI68" s="129">
        <f t="shared" si="12"/>
        <v>350</v>
      </c>
      <c r="AJ68" s="132">
        <f>'ĐẤT PNN'!I68-'ĐẤT NN'!P68</f>
        <v>2080</v>
      </c>
    </row>
    <row r="69" spans="1:36" s="17" customFormat="1" ht="110.25" customHeight="1">
      <c r="A69" s="106">
        <f t="shared" si="13"/>
        <v>64</v>
      </c>
      <c r="B69" s="106" t="str">
        <f>'ĐẤT PNN'!B69</f>
        <v>BH44DT_D2</v>
      </c>
      <c r="C69" s="106" t="str">
        <f>$B$69</f>
        <v>BH44DT_D2</v>
      </c>
      <c r="D69" s="106" t="s">
        <v>404</v>
      </c>
      <c r="E69" s="106" t="s">
        <v>126</v>
      </c>
      <c r="F69" s="106" t="s">
        <v>405</v>
      </c>
      <c r="G69" s="106" t="s">
        <v>406</v>
      </c>
      <c r="H69" s="106" t="str">
        <f t="shared" si="1"/>
        <v>Phường Tân TriềuTPBH1Vị trí 1450</v>
      </c>
      <c r="I69" s="101" t="s">
        <v>392</v>
      </c>
      <c r="J69" s="101" t="s">
        <v>391</v>
      </c>
      <c r="K69" s="107" t="str">
        <f>'ĐẤT PNN'!D69</f>
        <v>Đường Lương Văn Nho</v>
      </c>
      <c r="L69" s="107" t="str">
        <f>'ĐẤT PNN'!E69</f>
        <v>Đường vào cư xá Tỉnh đội</v>
      </c>
      <c r="M69" s="107" t="str">
        <f>'ĐẤT PNN'!F69</f>
        <v>Ngã rẽ giáp đường Hồ Hòa</v>
      </c>
      <c r="N69" s="108">
        <f>S69</f>
        <v>450</v>
      </c>
      <c r="O69" s="109">
        <f>AB69</f>
        <v>290</v>
      </c>
      <c r="P69" s="110">
        <v>1200</v>
      </c>
      <c r="Q69" s="110">
        <v>770</v>
      </c>
      <c r="R69" s="145">
        <f>VLOOKUP(C69,'[1]1. MA DO'!$E$5:$AJ$1933,32,0)</f>
        <v>1.21</v>
      </c>
      <c r="S69" s="49">
        <v>450</v>
      </c>
      <c r="T69" s="49">
        <v>410</v>
      </c>
      <c r="U69" s="49">
        <v>390</v>
      </c>
      <c r="V69" s="49">
        <v>370</v>
      </c>
      <c r="W69" s="129">
        <f t="shared" si="4"/>
        <v>1200</v>
      </c>
      <c r="X69" s="129">
        <f t="shared" si="5"/>
        <v>780</v>
      </c>
      <c r="Y69" s="129">
        <f t="shared" si="6"/>
        <v>660</v>
      </c>
      <c r="Z69" s="129">
        <f t="shared" si="7"/>
        <v>520</v>
      </c>
      <c r="AA69" s="130">
        <f>'ĐẤT PNN'!U69</f>
        <v>1</v>
      </c>
      <c r="AB69" s="131">
        <v>290</v>
      </c>
      <c r="AC69" s="131">
        <v>270</v>
      </c>
      <c r="AD69" s="131">
        <v>260</v>
      </c>
      <c r="AE69" s="131">
        <v>250</v>
      </c>
      <c r="AF69" s="129">
        <f t="shared" si="9"/>
        <v>770</v>
      </c>
      <c r="AG69" s="129">
        <f t="shared" si="10"/>
        <v>510</v>
      </c>
      <c r="AH69" s="129">
        <f t="shared" si="11"/>
        <v>440</v>
      </c>
      <c r="AI69" s="129">
        <f t="shared" si="12"/>
        <v>350</v>
      </c>
      <c r="AJ69" s="132">
        <f>'ĐẤT PNN'!I69-'ĐẤT NN'!P69</f>
        <v>11800</v>
      </c>
    </row>
    <row r="70" spans="1:36" s="17" customFormat="1" ht="110.25" customHeight="1">
      <c r="A70" s="106">
        <f t="shared" si="13"/>
        <v>65</v>
      </c>
      <c r="B70" s="106" t="str">
        <f>'ĐẤT PNN'!B70</f>
        <v>VT2</v>
      </c>
      <c r="C70" s="106" t="str">
        <f t="shared" ref="C70:C75" si="110">$B$69</f>
        <v>BH44DT_D2</v>
      </c>
      <c r="D70" s="106" t="s">
        <v>407</v>
      </c>
      <c r="E70" s="106" t="s">
        <v>126</v>
      </c>
      <c r="F70" s="106" t="s">
        <v>408</v>
      </c>
      <c r="G70" s="106" t="s">
        <v>406</v>
      </c>
      <c r="H70" s="106" t="str">
        <f t="shared" si="1"/>
        <v>Phường Tân TriềuTPBH1Vị trí 1450</v>
      </c>
      <c r="I70" s="106"/>
      <c r="J70" s="106"/>
      <c r="K70" s="160" t="str">
        <f>'ĐẤT PNN'!D70</f>
        <v>Các tuyến đường giao thông đấu nối trực tiếp ra Đường Lương Văn Nho đoạn từ Đường vào cư xá Tỉnh đội đến Ngã rẽ giáp đường Hồ Hòa có hiện trạng là đường nhựa, bê tông xi măng:
- Có bề rộng ≥5m, cách đường giao thông ≤600m.
- Có bề rộng từ ≥3m đến &lt;5m, cách đường giao thông ≤400m.</v>
      </c>
      <c r="L70" s="160"/>
      <c r="M70" s="160"/>
      <c r="N70" s="110">
        <f t="shared" ref="N70:N75" si="111">IF(B70="VT2",T70,IF(B70="VT3",U70,IF(B70="VT2*0,8",T70,IF(B70="VT3*0,8",U70,V70))))</f>
        <v>410</v>
      </c>
      <c r="O70" s="110">
        <f t="shared" ref="O70:O75" si="112">IF(B70="VT2",AC70,IF(B70="VT3",AD70,IF(B70="VT2*0,8",AC70,IF(B70="VT3*0,8",AD70,AE70))))</f>
        <v>270</v>
      </c>
      <c r="P70" s="110">
        <v>780</v>
      </c>
      <c r="Q70" s="110">
        <v>510</v>
      </c>
      <c r="R70" s="145">
        <f>VLOOKUP(C70,'[1]1. MA DO'!$E$5:$AJ$1933,32,0)</f>
        <v>1.21</v>
      </c>
      <c r="S70" s="47">
        <f t="shared" ref="S70:S75" si="113">S69</f>
        <v>450</v>
      </c>
      <c r="T70" s="47">
        <f t="shared" ref="T70:T75" si="114">T69</f>
        <v>410</v>
      </c>
      <c r="U70" s="47">
        <f t="shared" ref="U70:U75" si="115">U69</f>
        <v>390</v>
      </c>
      <c r="V70" s="47">
        <f t="shared" ref="V70:V75" si="116">V69</f>
        <v>370</v>
      </c>
      <c r="W70" s="129">
        <f t="shared" si="4"/>
        <v>1200</v>
      </c>
      <c r="X70" s="129">
        <f t="shared" si="5"/>
        <v>780</v>
      </c>
      <c r="Y70" s="129">
        <f t="shared" si="6"/>
        <v>660</v>
      </c>
      <c r="Z70" s="129">
        <f t="shared" si="7"/>
        <v>520</v>
      </c>
      <c r="AA70" s="130">
        <f>'ĐẤT PNN'!U70</f>
        <v>1</v>
      </c>
      <c r="AB70" s="47">
        <f t="shared" ref="AB70:AB75" si="117">AB69</f>
        <v>290</v>
      </c>
      <c r="AC70" s="47">
        <f t="shared" ref="AC70:AC75" si="118">AC69</f>
        <v>270</v>
      </c>
      <c r="AD70" s="47">
        <f t="shared" ref="AD70:AD75" si="119">AD69</f>
        <v>260</v>
      </c>
      <c r="AE70" s="47">
        <f t="shared" ref="AE70:AE75" si="120">AE69</f>
        <v>250</v>
      </c>
      <c r="AF70" s="129">
        <f t="shared" si="9"/>
        <v>770</v>
      </c>
      <c r="AG70" s="129">
        <f t="shared" si="10"/>
        <v>510</v>
      </c>
      <c r="AH70" s="129">
        <f t="shared" si="11"/>
        <v>440</v>
      </c>
      <c r="AI70" s="129">
        <f t="shared" si="12"/>
        <v>350</v>
      </c>
      <c r="AJ70" s="132">
        <f>'ĐẤT PNN'!I70-'ĐẤT NN'!P70</f>
        <v>5320</v>
      </c>
    </row>
    <row r="71" spans="1:36" s="17" customFormat="1" ht="110.25" customHeight="1">
      <c r="A71" s="106">
        <f t="shared" si="13"/>
        <v>66</v>
      </c>
      <c r="B71" s="106" t="str">
        <f>'ĐẤT PNN'!B71</f>
        <v>VT3</v>
      </c>
      <c r="C71" s="106" t="str">
        <f t="shared" si="110"/>
        <v>BH44DT_D2</v>
      </c>
      <c r="D71" s="106" t="s">
        <v>409</v>
      </c>
      <c r="E71" s="106" t="s">
        <v>126</v>
      </c>
      <c r="F71" s="106" t="s">
        <v>410</v>
      </c>
      <c r="G71" s="106" t="s">
        <v>406</v>
      </c>
      <c r="H71" s="106" t="str">
        <f t="shared" ref="H71:H89" si="121">E71&amp;G71&amp;D$6&amp;$N$6</f>
        <v>Phường Tân TriềuTPBH1Vị trí 1450</v>
      </c>
      <c r="I71" s="106"/>
      <c r="J71" s="106"/>
      <c r="K71" s="160" t="str">
        <f>'ĐẤT PNN'!D71</f>
        <v>Các tuyến đường giao thông đấu nối trực tiếp ra Đường Lương Văn Nho đoạn từ Đường vào cư xá Tỉnh đội đến Ngã rẽ giáp đường Hồ Hòa có hiện trạng là đường nhựa, bê tông xi măng:
- Có bề rộng ≥5m, cách đường giao thông &gt;600m.
- Có bề rộng từ ≥3m đến &lt;5m, cách đường giao thông từ &gt;400m đến ≤600m.
- Có bề rộng &lt;3m, cách đường giao thông ≤200m.</v>
      </c>
      <c r="L71" s="160"/>
      <c r="M71" s="160"/>
      <c r="N71" s="110">
        <f t="shared" si="111"/>
        <v>390</v>
      </c>
      <c r="O71" s="110">
        <f t="shared" si="112"/>
        <v>260</v>
      </c>
      <c r="P71" s="110">
        <v>660</v>
      </c>
      <c r="Q71" s="110">
        <v>440</v>
      </c>
      <c r="R71" s="145">
        <f>VLOOKUP(C71,'[1]1. MA DO'!$E$5:$AJ$1933,32,0)</f>
        <v>1.21</v>
      </c>
      <c r="S71" s="47">
        <f t="shared" si="113"/>
        <v>450</v>
      </c>
      <c r="T71" s="47">
        <f t="shared" si="114"/>
        <v>410</v>
      </c>
      <c r="U71" s="47">
        <f t="shared" si="115"/>
        <v>390</v>
      </c>
      <c r="V71" s="47">
        <f t="shared" si="116"/>
        <v>370</v>
      </c>
      <c r="W71" s="129">
        <f t="shared" ref="W71:W89" si="122">ROUND(S71*2.67,-1)</f>
        <v>1200</v>
      </c>
      <c r="X71" s="129">
        <f t="shared" ref="X71:X89" si="123">ROUND(T71*1.9,-1)</f>
        <v>780</v>
      </c>
      <c r="Y71" s="129">
        <f t="shared" ref="Y71:Y89" si="124">ROUND(U71*1.7,-1)</f>
        <v>660</v>
      </c>
      <c r="Z71" s="129">
        <f t="shared" ref="Z71:Z89" si="125">ROUND(V71*1.4,-1)</f>
        <v>520</v>
      </c>
      <c r="AA71" s="130">
        <f>'ĐẤT PNN'!U71</f>
        <v>1</v>
      </c>
      <c r="AB71" s="47">
        <f t="shared" si="117"/>
        <v>290</v>
      </c>
      <c r="AC71" s="47">
        <f t="shared" si="118"/>
        <v>270</v>
      </c>
      <c r="AD71" s="47">
        <f t="shared" si="119"/>
        <v>260</v>
      </c>
      <c r="AE71" s="47">
        <f t="shared" si="120"/>
        <v>250</v>
      </c>
      <c r="AF71" s="129">
        <f t="shared" ref="AF71:AF89" si="126">ROUND(AB71*2.67,-1)</f>
        <v>770</v>
      </c>
      <c r="AG71" s="129">
        <f t="shared" ref="AG71:AG89" si="127">ROUND(AC71*1.9,-1)</f>
        <v>510</v>
      </c>
      <c r="AH71" s="129">
        <f t="shared" ref="AH71:AH89" si="128">ROUND(AD71*1.7,-1)</f>
        <v>440</v>
      </c>
      <c r="AI71" s="129">
        <f t="shared" ref="AI71:AI89" si="129">ROUND(AE71*1.4,-1)</f>
        <v>350</v>
      </c>
      <c r="AJ71" s="132">
        <f>'ĐẤT PNN'!I71-'ĐẤT NN'!P71</f>
        <v>3340</v>
      </c>
    </row>
    <row r="72" spans="1:36" s="17" customFormat="1" ht="78.75" customHeight="1">
      <c r="A72" s="106">
        <f t="shared" ref="A72:A135" si="130">A71+1</f>
        <v>67</v>
      </c>
      <c r="B72" s="106" t="str">
        <f>'ĐẤT PNN'!B72</f>
        <v>VT4</v>
      </c>
      <c r="C72" s="106" t="str">
        <f t="shared" si="110"/>
        <v>BH44DT_D2</v>
      </c>
      <c r="D72" s="106" t="s">
        <v>411</v>
      </c>
      <c r="E72" s="106" t="s">
        <v>126</v>
      </c>
      <c r="F72" s="106" t="s">
        <v>412</v>
      </c>
      <c r="G72" s="106" t="s">
        <v>406</v>
      </c>
      <c r="H72" s="106" t="str">
        <f t="shared" si="121"/>
        <v>Phường Tân TriềuTPBH1Vị trí 1450</v>
      </c>
      <c r="I72" s="106"/>
      <c r="J72" s="106"/>
      <c r="K72" s="160" t="str">
        <f>'ĐẤT PNN'!D72</f>
        <v>Các tuyến đường giao thông đấu nối trực tiếp ra Đường Lương Văn Nho đoạn từ Đường vào cư xá Tỉnh đội đến Ngã rẽ giáp đường Hồ Hòa có hiện trạng là đường nhựa, bê tông xi măng:
- Có bề rộng từ ≥3m đến &lt;5m, cách đường giao thông &gt;600m.
- Có bề rộng &lt;3m, cách đường giao thông &gt;200m.</v>
      </c>
      <c r="L72" s="160"/>
      <c r="M72" s="160"/>
      <c r="N72" s="110">
        <f t="shared" si="111"/>
        <v>370</v>
      </c>
      <c r="O72" s="110">
        <f t="shared" si="112"/>
        <v>250</v>
      </c>
      <c r="P72" s="110">
        <v>520</v>
      </c>
      <c r="Q72" s="110">
        <v>350</v>
      </c>
      <c r="R72" s="145">
        <f>VLOOKUP(C72,'[1]1. MA DO'!$E$5:$AJ$1933,32,0)</f>
        <v>1.21</v>
      </c>
      <c r="S72" s="47">
        <f t="shared" si="113"/>
        <v>450</v>
      </c>
      <c r="T72" s="47">
        <f t="shared" si="114"/>
        <v>410</v>
      </c>
      <c r="U72" s="47">
        <f t="shared" si="115"/>
        <v>390</v>
      </c>
      <c r="V72" s="47">
        <f t="shared" si="116"/>
        <v>370</v>
      </c>
      <c r="W72" s="129">
        <f t="shared" si="122"/>
        <v>1200</v>
      </c>
      <c r="X72" s="129">
        <f t="shared" si="123"/>
        <v>780</v>
      </c>
      <c r="Y72" s="129">
        <f t="shared" si="124"/>
        <v>660</v>
      </c>
      <c r="Z72" s="129">
        <f t="shared" si="125"/>
        <v>520</v>
      </c>
      <c r="AA72" s="130">
        <f>'ĐẤT PNN'!U72</f>
        <v>1</v>
      </c>
      <c r="AB72" s="47">
        <f t="shared" si="117"/>
        <v>290</v>
      </c>
      <c r="AC72" s="47">
        <f t="shared" si="118"/>
        <v>270</v>
      </c>
      <c r="AD72" s="47">
        <f t="shared" si="119"/>
        <v>260</v>
      </c>
      <c r="AE72" s="47">
        <f t="shared" si="120"/>
        <v>250</v>
      </c>
      <c r="AF72" s="129">
        <f t="shared" si="126"/>
        <v>770</v>
      </c>
      <c r="AG72" s="129">
        <f t="shared" si="127"/>
        <v>510</v>
      </c>
      <c r="AH72" s="129">
        <f t="shared" si="128"/>
        <v>440</v>
      </c>
      <c r="AI72" s="129">
        <f t="shared" si="129"/>
        <v>350</v>
      </c>
      <c r="AJ72" s="132">
        <f>'ĐẤT PNN'!I72-'ĐẤT NN'!P72</f>
        <v>2080</v>
      </c>
    </row>
    <row r="73" spans="1:36" s="17" customFormat="1" ht="110.25" customHeight="1">
      <c r="A73" s="106">
        <f t="shared" si="130"/>
        <v>68</v>
      </c>
      <c r="B73" s="106" t="str">
        <f>'ĐẤT PNN'!B73</f>
        <v>VT2*0,8</v>
      </c>
      <c r="C73" s="106" t="str">
        <f t="shared" si="110"/>
        <v>BH44DT_D2</v>
      </c>
      <c r="D73" s="106" t="s">
        <v>407</v>
      </c>
      <c r="E73" s="106" t="s">
        <v>126</v>
      </c>
      <c r="F73" s="106" t="s">
        <v>408</v>
      </c>
      <c r="G73" s="106" t="s">
        <v>406</v>
      </c>
      <c r="H73" s="106" t="str">
        <f t="shared" si="121"/>
        <v>Phường Tân TriềuTPBH1Vị trí 1450</v>
      </c>
      <c r="I73" s="106"/>
      <c r="J73" s="106"/>
      <c r="K73" s="160" t="str">
        <f>'ĐẤT PNN'!D73</f>
        <v>Các tuyến đường giao thông không đấu nối trực tiếp và thông ra Đường Lương Văn Nho đoạn từ Đường vào cư xá Tỉnh đội đến Ngã rẽ giáp đường Hồ Hòa có hiện trạng là đường nhựa, bê tông xi măng:
- Có bề rộng ≥5m, cách đường giao thông ≤600m.
- Có bề rộng từ ≥3m đến &lt;5m, cách đường giao thông ≤400m.</v>
      </c>
      <c r="L73" s="160"/>
      <c r="M73" s="160"/>
      <c r="N73" s="110">
        <f t="shared" si="111"/>
        <v>410</v>
      </c>
      <c r="O73" s="110">
        <f t="shared" si="112"/>
        <v>270</v>
      </c>
      <c r="P73" s="110">
        <v>780</v>
      </c>
      <c r="Q73" s="110">
        <v>510</v>
      </c>
      <c r="R73" s="145">
        <f>VLOOKUP(C73,'[1]1. MA DO'!$E$5:$AJ$1933,32,0)</f>
        <v>1.21</v>
      </c>
      <c r="S73" s="47">
        <f t="shared" si="113"/>
        <v>450</v>
      </c>
      <c r="T73" s="47">
        <f t="shared" si="114"/>
        <v>410</v>
      </c>
      <c r="U73" s="47">
        <f t="shared" si="115"/>
        <v>390</v>
      </c>
      <c r="V73" s="47">
        <f t="shared" si="116"/>
        <v>370</v>
      </c>
      <c r="W73" s="129">
        <f t="shared" si="122"/>
        <v>1200</v>
      </c>
      <c r="X73" s="129">
        <f t="shared" si="123"/>
        <v>780</v>
      </c>
      <c r="Y73" s="129">
        <f t="shared" si="124"/>
        <v>660</v>
      </c>
      <c r="Z73" s="129">
        <f t="shared" si="125"/>
        <v>520</v>
      </c>
      <c r="AA73" s="130">
        <f>'ĐẤT PNN'!U73</f>
        <v>1</v>
      </c>
      <c r="AB73" s="47">
        <f t="shared" si="117"/>
        <v>290</v>
      </c>
      <c r="AC73" s="47">
        <f t="shared" si="118"/>
        <v>270</v>
      </c>
      <c r="AD73" s="47">
        <f t="shared" si="119"/>
        <v>260</v>
      </c>
      <c r="AE73" s="47">
        <f t="shared" si="120"/>
        <v>250</v>
      </c>
      <c r="AF73" s="129">
        <f t="shared" si="126"/>
        <v>770</v>
      </c>
      <c r="AG73" s="129">
        <f t="shared" si="127"/>
        <v>510</v>
      </c>
      <c r="AH73" s="129">
        <f t="shared" si="128"/>
        <v>440</v>
      </c>
      <c r="AI73" s="129">
        <f t="shared" si="129"/>
        <v>350</v>
      </c>
      <c r="AJ73" s="132">
        <f>'ĐẤT PNN'!I73-'ĐẤT NN'!P73</f>
        <v>4720</v>
      </c>
    </row>
    <row r="74" spans="1:36" s="17" customFormat="1" ht="110.25" customHeight="1">
      <c r="A74" s="106">
        <f t="shared" si="130"/>
        <v>69</v>
      </c>
      <c r="B74" s="106" t="str">
        <f>'ĐẤT PNN'!B74</f>
        <v>VT3*0,8</v>
      </c>
      <c r="C74" s="106" t="str">
        <f t="shared" si="110"/>
        <v>BH44DT_D2</v>
      </c>
      <c r="D74" s="106" t="s">
        <v>409</v>
      </c>
      <c r="E74" s="106" t="s">
        <v>126</v>
      </c>
      <c r="F74" s="106" t="s">
        <v>410</v>
      </c>
      <c r="G74" s="106" t="s">
        <v>406</v>
      </c>
      <c r="H74" s="106" t="str">
        <f t="shared" si="121"/>
        <v>Phường Tân TriềuTPBH1Vị trí 1450</v>
      </c>
      <c r="I74" s="106"/>
      <c r="J74" s="106"/>
      <c r="K74" s="160" t="str">
        <f>'ĐẤT PNN'!D74</f>
        <v>Các tuyến đường giao thông không đấu nối trực tiếp và thông ra Đường Lương Văn Nho đoạn từ Đường vào cư xá Tỉnh đội đến Ngã rẽ giáp đường Hồ Hòa có hiện trạng là đường nhựa, bê tông xi măng:
- Có bề rộng ≥5m, cách đường giao thông &gt;600m.
- Có bề rộng từ ≥3m đến &lt;5m, cách đường giao thông từ &gt;400m đến ≤600m.
- Có bề rộng &lt;3m, cách đường giao thông ≤200m.</v>
      </c>
      <c r="L74" s="160"/>
      <c r="M74" s="160"/>
      <c r="N74" s="110">
        <f t="shared" si="111"/>
        <v>390</v>
      </c>
      <c r="O74" s="110">
        <f t="shared" si="112"/>
        <v>260</v>
      </c>
      <c r="P74" s="110">
        <v>660</v>
      </c>
      <c r="Q74" s="110">
        <v>440</v>
      </c>
      <c r="R74" s="145">
        <f>VLOOKUP(C74,'[1]1. MA DO'!$E$5:$AJ$1933,32,0)</f>
        <v>1.21</v>
      </c>
      <c r="S74" s="47">
        <f t="shared" si="113"/>
        <v>450</v>
      </c>
      <c r="T74" s="47">
        <f t="shared" si="114"/>
        <v>410</v>
      </c>
      <c r="U74" s="47">
        <f t="shared" si="115"/>
        <v>390</v>
      </c>
      <c r="V74" s="47">
        <f t="shared" si="116"/>
        <v>370</v>
      </c>
      <c r="W74" s="129">
        <f t="shared" si="122"/>
        <v>1200</v>
      </c>
      <c r="X74" s="129">
        <f t="shared" si="123"/>
        <v>780</v>
      </c>
      <c r="Y74" s="129">
        <f t="shared" si="124"/>
        <v>660</v>
      </c>
      <c r="Z74" s="129">
        <f t="shared" si="125"/>
        <v>520</v>
      </c>
      <c r="AA74" s="130">
        <f>'ĐẤT PNN'!U74</f>
        <v>1</v>
      </c>
      <c r="AB74" s="47">
        <f t="shared" si="117"/>
        <v>290</v>
      </c>
      <c r="AC74" s="47">
        <f t="shared" si="118"/>
        <v>270</v>
      </c>
      <c r="AD74" s="47">
        <f t="shared" si="119"/>
        <v>260</v>
      </c>
      <c r="AE74" s="47">
        <f t="shared" si="120"/>
        <v>250</v>
      </c>
      <c r="AF74" s="129">
        <f t="shared" si="126"/>
        <v>770</v>
      </c>
      <c r="AG74" s="129">
        <f t="shared" si="127"/>
        <v>510</v>
      </c>
      <c r="AH74" s="129">
        <f t="shared" si="128"/>
        <v>440</v>
      </c>
      <c r="AI74" s="129">
        <f t="shared" si="129"/>
        <v>350</v>
      </c>
      <c r="AJ74" s="132">
        <f>'ĐẤT PNN'!I74-'ĐẤT NN'!P74</f>
        <v>2840</v>
      </c>
    </row>
    <row r="75" spans="1:36" s="17" customFormat="1" ht="78.75" customHeight="1">
      <c r="A75" s="106">
        <f t="shared" si="130"/>
        <v>70</v>
      </c>
      <c r="B75" s="106" t="str">
        <f>'ĐẤT PNN'!B75</f>
        <v>VT4*0,8</v>
      </c>
      <c r="C75" s="106" t="str">
        <f t="shared" si="110"/>
        <v>BH44DT_D2</v>
      </c>
      <c r="D75" s="106" t="s">
        <v>411</v>
      </c>
      <c r="E75" s="106" t="s">
        <v>126</v>
      </c>
      <c r="F75" s="106" t="s">
        <v>412</v>
      </c>
      <c r="G75" s="106" t="s">
        <v>406</v>
      </c>
      <c r="H75" s="106" t="str">
        <f t="shared" si="121"/>
        <v>Phường Tân TriềuTPBH1Vị trí 1450</v>
      </c>
      <c r="I75" s="106"/>
      <c r="J75" s="106"/>
      <c r="K75" s="160" t="str">
        <f>'ĐẤT PNN'!D75</f>
        <v>Các tuyến đường giao thông không đấu nối trực tiếp và thông ra Đường Lương Văn Nho đoạn từ Đường vào cư xá Tỉnh đội đến Ngã rẽ giáp đường Hồ Hòa có hiện trạng là đường nhựa, bê tông xi măng:
- Có bề rộng từ ≥3m đến &lt;5m, cách đường giao thông &gt;600m.
- Có bề rộng &lt;3m, cách đường giao thông &gt; 200m.</v>
      </c>
      <c r="L75" s="160"/>
      <c r="M75" s="160"/>
      <c r="N75" s="110">
        <f t="shared" si="111"/>
        <v>370</v>
      </c>
      <c r="O75" s="110">
        <f t="shared" si="112"/>
        <v>250</v>
      </c>
      <c r="P75" s="110">
        <v>520</v>
      </c>
      <c r="Q75" s="110">
        <v>350</v>
      </c>
      <c r="R75" s="145">
        <f>VLOOKUP(C75,'[1]1. MA DO'!$E$5:$AJ$1933,32,0)</f>
        <v>1.21</v>
      </c>
      <c r="S75" s="47">
        <f t="shared" si="113"/>
        <v>450</v>
      </c>
      <c r="T75" s="47">
        <f t="shared" si="114"/>
        <v>410</v>
      </c>
      <c r="U75" s="47">
        <f t="shared" si="115"/>
        <v>390</v>
      </c>
      <c r="V75" s="47">
        <f t="shared" si="116"/>
        <v>370</v>
      </c>
      <c r="W75" s="129">
        <f t="shared" si="122"/>
        <v>1200</v>
      </c>
      <c r="X75" s="129">
        <f t="shared" si="123"/>
        <v>780</v>
      </c>
      <c r="Y75" s="129">
        <f t="shared" si="124"/>
        <v>660</v>
      </c>
      <c r="Z75" s="129">
        <f t="shared" si="125"/>
        <v>520</v>
      </c>
      <c r="AA75" s="130">
        <f>'ĐẤT PNN'!U75</f>
        <v>1</v>
      </c>
      <c r="AB75" s="47">
        <f t="shared" si="117"/>
        <v>290</v>
      </c>
      <c r="AC75" s="47">
        <f t="shared" si="118"/>
        <v>270</v>
      </c>
      <c r="AD75" s="47">
        <f t="shared" si="119"/>
        <v>260</v>
      </c>
      <c r="AE75" s="47">
        <f t="shared" si="120"/>
        <v>250</v>
      </c>
      <c r="AF75" s="129">
        <f t="shared" si="126"/>
        <v>770</v>
      </c>
      <c r="AG75" s="129">
        <f t="shared" si="127"/>
        <v>510</v>
      </c>
      <c r="AH75" s="129">
        <f t="shared" si="128"/>
        <v>440</v>
      </c>
      <c r="AI75" s="129">
        <f t="shared" si="129"/>
        <v>350</v>
      </c>
      <c r="AJ75" s="132">
        <f>'ĐẤT PNN'!I75-'ĐẤT NN'!P75</f>
        <v>1880</v>
      </c>
    </row>
    <row r="76" spans="1:36" s="17" customFormat="1" ht="47.25">
      <c r="A76" s="106">
        <f t="shared" si="130"/>
        <v>71</v>
      </c>
      <c r="B76" s="106" t="str">
        <f>'ĐẤT PNN'!B76</f>
        <v>BH43DT</v>
      </c>
      <c r="C76" s="106" t="str">
        <f>$B$76</f>
        <v>BH43DT</v>
      </c>
      <c r="D76" s="106" t="s">
        <v>404</v>
      </c>
      <c r="E76" s="106" t="s">
        <v>126</v>
      </c>
      <c r="F76" s="106" t="s">
        <v>405</v>
      </c>
      <c r="G76" s="106" t="s">
        <v>406</v>
      </c>
      <c r="H76" s="106" t="str">
        <f t="shared" si="121"/>
        <v>Phường Tân TriềuTPBH1Vị trí 1450</v>
      </c>
      <c r="I76" s="101" t="s">
        <v>392</v>
      </c>
      <c r="J76" s="101" t="s">
        <v>391</v>
      </c>
      <c r="K76" s="107" t="str">
        <f>'ĐẤT PNN'!D76</f>
        <v>Đường Hồ Hòa</v>
      </c>
      <c r="L76" s="107" t="str">
        <f>'ĐẤT PNN'!E76</f>
        <v>Đường Nguyễn Ái Quốc</v>
      </c>
      <c r="M76" s="107" t="str">
        <f>'ĐẤT PNN'!F76</f>
        <v>Đường Lương Văn Nho</v>
      </c>
      <c r="N76" s="108">
        <f>S76</f>
        <v>450</v>
      </c>
      <c r="O76" s="109">
        <f>AB76</f>
        <v>290</v>
      </c>
      <c r="P76" s="110">
        <v>1200</v>
      </c>
      <c r="Q76" s="110">
        <v>770</v>
      </c>
      <c r="R76" s="145">
        <f>VLOOKUP(C76,'[1]1. MA DO'!$E$5:$AJ$1933,32,0)</f>
        <v>1.21</v>
      </c>
      <c r="S76" s="49">
        <v>450</v>
      </c>
      <c r="T76" s="49">
        <v>410</v>
      </c>
      <c r="U76" s="49">
        <v>390</v>
      </c>
      <c r="V76" s="49">
        <v>370</v>
      </c>
      <c r="W76" s="129">
        <f t="shared" si="122"/>
        <v>1200</v>
      </c>
      <c r="X76" s="129">
        <f t="shared" si="123"/>
        <v>780</v>
      </c>
      <c r="Y76" s="129">
        <f t="shared" si="124"/>
        <v>660</v>
      </c>
      <c r="Z76" s="129">
        <f t="shared" si="125"/>
        <v>520</v>
      </c>
      <c r="AA76" s="130">
        <f>'ĐẤT PNN'!U76</f>
        <v>1</v>
      </c>
      <c r="AB76" s="131">
        <v>290</v>
      </c>
      <c r="AC76" s="131">
        <v>270</v>
      </c>
      <c r="AD76" s="131">
        <v>260</v>
      </c>
      <c r="AE76" s="131">
        <v>250</v>
      </c>
      <c r="AF76" s="129">
        <f t="shared" si="126"/>
        <v>770</v>
      </c>
      <c r="AG76" s="129">
        <f t="shared" si="127"/>
        <v>510</v>
      </c>
      <c r="AH76" s="129">
        <f t="shared" si="128"/>
        <v>440</v>
      </c>
      <c r="AI76" s="129">
        <f t="shared" si="129"/>
        <v>350</v>
      </c>
      <c r="AJ76" s="132">
        <f>'ĐẤT PNN'!I76-'ĐẤT NN'!P76</f>
        <v>13300</v>
      </c>
    </row>
    <row r="77" spans="1:36" s="17" customFormat="1" ht="110.25" customHeight="1">
      <c r="A77" s="106">
        <f t="shared" si="130"/>
        <v>72</v>
      </c>
      <c r="B77" s="106" t="str">
        <f>'ĐẤT PNN'!B77</f>
        <v>VT2</v>
      </c>
      <c r="C77" s="106" t="str">
        <f t="shared" ref="C77:C82" si="131">$B$76</f>
        <v>BH43DT</v>
      </c>
      <c r="D77" s="106" t="s">
        <v>407</v>
      </c>
      <c r="E77" s="106" t="s">
        <v>126</v>
      </c>
      <c r="F77" s="106" t="s">
        <v>408</v>
      </c>
      <c r="G77" s="106" t="s">
        <v>406</v>
      </c>
      <c r="H77" s="106" t="str">
        <f t="shared" si="121"/>
        <v>Phường Tân TriềuTPBH1Vị trí 1450</v>
      </c>
      <c r="I77" s="106"/>
      <c r="J77" s="106"/>
      <c r="K77" s="160" t="str">
        <f>'ĐẤT PNN'!D77</f>
        <v>Các tuyến đường giao thông đấu nối trực tiếp ra Đường Hồ Hòa đoạn từ Đường Nguyễn Ái Quốc đến Đường Lương Văn Nho có hiện trạng là đường nhựa, bê tông xi măng:
- Có bề rộng ≥5m, cách đường giao thông ≤600m.
- Có bề rộng từ ≥3m đến &lt;5m, cách đường giao thông ≤400m.</v>
      </c>
      <c r="L77" s="160"/>
      <c r="M77" s="160"/>
      <c r="N77" s="110">
        <f t="shared" ref="N77:N82" si="132">IF(B77="VT2",T77,IF(B77="VT3",U77,IF(B77="VT2*0,8",T77,IF(B77="VT3*0,8",U77,V77))))</f>
        <v>410</v>
      </c>
      <c r="O77" s="110">
        <f t="shared" ref="O77:O82" si="133">IF(B77="VT2",AC77,IF(B77="VT3",AD77,IF(B77="VT2*0,8",AC77,IF(B77="VT3*0,8",AD77,AE77))))</f>
        <v>270</v>
      </c>
      <c r="P77" s="110">
        <v>780</v>
      </c>
      <c r="Q77" s="110">
        <v>510</v>
      </c>
      <c r="R77" s="145">
        <f>VLOOKUP(C77,'[1]1. MA DO'!$E$5:$AJ$1933,32,0)</f>
        <v>1.21</v>
      </c>
      <c r="S77" s="47">
        <f t="shared" ref="S77:S82" si="134">S76</f>
        <v>450</v>
      </c>
      <c r="T77" s="47">
        <f t="shared" ref="T77:T82" si="135">T76</f>
        <v>410</v>
      </c>
      <c r="U77" s="47">
        <f t="shared" ref="U77:U82" si="136">U76</f>
        <v>390</v>
      </c>
      <c r="V77" s="47">
        <f t="shared" ref="V77:V82" si="137">V76</f>
        <v>370</v>
      </c>
      <c r="W77" s="129">
        <f t="shared" si="122"/>
        <v>1200</v>
      </c>
      <c r="X77" s="129">
        <f t="shared" si="123"/>
        <v>780</v>
      </c>
      <c r="Y77" s="129">
        <f t="shared" si="124"/>
        <v>660</v>
      </c>
      <c r="Z77" s="129">
        <f t="shared" si="125"/>
        <v>520</v>
      </c>
      <c r="AA77" s="130">
        <f>'ĐẤT PNN'!U77</f>
        <v>1</v>
      </c>
      <c r="AB77" s="47">
        <f t="shared" ref="AB77:AB82" si="138">AB76</f>
        <v>290</v>
      </c>
      <c r="AC77" s="47">
        <f t="shared" ref="AC77:AC82" si="139">AC76</f>
        <v>270</v>
      </c>
      <c r="AD77" s="47">
        <f t="shared" ref="AD77:AD82" si="140">AD76</f>
        <v>260</v>
      </c>
      <c r="AE77" s="47">
        <f t="shared" ref="AE77:AE82" si="141">AE76</f>
        <v>250</v>
      </c>
      <c r="AF77" s="129">
        <f t="shared" si="126"/>
        <v>770</v>
      </c>
      <c r="AG77" s="129">
        <f t="shared" si="127"/>
        <v>510</v>
      </c>
      <c r="AH77" s="129">
        <f t="shared" si="128"/>
        <v>440</v>
      </c>
      <c r="AI77" s="129">
        <f t="shared" si="129"/>
        <v>350</v>
      </c>
      <c r="AJ77" s="132">
        <f>'ĐẤT PNN'!I77-'ĐẤT NN'!P77</f>
        <v>6020</v>
      </c>
    </row>
    <row r="78" spans="1:36" s="17" customFormat="1" ht="126" customHeight="1">
      <c r="A78" s="106">
        <f t="shared" si="130"/>
        <v>73</v>
      </c>
      <c r="B78" s="106" t="str">
        <f>'ĐẤT PNN'!B78</f>
        <v>VT3</v>
      </c>
      <c r="C78" s="106" t="str">
        <f t="shared" si="131"/>
        <v>BH43DT</v>
      </c>
      <c r="D78" s="106" t="s">
        <v>409</v>
      </c>
      <c r="E78" s="106" t="s">
        <v>126</v>
      </c>
      <c r="F78" s="106" t="s">
        <v>410</v>
      </c>
      <c r="G78" s="106" t="s">
        <v>406</v>
      </c>
      <c r="H78" s="106" t="str">
        <f t="shared" si="121"/>
        <v>Phường Tân TriềuTPBH1Vị trí 1450</v>
      </c>
      <c r="I78" s="106"/>
      <c r="J78" s="106"/>
      <c r="K78" s="160" t="str">
        <f>'ĐẤT PNN'!D78</f>
        <v>Các tuyến đường giao thông đấu nối trực tiếp ra Đường Hồ Hòa đoạn từ Đường Nguyễn Ái Quốc đến Đường Lương Văn Nho có hiện trạng là đường nhựa, bê tông xi măng:
- Có bề rộng ≥5m, cách đường giao thông &gt;600m.
- Có bề rộng từ ≥3m đến &lt;5m, cách đường giao thông từ &gt;400m đến ≤600m.
- Có bề rộng &lt;3m, cách đường giao thông ≤200m.</v>
      </c>
      <c r="L78" s="160"/>
      <c r="M78" s="160"/>
      <c r="N78" s="110">
        <f t="shared" si="132"/>
        <v>390</v>
      </c>
      <c r="O78" s="110">
        <f t="shared" si="133"/>
        <v>260</v>
      </c>
      <c r="P78" s="110">
        <v>660</v>
      </c>
      <c r="Q78" s="110">
        <v>440</v>
      </c>
      <c r="R78" s="145">
        <f>VLOOKUP(C78,'[1]1. MA DO'!$E$5:$AJ$1933,32,0)</f>
        <v>1.21</v>
      </c>
      <c r="S78" s="47">
        <f t="shared" si="134"/>
        <v>450</v>
      </c>
      <c r="T78" s="47">
        <f t="shared" si="135"/>
        <v>410</v>
      </c>
      <c r="U78" s="47">
        <f t="shared" si="136"/>
        <v>390</v>
      </c>
      <c r="V78" s="47">
        <f t="shared" si="137"/>
        <v>370</v>
      </c>
      <c r="W78" s="129">
        <f t="shared" si="122"/>
        <v>1200</v>
      </c>
      <c r="X78" s="129">
        <f t="shared" si="123"/>
        <v>780</v>
      </c>
      <c r="Y78" s="129">
        <f t="shared" si="124"/>
        <v>660</v>
      </c>
      <c r="Z78" s="129">
        <f t="shared" si="125"/>
        <v>520</v>
      </c>
      <c r="AA78" s="130">
        <f>'ĐẤT PNN'!U78</f>
        <v>1</v>
      </c>
      <c r="AB78" s="47">
        <f t="shared" si="138"/>
        <v>290</v>
      </c>
      <c r="AC78" s="47">
        <f t="shared" si="139"/>
        <v>270</v>
      </c>
      <c r="AD78" s="47">
        <f t="shared" si="140"/>
        <v>260</v>
      </c>
      <c r="AE78" s="47">
        <f t="shared" si="141"/>
        <v>250</v>
      </c>
      <c r="AF78" s="129">
        <f t="shared" si="126"/>
        <v>770</v>
      </c>
      <c r="AG78" s="129">
        <f t="shared" si="127"/>
        <v>510</v>
      </c>
      <c r="AH78" s="129">
        <f t="shared" si="128"/>
        <v>440</v>
      </c>
      <c r="AI78" s="129">
        <f t="shared" si="129"/>
        <v>350</v>
      </c>
      <c r="AJ78" s="132">
        <f>'ĐẤT PNN'!I78-'ĐẤT NN'!P78</f>
        <v>3840</v>
      </c>
    </row>
    <row r="79" spans="1:36" s="17" customFormat="1" ht="63" customHeight="1">
      <c r="A79" s="106">
        <f t="shared" si="130"/>
        <v>74</v>
      </c>
      <c r="B79" s="106" t="str">
        <f>'ĐẤT PNN'!B79</f>
        <v>VT4</v>
      </c>
      <c r="C79" s="106" t="str">
        <f t="shared" si="131"/>
        <v>BH43DT</v>
      </c>
      <c r="D79" s="106" t="s">
        <v>411</v>
      </c>
      <c r="E79" s="106" t="s">
        <v>126</v>
      </c>
      <c r="F79" s="106" t="s">
        <v>412</v>
      </c>
      <c r="G79" s="106" t="s">
        <v>406</v>
      </c>
      <c r="H79" s="106" t="str">
        <f t="shared" si="121"/>
        <v>Phường Tân TriềuTPBH1Vị trí 1450</v>
      </c>
      <c r="I79" s="106"/>
      <c r="J79" s="106"/>
      <c r="K79" s="160" t="str">
        <f>'ĐẤT PNN'!D79</f>
        <v>Các tuyến đường giao thông đấu nối trực tiếp ra Đường Hồ Hòa đoạn từ Đường Nguyễn Ái Quốc đến Đường Lương Văn Nho có hiện trạng là đường nhựa, bê tông xi măng:
- Có bề rộng từ ≥3m đến &lt;5m, cách đường giao thông &gt;600m.
- Có bề rộng &lt;3m, cách đường giao thông &gt;200m.</v>
      </c>
      <c r="L79" s="160"/>
      <c r="M79" s="160"/>
      <c r="N79" s="110">
        <f t="shared" si="132"/>
        <v>370</v>
      </c>
      <c r="O79" s="110">
        <f t="shared" si="133"/>
        <v>250</v>
      </c>
      <c r="P79" s="110">
        <v>520</v>
      </c>
      <c r="Q79" s="110">
        <v>350</v>
      </c>
      <c r="R79" s="145">
        <f>VLOOKUP(C79,'[1]1. MA DO'!$E$5:$AJ$1933,32,0)</f>
        <v>1.21</v>
      </c>
      <c r="S79" s="47">
        <f t="shared" si="134"/>
        <v>450</v>
      </c>
      <c r="T79" s="47">
        <f t="shared" si="135"/>
        <v>410</v>
      </c>
      <c r="U79" s="47">
        <f t="shared" si="136"/>
        <v>390</v>
      </c>
      <c r="V79" s="47">
        <f t="shared" si="137"/>
        <v>370</v>
      </c>
      <c r="W79" s="129">
        <f t="shared" si="122"/>
        <v>1200</v>
      </c>
      <c r="X79" s="129">
        <f t="shared" si="123"/>
        <v>780</v>
      </c>
      <c r="Y79" s="129">
        <f t="shared" si="124"/>
        <v>660</v>
      </c>
      <c r="Z79" s="129">
        <f t="shared" si="125"/>
        <v>520</v>
      </c>
      <c r="AA79" s="130">
        <f>'ĐẤT PNN'!U79</f>
        <v>1</v>
      </c>
      <c r="AB79" s="47">
        <f t="shared" si="138"/>
        <v>290</v>
      </c>
      <c r="AC79" s="47">
        <f t="shared" si="139"/>
        <v>270</v>
      </c>
      <c r="AD79" s="47">
        <f t="shared" si="140"/>
        <v>260</v>
      </c>
      <c r="AE79" s="47">
        <f t="shared" si="141"/>
        <v>250</v>
      </c>
      <c r="AF79" s="129">
        <f t="shared" si="126"/>
        <v>770</v>
      </c>
      <c r="AG79" s="129">
        <f t="shared" si="127"/>
        <v>510</v>
      </c>
      <c r="AH79" s="129">
        <f t="shared" si="128"/>
        <v>440</v>
      </c>
      <c r="AI79" s="129">
        <f t="shared" si="129"/>
        <v>350</v>
      </c>
      <c r="AJ79" s="132">
        <f>'ĐẤT PNN'!I79-'ĐẤT NN'!P79</f>
        <v>2380</v>
      </c>
    </row>
    <row r="80" spans="1:36" s="17" customFormat="1" ht="110.25" customHeight="1">
      <c r="A80" s="106">
        <f t="shared" si="130"/>
        <v>75</v>
      </c>
      <c r="B80" s="106" t="str">
        <f>'ĐẤT PNN'!B80</f>
        <v>VT2*0,8</v>
      </c>
      <c r="C80" s="106" t="str">
        <f t="shared" si="131"/>
        <v>BH43DT</v>
      </c>
      <c r="D80" s="106" t="s">
        <v>407</v>
      </c>
      <c r="E80" s="106" t="s">
        <v>126</v>
      </c>
      <c r="F80" s="106" t="s">
        <v>408</v>
      </c>
      <c r="G80" s="106" t="s">
        <v>406</v>
      </c>
      <c r="H80" s="106" t="str">
        <f t="shared" si="121"/>
        <v>Phường Tân TriềuTPBH1Vị trí 1450</v>
      </c>
      <c r="I80" s="106"/>
      <c r="J80" s="106"/>
      <c r="K80" s="160" t="str">
        <f>'ĐẤT PNN'!D80</f>
        <v>Các tuyến đường giao thông không đấu nối trực tiếp và thông ra Đường Hồ Hòa đoạn từ Đường Nguyễn Ái Quốc đến Đường Lương Văn Nho có hiện trạng là đường nhựa, bê tông xi măng:
- Có bề rộng ≥5m, cách đường giao thông ≤600m.
- Có bề rộng từ ≥3m đến &lt;5m, cách đường giao thông ≤400m.</v>
      </c>
      <c r="L80" s="160"/>
      <c r="M80" s="160"/>
      <c r="N80" s="110">
        <f t="shared" si="132"/>
        <v>410</v>
      </c>
      <c r="O80" s="110">
        <f t="shared" si="133"/>
        <v>270</v>
      </c>
      <c r="P80" s="110">
        <v>780</v>
      </c>
      <c r="Q80" s="110">
        <v>510</v>
      </c>
      <c r="R80" s="145">
        <f>VLOOKUP(C80,'[1]1. MA DO'!$E$5:$AJ$1933,32,0)</f>
        <v>1.21</v>
      </c>
      <c r="S80" s="47">
        <f t="shared" si="134"/>
        <v>450</v>
      </c>
      <c r="T80" s="47">
        <f t="shared" si="135"/>
        <v>410</v>
      </c>
      <c r="U80" s="47">
        <f t="shared" si="136"/>
        <v>390</v>
      </c>
      <c r="V80" s="47">
        <f t="shared" si="137"/>
        <v>370</v>
      </c>
      <c r="W80" s="129">
        <f t="shared" si="122"/>
        <v>1200</v>
      </c>
      <c r="X80" s="129">
        <f t="shared" si="123"/>
        <v>780</v>
      </c>
      <c r="Y80" s="129">
        <f t="shared" si="124"/>
        <v>660</v>
      </c>
      <c r="Z80" s="129">
        <f t="shared" si="125"/>
        <v>520</v>
      </c>
      <c r="AA80" s="130">
        <f>'ĐẤT PNN'!U80</f>
        <v>1</v>
      </c>
      <c r="AB80" s="47">
        <f t="shared" si="138"/>
        <v>290</v>
      </c>
      <c r="AC80" s="47">
        <f t="shared" si="139"/>
        <v>270</v>
      </c>
      <c r="AD80" s="47">
        <f t="shared" si="140"/>
        <v>260</v>
      </c>
      <c r="AE80" s="47">
        <f t="shared" si="141"/>
        <v>250</v>
      </c>
      <c r="AF80" s="129">
        <f t="shared" si="126"/>
        <v>770</v>
      </c>
      <c r="AG80" s="129">
        <f t="shared" si="127"/>
        <v>510</v>
      </c>
      <c r="AH80" s="129">
        <f t="shared" si="128"/>
        <v>440</v>
      </c>
      <c r="AI80" s="129">
        <f t="shared" si="129"/>
        <v>350</v>
      </c>
      <c r="AJ80" s="132">
        <f>'ĐẤT PNN'!I80-'ĐẤT NN'!P80</f>
        <v>5420</v>
      </c>
    </row>
    <row r="81" spans="1:36" s="17" customFormat="1" ht="126" customHeight="1">
      <c r="A81" s="106">
        <f t="shared" si="130"/>
        <v>76</v>
      </c>
      <c r="B81" s="106" t="str">
        <f>'ĐẤT PNN'!B81</f>
        <v>VT3*0,8</v>
      </c>
      <c r="C81" s="106" t="str">
        <f t="shared" si="131"/>
        <v>BH43DT</v>
      </c>
      <c r="D81" s="106" t="s">
        <v>409</v>
      </c>
      <c r="E81" s="106" t="s">
        <v>126</v>
      </c>
      <c r="F81" s="106" t="s">
        <v>410</v>
      </c>
      <c r="G81" s="106" t="s">
        <v>406</v>
      </c>
      <c r="H81" s="106" t="str">
        <f t="shared" si="121"/>
        <v>Phường Tân TriềuTPBH1Vị trí 1450</v>
      </c>
      <c r="I81" s="106"/>
      <c r="J81" s="106"/>
      <c r="K81" s="160" t="str">
        <f>'ĐẤT PNN'!D81</f>
        <v>Các tuyến đường giao thông không đấu nối trực tiếp và thông ra Đường Hồ Hòa đoạn từ Đường Nguyễn Ái Quốc đến Đường Lương Văn Nho có hiện trạng là đường nhựa, bê tông xi măng:
- Có bề rộng ≥5m, cách đường giao thông &gt;600m.
- Có bề rộng từ ≥3m đến &lt;5m, cách đường giao thông từ &gt;400m đến ≤600m.
- Có bề rộng &lt;3m, cách đường giao thông ≤200m.</v>
      </c>
      <c r="L81" s="160"/>
      <c r="M81" s="160"/>
      <c r="N81" s="110">
        <f t="shared" si="132"/>
        <v>390</v>
      </c>
      <c r="O81" s="110">
        <f t="shared" si="133"/>
        <v>260</v>
      </c>
      <c r="P81" s="110">
        <v>660</v>
      </c>
      <c r="Q81" s="110">
        <v>440</v>
      </c>
      <c r="R81" s="145">
        <f>VLOOKUP(C81,'[1]1. MA DO'!$E$5:$AJ$1933,32,0)</f>
        <v>1.21</v>
      </c>
      <c r="S81" s="47">
        <f t="shared" si="134"/>
        <v>450</v>
      </c>
      <c r="T81" s="47">
        <f t="shared" si="135"/>
        <v>410</v>
      </c>
      <c r="U81" s="47">
        <f t="shared" si="136"/>
        <v>390</v>
      </c>
      <c r="V81" s="47">
        <f t="shared" si="137"/>
        <v>370</v>
      </c>
      <c r="W81" s="129">
        <f t="shared" si="122"/>
        <v>1200</v>
      </c>
      <c r="X81" s="129">
        <f t="shared" si="123"/>
        <v>780</v>
      </c>
      <c r="Y81" s="129">
        <f t="shared" si="124"/>
        <v>660</v>
      </c>
      <c r="Z81" s="129">
        <f t="shared" si="125"/>
        <v>520</v>
      </c>
      <c r="AA81" s="130">
        <f>'ĐẤT PNN'!U81</f>
        <v>1</v>
      </c>
      <c r="AB81" s="47">
        <f t="shared" si="138"/>
        <v>290</v>
      </c>
      <c r="AC81" s="47">
        <f t="shared" si="139"/>
        <v>270</v>
      </c>
      <c r="AD81" s="47">
        <f t="shared" si="140"/>
        <v>260</v>
      </c>
      <c r="AE81" s="47">
        <f t="shared" si="141"/>
        <v>250</v>
      </c>
      <c r="AF81" s="129">
        <f t="shared" si="126"/>
        <v>770</v>
      </c>
      <c r="AG81" s="129">
        <f t="shared" si="127"/>
        <v>510</v>
      </c>
      <c r="AH81" s="129">
        <f t="shared" si="128"/>
        <v>440</v>
      </c>
      <c r="AI81" s="129">
        <f t="shared" si="129"/>
        <v>350</v>
      </c>
      <c r="AJ81" s="132">
        <f>'ĐẤT PNN'!I81-'ĐẤT NN'!P81</f>
        <v>3440</v>
      </c>
    </row>
    <row r="82" spans="1:36" s="17" customFormat="1" ht="63" customHeight="1">
      <c r="A82" s="106">
        <f t="shared" si="130"/>
        <v>77</v>
      </c>
      <c r="B82" s="106" t="str">
        <f>'ĐẤT PNN'!B82</f>
        <v>VT4*0,8</v>
      </c>
      <c r="C82" s="106" t="str">
        <f t="shared" si="131"/>
        <v>BH43DT</v>
      </c>
      <c r="D82" s="106" t="s">
        <v>411</v>
      </c>
      <c r="E82" s="106" t="s">
        <v>126</v>
      </c>
      <c r="F82" s="106" t="s">
        <v>412</v>
      </c>
      <c r="G82" s="106" t="s">
        <v>406</v>
      </c>
      <c r="H82" s="106" t="str">
        <f t="shared" si="121"/>
        <v>Phường Tân TriềuTPBH1Vị trí 1450</v>
      </c>
      <c r="I82" s="106"/>
      <c r="J82" s="106"/>
      <c r="K82" s="160" t="str">
        <f>'ĐẤT PNN'!D82</f>
        <v>Các tuyến đường giao thông không đấu nối trực tiếp và thông ra Đường Hồ Hòa đoạn từ Đường Nguyễn Ái Quốc đến Đường Lương Văn Nho có hiện trạng là đường nhựa, bê tông xi măng:
- Có bề rộng từ ≥3m đến &lt;5m, cách đường giao thông &gt;600m.
- Có bề rộng &lt;3m, cách đường giao thông &gt; 200m.</v>
      </c>
      <c r="L82" s="160"/>
      <c r="M82" s="160"/>
      <c r="N82" s="110">
        <f t="shared" si="132"/>
        <v>370</v>
      </c>
      <c r="O82" s="110">
        <f t="shared" si="133"/>
        <v>250</v>
      </c>
      <c r="P82" s="110">
        <v>520</v>
      </c>
      <c r="Q82" s="110">
        <v>350</v>
      </c>
      <c r="R82" s="145">
        <f>VLOOKUP(C82,'[1]1. MA DO'!$E$5:$AJ$1933,32,0)</f>
        <v>1.21</v>
      </c>
      <c r="S82" s="47">
        <f t="shared" si="134"/>
        <v>450</v>
      </c>
      <c r="T82" s="47">
        <f t="shared" si="135"/>
        <v>410</v>
      </c>
      <c r="U82" s="47">
        <f t="shared" si="136"/>
        <v>390</v>
      </c>
      <c r="V82" s="47">
        <f t="shared" si="137"/>
        <v>370</v>
      </c>
      <c r="W82" s="129">
        <f t="shared" si="122"/>
        <v>1200</v>
      </c>
      <c r="X82" s="129">
        <f t="shared" si="123"/>
        <v>780</v>
      </c>
      <c r="Y82" s="129">
        <f t="shared" si="124"/>
        <v>660</v>
      </c>
      <c r="Z82" s="129">
        <f t="shared" si="125"/>
        <v>520</v>
      </c>
      <c r="AA82" s="130">
        <f>'ĐẤT PNN'!U82</f>
        <v>1</v>
      </c>
      <c r="AB82" s="47">
        <f t="shared" si="138"/>
        <v>290</v>
      </c>
      <c r="AC82" s="47">
        <f t="shared" si="139"/>
        <v>270</v>
      </c>
      <c r="AD82" s="47">
        <f t="shared" si="140"/>
        <v>260</v>
      </c>
      <c r="AE82" s="47">
        <f t="shared" si="141"/>
        <v>250</v>
      </c>
      <c r="AF82" s="129">
        <f t="shared" si="126"/>
        <v>770</v>
      </c>
      <c r="AG82" s="129">
        <f t="shared" si="127"/>
        <v>510</v>
      </c>
      <c r="AH82" s="129">
        <f t="shared" si="128"/>
        <v>440</v>
      </c>
      <c r="AI82" s="129">
        <f t="shared" si="129"/>
        <v>350</v>
      </c>
      <c r="AJ82" s="132">
        <f>'ĐẤT PNN'!I82-'ĐẤT NN'!P82</f>
        <v>2080</v>
      </c>
    </row>
    <row r="83" spans="1:36" s="17" customFormat="1" ht="63">
      <c r="A83" s="106">
        <f t="shared" si="130"/>
        <v>78</v>
      </c>
      <c r="B83" s="106" t="str">
        <f>'ĐẤT PNN'!B83</f>
        <v>BH45DT</v>
      </c>
      <c r="C83" s="106" t="str">
        <f>$B$83</f>
        <v>BH45DT</v>
      </c>
      <c r="D83" s="106" t="s">
        <v>404</v>
      </c>
      <c r="E83" s="106" t="s">
        <v>126</v>
      </c>
      <c r="F83" s="106" t="s">
        <v>405</v>
      </c>
      <c r="G83" s="106" t="s">
        <v>406</v>
      </c>
      <c r="H83" s="106" t="str">
        <f t="shared" si="121"/>
        <v>Phường Tân TriềuTPBH1Vị trí 1450</v>
      </c>
      <c r="I83" s="101" t="s">
        <v>392</v>
      </c>
      <c r="J83" s="101" t="s">
        <v>391</v>
      </c>
      <c r="K83" s="107" t="str">
        <f>'ĐẤT PNN'!D83</f>
        <v>Đường Nguyễn Văn Hoài</v>
      </c>
      <c r="L83" s="107" t="str">
        <f>'ĐẤT PNN'!E83</f>
        <v>Đường Nguyễn Ái Quốc</v>
      </c>
      <c r="M83" s="107" t="str">
        <f>'ĐẤT PNN'!F83</f>
        <v>Hết ranh thửa đất số 5, tờ BĐĐC số 168 về bên phải và hết ranh thửa đất số 2, tờ BĐĐC số 160 về bên trái, phường Tân Triều)</v>
      </c>
      <c r="N83" s="108">
        <f>S83</f>
        <v>450</v>
      </c>
      <c r="O83" s="109">
        <f>AB83</f>
        <v>290</v>
      </c>
      <c r="P83" s="110">
        <v>1200</v>
      </c>
      <c r="Q83" s="110">
        <v>770</v>
      </c>
      <c r="R83" s="145">
        <f>VLOOKUP(C83,'[1]1. MA DO'!$E$5:$AJ$1933,32,0)</f>
        <v>1.21</v>
      </c>
      <c r="S83" s="49">
        <v>450</v>
      </c>
      <c r="T83" s="49">
        <v>410</v>
      </c>
      <c r="U83" s="49">
        <v>390</v>
      </c>
      <c r="V83" s="49">
        <v>370</v>
      </c>
      <c r="W83" s="129">
        <f t="shared" si="122"/>
        <v>1200</v>
      </c>
      <c r="X83" s="129">
        <f t="shared" si="123"/>
        <v>780</v>
      </c>
      <c r="Y83" s="129">
        <f t="shared" si="124"/>
        <v>660</v>
      </c>
      <c r="Z83" s="129">
        <f t="shared" si="125"/>
        <v>520</v>
      </c>
      <c r="AA83" s="130">
        <f>'ĐẤT PNN'!U83</f>
        <v>1</v>
      </c>
      <c r="AB83" s="131">
        <v>290</v>
      </c>
      <c r="AC83" s="131">
        <v>270</v>
      </c>
      <c r="AD83" s="131">
        <v>260</v>
      </c>
      <c r="AE83" s="131">
        <v>250</v>
      </c>
      <c r="AF83" s="129">
        <f t="shared" si="126"/>
        <v>770</v>
      </c>
      <c r="AG83" s="129">
        <f t="shared" si="127"/>
        <v>510</v>
      </c>
      <c r="AH83" s="129">
        <f t="shared" si="128"/>
        <v>440</v>
      </c>
      <c r="AI83" s="129">
        <f t="shared" si="129"/>
        <v>350</v>
      </c>
      <c r="AJ83" s="132">
        <f>'ĐẤT PNN'!I83-'ĐẤT NN'!P83</f>
        <v>12500</v>
      </c>
    </row>
    <row r="84" spans="1:36" s="17" customFormat="1" ht="94.5" customHeight="1">
      <c r="A84" s="106">
        <f t="shared" si="130"/>
        <v>79</v>
      </c>
      <c r="B84" s="106" t="str">
        <f>'ĐẤT PNN'!B84</f>
        <v>VT2</v>
      </c>
      <c r="C84" s="106" t="str">
        <f t="shared" ref="C84:C89" si="142">$B$83</f>
        <v>BH45DT</v>
      </c>
      <c r="D84" s="106" t="s">
        <v>407</v>
      </c>
      <c r="E84" s="106" t="s">
        <v>126</v>
      </c>
      <c r="F84" s="106" t="s">
        <v>408</v>
      </c>
      <c r="G84" s="106" t="s">
        <v>406</v>
      </c>
      <c r="H84" s="106" t="str">
        <f t="shared" si="121"/>
        <v>Phường Tân TriềuTPBH1Vị trí 1450</v>
      </c>
      <c r="I84" s="106"/>
      <c r="J84" s="106"/>
      <c r="K84" s="160" t="str">
        <f>'ĐẤT PNN'!D84</f>
        <v>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có hiện trạng là đường nhựa, bê tông xi măng:
- Có bề rộng ≥5m, cách đường giao thông ≤600m.
- Có bề rộng từ ≥3m đến &lt;5m, cách đường giao thông ≤400m.</v>
      </c>
      <c r="L84" s="160"/>
      <c r="M84" s="160"/>
      <c r="N84" s="110">
        <f t="shared" ref="N84:N89" si="143">IF(B84="VT2",T84,IF(B84="VT3",U84,IF(B84="VT2*0,8",T84,IF(B84="VT3*0,8",U84,V84))))</f>
        <v>410</v>
      </c>
      <c r="O84" s="110">
        <f t="shared" ref="O84:O89" si="144">IF(B84="VT2",AC84,IF(B84="VT3",AD84,IF(B84="VT2*0,8",AC84,IF(B84="VT3*0,8",AD84,AE84))))</f>
        <v>270</v>
      </c>
      <c r="P84" s="110">
        <v>780</v>
      </c>
      <c r="Q84" s="110">
        <v>510</v>
      </c>
      <c r="R84" s="145">
        <f>VLOOKUP(C84,'[1]1. MA DO'!$E$5:$AJ$1933,32,0)</f>
        <v>1.21</v>
      </c>
      <c r="S84" s="47">
        <f t="shared" ref="S84:S89" si="145">S83</f>
        <v>450</v>
      </c>
      <c r="T84" s="47">
        <f t="shared" ref="T84:T89" si="146">T83</f>
        <v>410</v>
      </c>
      <c r="U84" s="47">
        <f t="shared" ref="U84:U89" si="147">U83</f>
        <v>390</v>
      </c>
      <c r="V84" s="47">
        <f t="shared" ref="V84:V89" si="148">V83</f>
        <v>370</v>
      </c>
      <c r="W84" s="129">
        <f t="shared" si="122"/>
        <v>1200</v>
      </c>
      <c r="X84" s="129">
        <f t="shared" si="123"/>
        <v>780</v>
      </c>
      <c r="Y84" s="129">
        <f t="shared" si="124"/>
        <v>660</v>
      </c>
      <c r="Z84" s="129">
        <f t="shared" si="125"/>
        <v>520</v>
      </c>
      <c r="AA84" s="130">
        <f>'ĐẤT PNN'!U84</f>
        <v>1</v>
      </c>
      <c r="AB84" s="47">
        <f t="shared" ref="AB84:AB89" si="149">AB83</f>
        <v>290</v>
      </c>
      <c r="AC84" s="47">
        <f t="shared" ref="AC84:AC89" si="150">AC83</f>
        <v>270</v>
      </c>
      <c r="AD84" s="47">
        <f t="shared" ref="AD84:AD89" si="151">AD83</f>
        <v>260</v>
      </c>
      <c r="AE84" s="47">
        <f t="shared" ref="AE84:AE89" si="152">AE83</f>
        <v>250</v>
      </c>
      <c r="AF84" s="129">
        <f t="shared" si="126"/>
        <v>770</v>
      </c>
      <c r="AG84" s="129">
        <f t="shared" si="127"/>
        <v>510</v>
      </c>
      <c r="AH84" s="129">
        <f t="shared" si="128"/>
        <v>440</v>
      </c>
      <c r="AI84" s="129">
        <f t="shared" si="129"/>
        <v>350</v>
      </c>
      <c r="AJ84" s="132">
        <f>'ĐẤT PNN'!I84-'ĐẤT NN'!P84</f>
        <v>6020</v>
      </c>
    </row>
    <row r="85" spans="1:36" s="17" customFormat="1" ht="110.25" customHeight="1">
      <c r="A85" s="106">
        <f t="shared" si="130"/>
        <v>80</v>
      </c>
      <c r="B85" s="106" t="str">
        <f>'ĐẤT PNN'!B85</f>
        <v>VT3</v>
      </c>
      <c r="C85" s="106" t="str">
        <f t="shared" si="142"/>
        <v>BH45DT</v>
      </c>
      <c r="D85" s="106" t="s">
        <v>409</v>
      </c>
      <c r="E85" s="106" t="s">
        <v>126</v>
      </c>
      <c r="F85" s="106" t="s">
        <v>410</v>
      </c>
      <c r="G85" s="106" t="s">
        <v>406</v>
      </c>
      <c r="H85" s="106" t="str">
        <f t="shared" si="121"/>
        <v>Phường Tân TriềuTPBH1Vị trí 1450</v>
      </c>
      <c r="I85" s="106"/>
      <c r="J85" s="106"/>
      <c r="K85" s="160" t="str">
        <f>'ĐẤT PNN'!D85</f>
        <v>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L85" s="160"/>
      <c r="M85" s="160"/>
      <c r="N85" s="110">
        <f t="shared" si="143"/>
        <v>390</v>
      </c>
      <c r="O85" s="110">
        <f t="shared" si="144"/>
        <v>260</v>
      </c>
      <c r="P85" s="110">
        <v>660</v>
      </c>
      <c r="Q85" s="110">
        <v>440</v>
      </c>
      <c r="R85" s="145">
        <f>VLOOKUP(C85,'[1]1. MA DO'!$E$5:$AJ$1933,32,0)</f>
        <v>1.21</v>
      </c>
      <c r="S85" s="47">
        <f t="shared" si="145"/>
        <v>450</v>
      </c>
      <c r="T85" s="47">
        <f t="shared" si="146"/>
        <v>410</v>
      </c>
      <c r="U85" s="47">
        <f t="shared" si="147"/>
        <v>390</v>
      </c>
      <c r="V85" s="47">
        <f t="shared" si="148"/>
        <v>370</v>
      </c>
      <c r="W85" s="129">
        <f t="shared" si="122"/>
        <v>1200</v>
      </c>
      <c r="X85" s="129">
        <f t="shared" si="123"/>
        <v>780</v>
      </c>
      <c r="Y85" s="129">
        <f t="shared" si="124"/>
        <v>660</v>
      </c>
      <c r="Z85" s="129">
        <f t="shared" si="125"/>
        <v>520</v>
      </c>
      <c r="AA85" s="130">
        <f>'ĐẤT PNN'!U85</f>
        <v>1</v>
      </c>
      <c r="AB85" s="47">
        <f t="shared" si="149"/>
        <v>290</v>
      </c>
      <c r="AC85" s="47">
        <f t="shared" si="150"/>
        <v>270</v>
      </c>
      <c r="AD85" s="47">
        <f t="shared" si="151"/>
        <v>260</v>
      </c>
      <c r="AE85" s="47">
        <f t="shared" si="152"/>
        <v>250</v>
      </c>
      <c r="AF85" s="129">
        <f t="shared" si="126"/>
        <v>770</v>
      </c>
      <c r="AG85" s="129">
        <f t="shared" si="127"/>
        <v>510</v>
      </c>
      <c r="AH85" s="129">
        <f t="shared" si="128"/>
        <v>440</v>
      </c>
      <c r="AI85" s="129">
        <f t="shared" si="129"/>
        <v>350</v>
      </c>
      <c r="AJ85" s="132">
        <f>'ĐẤT PNN'!I85-'ĐẤT NN'!P85</f>
        <v>3340</v>
      </c>
    </row>
    <row r="86" spans="1:36" s="17" customFormat="1" ht="110.25" customHeight="1">
      <c r="A86" s="106">
        <f t="shared" si="130"/>
        <v>81</v>
      </c>
      <c r="B86" s="106" t="str">
        <f>'ĐẤT PNN'!B86</f>
        <v>VT4</v>
      </c>
      <c r="C86" s="106" t="str">
        <f t="shared" si="142"/>
        <v>BH45DT</v>
      </c>
      <c r="D86" s="106" t="s">
        <v>411</v>
      </c>
      <c r="E86" s="106" t="s">
        <v>126</v>
      </c>
      <c r="F86" s="106" t="s">
        <v>412</v>
      </c>
      <c r="G86" s="106" t="s">
        <v>406</v>
      </c>
      <c r="H86" s="106" t="str">
        <f t="shared" si="121"/>
        <v>Phường Tân TriềuTPBH1Vị trí 1450</v>
      </c>
      <c r="I86" s="106"/>
      <c r="J86" s="106"/>
      <c r="K86" s="160" t="str">
        <f>'ĐẤT PNN'!D86</f>
        <v>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có hiện trạng là đường nhựa, bê tông xi măng:
- Có bề rộng từ ≥3m đến &lt;5m, cách đường giao thông &gt;600m.
- Có bề rộng &lt;3m, cách đường giao thông &gt;200m.</v>
      </c>
      <c r="L86" s="160"/>
      <c r="M86" s="160"/>
      <c r="N86" s="110">
        <f t="shared" si="143"/>
        <v>370</v>
      </c>
      <c r="O86" s="110">
        <f t="shared" si="144"/>
        <v>250</v>
      </c>
      <c r="P86" s="110">
        <v>520</v>
      </c>
      <c r="Q86" s="110">
        <v>350</v>
      </c>
      <c r="R86" s="145">
        <f>VLOOKUP(C86,'[1]1. MA DO'!$E$5:$AJ$1933,32,0)</f>
        <v>1.21</v>
      </c>
      <c r="S86" s="47">
        <f t="shared" si="145"/>
        <v>450</v>
      </c>
      <c r="T86" s="47">
        <f t="shared" si="146"/>
        <v>410</v>
      </c>
      <c r="U86" s="47">
        <f t="shared" si="147"/>
        <v>390</v>
      </c>
      <c r="V86" s="47">
        <f t="shared" si="148"/>
        <v>370</v>
      </c>
      <c r="W86" s="129">
        <f t="shared" si="122"/>
        <v>1200</v>
      </c>
      <c r="X86" s="129">
        <f t="shared" si="123"/>
        <v>780</v>
      </c>
      <c r="Y86" s="129">
        <f t="shared" si="124"/>
        <v>660</v>
      </c>
      <c r="Z86" s="129">
        <f t="shared" si="125"/>
        <v>520</v>
      </c>
      <c r="AA86" s="130">
        <f>'ĐẤT PNN'!U86</f>
        <v>1</v>
      </c>
      <c r="AB86" s="47">
        <f t="shared" si="149"/>
        <v>290</v>
      </c>
      <c r="AC86" s="47">
        <f t="shared" si="150"/>
        <v>270</v>
      </c>
      <c r="AD86" s="47">
        <f t="shared" si="151"/>
        <v>260</v>
      </c>
      <c r="AE86" s="47">
        <f t="shared" si="152"/>
        <v>250</v>
      </c>
      <c r="AF86" s="129">
        <f t="shared" si="126"/>
        <v>770</v>
      </c>
      <c r="AG86" s="129">
        <f t="shared" si="127"/>
        <v>510</v>
      </c>
      <c r="AH86" s="129">
        <f t="shared" si="128"/>
        <v>440</v>
      </c>
      <c r="AI86" s="129">
        <f t="shared" si="129"/>
        <v>350</v>
      </c>
      <c r="AJ86" s="132">
        <f>'ĐẤT PNN'!I86-'ĐẤT NN'!P86</f>
        <v>2380</v>
      </c>
    </row>
    <row r="87" spans="1:36" s="17" customFormat="1" ht="94.5" customHeight="1">
      <c r="A87" s="106">
        <f t="shared" si="130"/>
        <v>82</v>
      </c>
      <c r="B87" s="106" t="str">
        <f>'ĐẤT PNN'!B87</f>
        <v>VT2*0,8</v>
      </c>
      <c r="C87" s="106" t="str">
        <f t="shared" si="142"/>
        <v>BH45DT</v>
      </c>
      <c r="D87" s="106" t="s">
        <v>407</v>
      </c>
      <c r="E87" s="106" t="s">
        <v>126</v>
      </c>
      <c r="F87" s="106" t="s">
        <v>408</v>
      </c>
      <c r="G87" s="106" t="s">
        <v>406</v>
      </c>
      <c r="H87" s="106" t="str">
        <f t="shared" si="121"/>
        <v>Phường Tân TriềuTPBH1Vị trí 1450</v>
      </c>
      <c r="I87" s="106"/>
      <c r="J87" s="106"/>
      <c r="K87" s="160" t="str">
        <f>'ĐẤT PNN'!D87</f>
        <v>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có hiện trạng là đường nhựa, bê tông xi măng:
- Có bề rộng ≥5m, cách đường giao thông ≤600m.
- Có bề rộng từ ≥3m đến &lt;5m, cách đường giao thông ≤400m.</v>
      </c>
      <c r="L87" s="160"/>
      <c r="M87" s="160"/>
      <c r="N87" s="110">
        <f t="shared" si="143"/>
        <v>410</v>
      </c>
      <c r="O87" s="110">
        <f t="shared" si="144"/>
        <v>270</v>
      </c>
      <c r="P87" s="110">
        <v>780</v>
      </c>
      <c r="Q87" s="110">
        <v>510</v>
      </c>
      <c r="R87" s="145">
        <f>VLOOKUP(C87,'[1]1. MA DO'!$E$5:$AJ$1933,32,0)</f>
        <v>1.21</v>
      </c>
      <c r="S87" s="47">
        <f t="shared" si="145"/>
        <v>450</v>
      </c>
      <c r="T87" s="47">
        <f t="shared" si="146"/>
        <v>410</v>
      </c>
      <c r="U87" s="47">
        <f t="shared" si="147"/>
        <v>390</v>
      </c>
      <c r="V87" s="47">
        <f t="shared" si="148"/>
        <v>370</v>
      </c>
      <c r="W87" s="129">
        <f t="shared" si="122"/>
        <v>1200</v>
      </c>
      <c r="X87" s="129">
        <f t="shared" si="123"/>
        <v>780</v>
      </c>
      <c r="Y87" s="129">
        <f t="shared" si="124"/>
        <v>660</v>
      </c>
      <c r="Z87" s="129">
        <f t="shared" si="125"/>
        <v>520</v>
      </c>
      <c r="AA87" s="130">
        <f>'ĐẤT PNN'!U87</f>
        <v>1</v>
      </c>
      <c r="AB87" s="47">
        <f t="shared" si="149"/>
        <v>290</v>
      </c>
      <c r="AC87" s="47">
        <f t="shared" si="150"/>
        <v>270</v>
      </c>
      <c r="AD87" s="47">
        <f t="shared" si="151"/>
        <v>260</v>
      </c>
      <c r="AE87" s="47">
        <f t="shared" si="152"/>
        <v>250</v>
      </c>
      <c r="AF87" s="129">
        <f t="shared" si="126"/>
        <v>770</v>
      </c>
      <c r="AG87" s="129">
        <f t="shared" si="127"/>
        <v>510</v>
      </c>
      <c r="AH87" s="129">
        <f t="shared" si="128"/>
        <v>440</v>
      </c>
      <c r="AI87" s="129">
        <f t="shared" si="129"/>
        <v>350</v>
      </c>
      <c r="AJ87" s="132">
        <f>'ĐẤT PNN'!I87-'ĐẤT NN'!P87</f>
        <v>5420</v>
      </c>
    </row>
    <row r="88" spans="1:36" s="17" customFormat="1" ht="94.5" customHeight="1">
      <c r="A88" s="106">
        <f t="shared" si="130"/>
        <v>83</v>
      </c>
      <c r="B88" s="106" t="str">
        <f>'ĐẤT PNN'!B88</f>
        <v>VT3*0,8</v>
      </c>
      <c r="C88" s="106" t="str">
        <f t="shared" si="142"/>
        <v>BH45DT</v>
      </c>
      <c r="D88" s="106" t="s">
        <v>409</v>
      </c>
      <c r="E88" s="106" t="s">
        <v>126</v>
      </c>
      <c r="F88" s="106" t="s">
        <v>410</v>
      </c>
      <c r="G88" s="106" t="s">
        <v>406</v>
      </c>
      <c r="H88" s="106" t="str">
        <f t="shared" si="121"/>
        <v>Phường Tân TriềuTPBH1Vị trí 1450</v>
      </c>
      <c r="I88" s="106"/>
      <c r="J88" s="106"/>
      <c r="K88" s="160" t="str">
        <f>'ĐẤT PNN'!D88</f>
        <v>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có hiện trạng là đường nhựa, bê tông xi măng:
- Có bề rộng ≥5m, cách đường giao thông &gt;600m.
- Có bề rộng từ ≥3m đến &lt;5m, cách đường giao thông từ &gt;400m đến ≤600m.
- Có bề rộng &lt;3m, cách đường giao thông ≤200m.</v>
      </c>
      <c r="L88" s="160"/>
      <c r="M88" s="160"/>
      <c r="N88" s="110">
        <f t="shared" si="143"/>
        <v>390</v>
      </c>
      <c r="O88" s="110">
        <f t="shared" si="144"/>
        <v>260</v>
      </c>
      <c r="P88" s="110">
        <v>660</v>
      </c>
      <c r="Q88" s="110">
        <v>440</v>
      </c>
      <c r="R88" s="145">
        <f>VLOOKUP(C88,'[1]1. MA DO'!$E$5:$AJ$1933,32,0)</f>
        <v>1.21</v>
      </c>
      <c r="S88" s="47">
        <f t="shared" si="145"/>
        <v>450</v>
      </c>
      <c r="T88" s="47">
        <f t="shared" si="146"/>
        <v>410</v>
      </c>
      <c r="U88" s="47">
        <f t="shared" si="147"/>
        <v>390</v>
      </c>
      <c r="V88" s="47">
        <f t="shared" si="148"/>
        <v>370</v>
      </c>
      <c r="W88" s="129">
        <f t="shared" si="122"/>
        <v>1200</v>
      </c>
      <c r="X88" s="129">
        <f t="shared" si="123"/>
        <v>780</v>
      </c>
      <c r="Y88" s="129">
        <f t="shared" si="124"/>
        <v>660</v>
      </c>
      <c r="Z88" s="129">
        <f t="shared" si="125"/>
        <v>520</v>
      </c>
      <c r="AA88" s="130">
        <f>'ĐẤT PNN'!U88</f>
        <v>1</v>
      </c>
      <c r="AB88" s="47">
        <f t="shared" si="149"/>
        <v>290</v>
      </c>
      <c r="AC88" s="47">
        <f t="shared" si="150"/>
        <v>270</v>
      </c>
      <c r="AD88" s="47">
        <f t="shared" si="151"/>
        <v>260</v>
      </c>
      <c r="AE88" s="47">
        <f t="shared" si="152"/>
        <v>250</v>
      </c>
      <c r="AF88" s="129">
        <f t="shared" si="126"/>
        <v>770</v>
      </c>
      <c r="AG88" s="129">
        <f t="shared" si="127"/>
        <v>510</v>
      </c>
      <c r="AH88" s="129">
        <f t="shared" si="128"/>
        <v>440</v>
      </c>
      <c r="AI88" s="129">
        <f t="shared" si="129"/>
        <v>350</v>
      </c>
      <c r="AJ88" s="132">
        <f>'ĐẤT PNN'!I88-'ĐẤT NN'!P88</f>
        <v>2840</v>
      </c>
    </row>
    <row r="89" spans="1:36" s="17" customFormat="1" ht="110.25" customHeight="1">
      <c r="A89" s="106">
        <f t="shared" si="130"/>
        <v>84</v>
      </c>
      <c r="B89" s="106" t="str">
        <f>'ĐẤT PNN'!B89</f>
        <v>VT4*0,8</v>
      </c>
      <c r="C89" s="106" t="str">
        <f t="shared" si="142"/>
        <v>BH45DT</v>
      </c>
      <c r="D89" s="106" t="s">
        <v>411</v>
      </c>
      <c r="E89" s="106" t="s">
        <v>126</v>
      </c>
      <c r="F89" s="106" t="s">
        <v>412</v>
      </c>
      <c r="G89" s="106" t="s">
        <v>406</v>
      </c>
      <c r="H89" s="106" t="str">
        <f t="shared" si="121"/>
        <v>Phường Tân TriềuTPBH1Vị trí 1450</v>
      </c>
      <c r="I89" s="106"/>
      <c r="J89" s="106"/>
      <c r="K89" s="160" t="str">
        <f>'ĐẤT PNN'!D89</f>
        <v>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có hiện trạng là đường nhựa, bê tông xi măng:
- Có bề rộng từ ≥3m đến &lt;5m, cách đường giao thông &gt;600m.
- Có bề rộng &lt;3m, cách đường giao thông &gt; 200m.</v>
      </c>
      <c r="L89" s="160"/>
      <c r="M89" s="160"/>
      <c r="N89" s="110">
        <f t="shared" si="143"/>
        <v>370</v>
      </c>
      <c r="O89" s="110">
        <f t="shared" si="144"/>
        <v>250</v>
      </c>
      <c r="P89" s="110">
        <v>520</v>
      </c>
      <c r="Q89" s="110">
        <v>350</v>
      </c>
      <c r="R89" s="145">
        <f>VLOOKUP(C89,'[1]1. MA DO'!$E$5:$AJ$1933,32,0)</f>
        <v>1.21</v>
      </c>
      <c r="S89" s="47">
        <f t="shared" si="145"/>
        <v>450</v>
      </c>
      <c r="T89" s="47">
        <f t="shared" si="146"/>
        <v>410</v>
      </c>
      <c r="U89" s="47">
        <f t="shared" si="147"/>
        <v>390</v>
      </c>
      <c r="V89" s="47">
        <f t="shared" si="148"/>
        <v>370</v>
      </c>
      <c r="W89" s="129">
        <f t="shared" si="122"/>
        <v>1200</v>
      </c>
      <c r="X89" s="129">
        <f t="shared" si="123"/>
        <v>780</v>
      </c>
      <c r="Y89" s="129">
        <f t="shared" si="124"/>
        <v>660</v>
      </c>
      <c r="Z89" s="129">
        <f t="shared" si="125"/>
        <v>520</v>
      </c>
      <c r="AA89" s="130">
        <f>'ĐẤT PNN'!U89</f>
        <v>1</v>
      </c>
      <c r="AB89" s="47">
        <f t="shared" si="149"/>
        <v>290</v>
      </c>
      <c r="AC89" s="47">
        <f t="shared" si="150"/>
        <v>270</v>
      </c>
      <c r="AD89" s="47">
        <f t="shared" si="151"/>
        <v>260</v>
      </c>
      <c r="AE89" s="47">
        <f t="shared" si="152"/>
        <v>250</v>
      </c>
      <c r="AF89" s="129">
        <f t="shared" si="126"/>
        <v>770</v>
      </c>
      <c r="AG89" s="129">
        <f t="shared" si="127"/>
        <v>510</v>
      </c>
      <c r="AH89" s="129">
        <f t="shared" si="128"/>
        <v>440</v>
      </c>
      <c r="AI89" s="129">
        <f t="shared" si="129"/>
        <v>350</v>
      </c>
      <c r="AJ89" s="132">
        <f>'ĐẤT PNN'!I89-'ĐẤT NN'!P89</f>
        <v>2080</v>
      </c>
    </row>
    <row r="90" spans="1:36" s="17" customFormat="1" ht="47.25">
      <c r="A90" s="106">
        <f t="shared" si="130"/>
        <v>85</v>
      </c>
      <c r="B90" s="106" t="str">
        <f>'ĐẤT PNN'!B90</f>
        <v>VC1NT1_D1</v>
      </c>
      <c r="C90" s="106" t="str">
        <f>$B$90</f>
        <v>VC1NT1_D1</v>
      </c>
      <c r="D90" s="106" t="s">
        <v>404</v>
      </c>
      <c r="E90" s="106" t="s">
        <v>126</v>
      </c>
      <c r="F90" s="106" t="s">
        <v>413</v>
      </c>
      <c r="G90" s="106" t="s">
        <v>414</v>
      </c>
      <c r="H90" s="106" t="str">
        <f>E90&amp;G90&amp;D$6&amp;$N$90</f>
        <v>Phường Tân TriềuCác đường nhóm IVị trí 1220</v>
      </c>
      <c r="I90" s="101" t="s">
        <v>393</v>
      </c>
      <c r="J90" s="101" t="s">
        <v>394</v>
      </c>
      <c r="K90" s="107" t="str">
        <f>'ĐẤT PNN'!D90</f>
        <v>Đường tỉnh 768</v>
      </c>
      <c r="L90" s="107" t="str">
        <f>'ĐẤT PNN'!E90</f>
        <v>Giáp ranh phường Trấn Biên</v>
      </c>
      <c r="M90" s="107" t="str">
        <f>'ĐẤT PNN'!F90</f>
        <v>Đường liên xã Thạnh Phú - Tân Bình - Bình Lợi cũ</v>
      </c>
      <c r="N90" s="108">
        <f>S90</f>
        <v>220</v>
      </c>
      <c r="O90" s="109">
        <f>AB90</f>
        <v>160</v>
      </c>
      <c r="P90" s="110">
        <v>730</v>
      </c>
      <c r="Q90" s="110">
        <v>530</v>
      </c>
      <c r="R90" s="145">
        <f>VLOOKUP(C90,'[1]1. MA DO'!$E$5:$AJ$1933,32,0)</f>
        <v>1.1599999999999999</v>
      </c>
      <c r="S90" s="49">
        <v>220</v>
      </c>
      <c r="T90" s="49">
        <v>200</v>
      </c>
      <c r="U90" s="49">
        <v>180</v>
      </c>
      <c r="V90" s="49">
        <v>160</v>
      </c>
      <c r="W90" s="129">
        <f t="shared" ref="W90:W133" si="153">ROUND(S90*10/3,-1)</f>
        <v>730</v>
      </c>
      <c r="X90" s="129">
        <f t="shared" ref="X90:X133" si="154">ROUND(T90*2.5,-1)</f>
        <v>500</v>
      </c>
      <c r="Y90" s="129">
        <f t="shared" ref="Y90:Y133" si="155">ROUND(U90*2.2,-1)</f>
        <v>400</v>
      </c>
      <c r="Z90" s="129">
        <f t="shared" ref="Z90:Z133" si="156">ROUND(V90*1.8,-1)</f>
        <v>290</v>
      </c>
      <c r="AA90" s="130">
        <f>'ĐẤT PNN'!U90</f>
        <v>2</v>
      </c>
      <c r="AB90" s="133">
        <v>160</v>
      </c>
      <c r="AC90" s="133">
        <v>130</v>
      </c>
      <c r="AD90" s="133">
        <v>120</v>
      </c>
      <c r="AE90" s="133">
        <v>100</v>
      </c>
      <c r="AF90" s="129">
        <f t="shared" ref="AF90:AF134" si="157">ROUND(AB90*10/3,-1)</f>
        <v>530</v>
      </c>
      <c r="AG90" s="129">
        <f t="shared" ref="AG90:AG134" si="158">ROUND(AC90*2.5,-1)</f>
        <v>330</v>
      </c>
      <c r="AH90" s="129">
        <f t="shared" ref="AH90:AH134" si="159">ROUND(AD90*2.2,-1)</f>
        <v>260</v>
      </c>
      <c r="AI90" s="129">
        <f t="shared" ref="AI90:AI134" si="160">ROUND(AE90*1.8,-1)</f>
        <v>180</v>
      </c>
      <c r="AJ90" s="132">
        <f>'ĐẤT PNN'!I90-'ĐẤT NN'!P90</f>
        <v>4870</v>
      </c>
    </row>
    <row r="91" spans="1:36" s="17" customFormat="1" ht="94.5" customHeight="1">
      <c r="A91" s="106">
        <f t="shared" si="130"/>
        <v>86</v>
      </c>
      <c r="B91" s="106" t="str">
        <f>'ĐẤT PNN'!B91</f>
        <v>VT2</v>
      </c>
      <c r="C91" s="106" t="str">
        <f t="shared" ref="C91:C96" si="161">$B$90</f>
        <v>VC1NT1_D1</v>
      </c>
      <c r="D91" s="106" t="s">
        <v>407</v>
      </c>
      <c r="E91" s="106" t="s">
        <v>126</v>
      </c>
      <c r="F91" s="106" t="s">
        <v>415</v>
      </c>
      <c r="G91" s="106" t="s">
        <v>414</v>
      </c>
      <c r="H91" s="106" t="str">
        <f t="shared" ref="H91:H103" si="162">E91&amp;G91&amp;D$6&amp;$N$90</f>
        <v>Phường Tân TriềuCác đường nhóm IVị trí 1220</v>
      </c>
      <c r="I91" s="106"/>
      <c r="J91" s="106"/>
      <c r="K91" s="160" t="str">
        <f>'ĐẤT PNN'!D91</f>
        <v>Các tuyến đường giao thông đấu nối trực tiếp ra Đường tỉnh 768 đoạn từ Giáp ranh phường Trấn Biên đến Đường liên xã Thạnh Phú - Tân Bình - Bình Lợi cũ có hiện trạng là đường nhựa, bê tông xi măng:
- Có bề rộng ≥5m, cách đường giao thông ≤1.000m.
- Có bề rộng từ ≥3m đến &lt;5m, cách đường giao thông ≤500m.</v>
      </c>
      <c r="L91" s="160"/>
      <c r="M91" s="160"/>
      <c r="N91" s="110">
        <f t="shared" ref="N91:N96" si="163">IF(B91="VT2",T91,IF(B91="VT3",U91,IF(B91="VT2*0,8",T91,IF(B91="VT3*0,8",U91,V91))))</f>
        <v>200</v>
      </c>
      <c r="O91" s="110">
        <f t="shared" ref="O91:O96" si="164">IF(B91="VT2",AC91,IF(B91="VT3",AD91,IF(B91="VT2*0,8",AC91,IF(B91="VT3*0,8",AD91,AE91))))</f>
        <v>130</v>
      </c>
      <c r="P91" s="110">
        <v>500</v>
      </c>
      <c r="Q91" s="110">
        <v>330</v>
      </c>
      <c r="R91" s="145">
        <f>VLOOKUP(C91,'[1]1. MA DO'!$E$5:$AJ$1933,32,0)</f>
        <v>1.1599999999999999</v>
      </c>
      <c r="S91" s="47">
        <f t="shared" ref="S91:S96" si="165">S90</f>
        <v>220</v>
      </c>
      <c r="T91" s="47">
        <f t="shared" ref="T91:T96" si="166">T90</f>
        <v>200</v>
      </c>
      <c r="U91" s="47">
        <f t="shared" ref="U91:U96" si="167">U90</f>
        <v>180</v>
      </c>
      <c r="V91" s="47">
        <f t="shared" ref="V91:V96" si="168">V90</f>
        <v>160</v>
      </c>
      <c r="W91" s="129">
        <f t="shared" si="153"/>
        <v>730</v>
      </c>
      <c r="X91" s="129">
        <f t="shared" si="154"/>
        <v>500</v>
      </c>
      <c r="Y91" s="129">
        <f t="shared" si="155"/>
        <v>400</v>
      </c>
      <c r="Z91" s="129">
        <f t="shared" si="156"/>
        <v>290</v>
      </c>
      <c r="AA91" s="130">
        <f>'ĐẤT PNN'!U91</f>
        <v>2</v>
      </c>
      <c r="AB91" s="47">
        <f t="shared" ref="AB91:AB96" si="169">AB90</f>
        <v>160</v>
      </c>
      <c r="AC91" s="47">
        <f t="shared" ref="AC91:AC96" si="170">AC90</f>
        <v>130</v>
      </c>
      <c r="AD91" s="47">
        <f t="shared" ref="AD91:AD96" si="171">AD90</f>
        <v>120</v>
      </c>
      <c r="AE91" s="47">
        <f t="shared" ref="AE91:AE96" si="172">AE90</f>
        <v>100</v>
      </c>
      <c r="AF91" s="129">
        <f t="shared" si="157"/>
        <v>530</v>
      </c>
      <c r="AG91" s="129">
        <f t="shared" si="158"/>
        <v>330</v>
      </c>
      <c r="AH91" s="129">
        <f t="shared" si="159"/>
        <v>260</v>
      </c>
      <c r="AI91" s="129">
        <f t="shared" si="160"/>
        <v>180</v>
      </c>
      <c r="AJ91" s="132">
        <f>'ĐẤT PNN'!I91-'ĐẤT NN'!P91</f>
        <v>2400</v>
      </c>
    </row>
    <row r="92" spans="1:36" s="17" customFormat="1" ht="110.25" customHeight="1">
      <c r="A92" s="106">
        <f t="shared" si="130"/>
        <v>87</v>
      </c>
      <c r="B92" s="106" t="str">
        <f>'ĐẤT PNN'!B92</f>
        <v>VT3</v>
      </c>
      <c r="C92" s="106" t="str">
        <f t="shared" si="161"/>
        <v>VC1NT1_D1</v>
      </c>
      <c r="D92" s="106" t="s">
        <v>409</v>
      </c>
      <c r="E92" s="106" t="s">
        <v>126</v>
      </c>
      <c r="F92" s="106" t="s">
        <v>416</v>
      </c>
      <c r="G92" s="106" t="s">
        <v>414</v>
      </c>
      <c r="H92" s="106" t="str">
        <f t="shared" si="162"/>
        <v>Phường Tân TriềuCác đường nhóm IVị trí 1220</v>
      </c>
      <c r="I92" s="106"/>
      <c r="J92" s="106"/>
      <c r="K92" s="160" t="str">
        <f>'ĐẤT PNN'!D92</f>
        <v>Các tuyến đường giao thông đấu nối trực tiếp ra Đường tỉnh 768 đoạn từ Giáp ranh phường Trấn Biên đến Đường liên xã Thạnh Phú - Tân Bình -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L92" s="160"/>
      <c r="M92" s="160"/>
      <c r="N92" s="110">
        <f t="shared" si="163"/>
        <v>180</v>
      </c>
      <c r="O92" s="110">
        <f t="shared" si="164"/>
        <v>120</v>
      </c>
      <c r="P92" s="110">
        <v>400</v>
      </c>
      <c r="Q92" s="110">
        <v>260</v>
      </c>
      <c r="R92" s="145">
        <f>VLOOKUP(C92,'[1]1. MA DO'!$E$5:$AJ$1933,32,0)</f>
        <v>1.1599999999999999</v>
      </c>
      <c r="S92" s="47">
        <f t="shared" si="165"/>
        <v>220</v>
      </c>
      <c r="T92" s="47">
        <f t="shared" si="166"/>
        <v>200</v>
      </c>
      <c r="U92" s="47">
        <f t="shared" si="167"/>
        <v>180</v>
      </c>
      <c r="V92" s="47">
        <f t="shared" si="168"/>
        <v>160</v>
      </c>
      <c r="W92" s="129">
        <f t="shared" si="153"/>
        <v>730</v>
      </c>
      <c r="X92" s="129">
        <f t="shared" si="154"/>
        <v>500</v>
      </c>
      <c r="Y92" s="129">
        <f t="shared" si="155"/>
        <v>400</v>
      </c>
      <c r="Z92" s="129">
        <f t="shared" si="156"/>
        <v>290</v>
      </c>
      <c r="AA92" s="130">
        <f>'ĐẤT PNN'!U92</f>
        <v>2</v>
      </c>
      <c r="AB92" s="47">
        <f t="shared" si="169"/>
        <v>160</v>
      </c>
      <c r="AC92" s="47">
        <f t="shared" si="170"/>
        <v>130</v>
      </c>
      <c r="AD92" s="47">
        <f t="shared" si="171"/>
        <v>120</v>
      </c>
      <c r="AE92" s="47">
        <f t="shared" si="172"/>
        <v>100</v>
      </c>
      <c r="AF92" s="129">
        <f t="shared" si="157"/>
        <v>530</v>
      </c>
      <c r="AG92" s="129">
        <f t="shared" si="158"/>
        <v>330</v>
      </c>
      <c r="AH92" s="129">
        <f t="shared" si="159"/>
        <v>260</v>
      </c>
      <c r="AI92" s="129">
        <f t="shared" si="160"/>
        <v>180</v>
      </c>
      <c r="AJ92" s="132">
        <f>'ĐẤT PNN'!I92-'ĐẤT NN'!P92</f>
        <v>1300</v>
      </c>
    </row>
    <row r="93" spans="1:36" s="17" customFormat="1" ht="78.75" customHeight="1">
      <c r="A93" s="106">
        <f t="shared" si="130"/>
        <v>88</v>
      </c>
      <c r="B93" s="106" t="str">
        <f>'ĐẤT PNN'!B93</f>
        <v>VT4</v>
      </c>
      <c r="C93" s="106" t="str">
        <f t="shared" si="161"/>
        <v>VC1NT1_D1</v>
      </c>
      <c r="D93" s="106" t="s">
        <v>411</v>
      </c>
      <c r="E93" s="106" t="s">
        <v>126</v>
      </c>
      <c r="F93" s="106" t="s">
        <v>417</v>
      </c>
      <c r="G93" s="106" t="s">
        <v>414</v>
      </c>
      <c r="H93" s="106" t="str">
        <f t="shared" si="162"/>
        <v>Phường Tân TriềuCác đường nhóm IVị trí 1220</v>
      </c>
      <c r="I93" s="106"/>
      <c r="J93" s="106"/>
      <c r="K93" s="160" t="str">
        <f>'ĐẤT PNN'!D93</f>
        <v>Các tuyến đường giao thông đấu nối trực tiếp ra Đường tỉnh 768 đoạn từ Giáp ranh phường Trấn Biên đến Đường liên xã Thạnh Phú - Tân Bình - Bình Lợi cũ có hiện trạng là đường nhựa, bê tông xi măng:
- Có bề rộng từ ≥3m đến &lt;5m, cách đường giao thông &gt;1.000m.
- Có bề rộng &lt;3m, cách đường giao thông &gt;200m.</v>
      </c>
      <c r="L93" s="160"/>
      <c r="M93" s="160"/>
      <c r="N93" s="110">
        <f t="shared" si="163"/>
        <v>160</v>
      </c>
      <c r="O93" s="110">
        <f t="shared" si="164"/>
        <v>100</v>
      </c>
      <c r="P93" s="110">
        <v>290</v>
      </c>
      <c r="Q93" s="110">
        <v>180</v>
      </c>
      <c r="R93" s="145">
        <f>VLOOKUP(C93,'[1]1. MA DO'!$E$5:$AJ$1933,32,0)</f>
        <v>1.1599999999999999</v>
      </c>
      <c r="S93" s="47">
        <f t="shared" si="165"/>
        <v>220</v>
      </c>
      <c r="T93" s="47">
        <f t="shared" si="166"/>
        <v>200</v>
      </c>
      <c r="U93" s="47">
        <f t="shared" si="167"/>
        <v>180</v>
      </c>
      <c r="V93" s="47">
        <f t="shared" si="168"/>
        <v>160</v>
      </c>
      <c r="W93" s="129">
        <f t="shared" si="153"/>
        <v>730</v>
      </c>
      <c r="X93" s="129">
        <f t="shared" si="154"/>
        <v>500</v>
      </c>
      <c r="Y93" s="129">
        <f t="shared" si="155"/>
        <v>400</v>
      </c>
      <c r="Z93" s="129">
        <f t="shared" si="156"/>
        <v>290</v>
      </c>
      <c r="AA93" s="130">
        <f>'ĐẤT PNN'!U93</f>
        <v>2</v>
      </c>
      <c r="AB93" s="47">
        <f t="shared" si="169"/>
        <v>160</v>
      </c>
      <c r="AC93" s="47">
        <f t="shared" si="170"/>
        <v>130</v>
      </c>
      <c r="AD93" s="47">
        <f t="shared" si="171"/>
        <v>120</v>
      </c>
      <c r="AE93" s="47">
        <f t="shared" si="172"/>
        <v>100</v>
      </c>
      <c r="AF93" s="129">
        <f t="shared" si="157"/>
        <v>530</v>
      </c>
      <c r="AG93" s="129">
        <f t="shared" si="158"/>
        <v>330</v>
      </c>
      <c r="AH93" s="129">
        <f t="shared" si="159"/>
        <v>260</v>
      </c>
      <c r="AI93" s="129">
        <f t="shared" si="160"/>
        <v>180</v>
      </c>
      <c r="AJ93" s="132">
        <f>'ĐẤT PNN'!I93-'ĐẤT NN'!P93</f>
        <v>810</v>
      </c>
    </row>
    <row r="94" spans="1:36" s="17" customFormat="1" ht="94.5" customHeight="1">
      <c r="A94" s="106">
        <f t="shared" si="130"/>
        <v>89</v>
      </c>
      <c r="B94" s="106" t="str">
        <f>'ĐẤT PNN'!B94</f>
        <v>VT2*0,8</v>
      </c>
      <c r="C94" s="106" t="str">
        <f t="shared" si="161"/>
        <v>VC1NT1_D1</v>
      </c>
      <c r="D94" s="106" t="s">
        <v>407</v>
      </c>
      <c r="E94" s="106" t="s">
        <v>126</v>
      </c>
      <c r="F94" s="106" t="s">
        <v>415</v>
      </c>
      <c r="G94" s="106" t="s">
        <v>414</v>
      </c>
      <c r="H94" s="106" t="str">
        <f t="shared" si="162"/>
        <v>Phường Tân TriềuCác đường nhóm IVị trí 1220</v>
      </c>
      <c r="I94" s="106"/>
      <c r="J94" s="106"/>
      <c r="K94" s="160" t="str">
        <f>'ĐẤT PNN'!D94</f>
        <v>Các tuyến đường giao thông không đấu nối trực tiếp và thông ra Đường tỉnh 768 đoạn từ Giáp ranh phường Trấn Biên đến Đường liên xã Thạnh Phú - Tân Bình - Bình Lợi cũ có hiện trạng là đường nhựa, bê tông xi măng:
- Có bề rộng ≥5m, cách đường giao thông ≤1.000m.
- Có bề rộng từ ≥3m đến &lt;5m, cách đường giao thông ≤500m.</v>
      </c>
      <c r="L94" s="160"/>
      <c r="M94" s="160"/>
      <c r="N94" s="110">
        <f t="shared" si="163"/>
        <v>200</v>
      </c>
      <c r="O94" s="110">
        <f t="shared" si="164"/>
        <v>130</v>
      </c>
      <c r="P94" s="110">
        <v>500</v>
      </c>
      <c r="Q94" s="110">
        <v>330</v>
      </c>
      <c r="R94" s="145">
        <f>VLOOKUP(C94,'[1]1. MA DO'!$E$5:$AJ$1933,32,0)</f>
        <v>1.1599999999999999</v>
      </c>
      <c r="S94" s="47">
        <f t="shared" si="165"/>
        <v>220</v>
      </c>
      <c r="T94" s="47">
        <f t="shared" si="166"/>
        <v>200</v>
      </c>
      <c r="U94" s="47">
        <f t="shared" si="167"/>
        <v>180</v>
      </c>
      <c r="V94" s="47">
        <f t="shared" si="168"/>
        <v>160</v>
      </c>
      <c r="W94" s="129">
        <f t="shared" si="153"/>
        <v>730</v>
      </c>
      <c r="X94" s="129">
        <f t="shared" si="154"/>
        <v>500</v>
      </c>
      <c r="Y94" s="129">
        <f t="shared" si="155"/>
        <v>400</v>
      </c>
      <c r="Z94" s="129">
        <f t="shared" si="156"/>
        <v>290</v>
      </c>
      <c r="AA94" s="130">
        <f>'ĐẤT PNN'!U94</f>
        <v>2</v>
      </c>
      <c r="AB94" s="47">
        <f t="shared" si="169"/>
        <v>160</v>
      </c>
      <c r="AC94" s="47">
        <f t="shared" si="170"/>
        <v>130</v>
      </c>
      <c r="AD94" s="47">
        <f t="shared" si="171"/>
        <v>120</v>
      </c>
      <c r="AE94" s="47">
        <f t="shared" si="172"/>
        <v>100</v>
      </c>
      <c r="AF94" s="129">
        <f t="shared" si="157"/>
        <v>530</v>
      </c>
      <c r="AG94" s="129">
        <f t="shared" si="158"/>
        <v>330</v>
      </c>
      <c r="AH94" s="129">
        <f t="shared" si="159"/>
        <v>260</v>
      </c>
      <c r="AI94" s="129">
        <f t="shared" si="160"/>
        <v>180</v>
      </c>
      <c r="AJ94" s="132">
        <f>'ĐẤT PNN'!I94-'ĐẤT NN'!P94</f>
        <v>2100</v>
      </c>
    </row>
    <row r="95" spans="1:36" s="17" customFormat="1" ht="94.5" customHeight="1">
      <c r="A95" s="106">
        <f t="shared" si="130"/>
        <v>90</v>
      </c>
      <c r="B95" s="106" t="str">
        <f>'ĐẤT PNN'!B95</f>
        <v>VT3*0,8</v>
      </c>
      <c r="C95" s="106" t="str">
        <f t="shared" si="161"/>
        <v>VC1NT1_D1</v>
      </c>
      <c r="D95" s="106" t="s">
        <v>409</v>
      </c>
      <c r="E95" s="106" t="s">
        <v>126</v>
      </c>
      <c r="F95" s="106" t="s">
        <v>416</v>
      </c>
      <c r="G95" s="106" t="s">
        <v>414</v>
      </c>
      <c r="H95" s="106" t="str">
        <f t="shared" si="162"/>
        <v>Phường Tân TriềuCác đường nhóm IVị trí 1220</v>
      </c>
      <c r="I95" s="106"/>
      <c r="J95" s="106"/>
      <c r="K95" s="160" t="str">
        <f>'ĐẤT PNN'!D95</f>
        <v>Các tuyến đường giao thông không đấu nối trực tiếp và thông ra Đường tỉnh 768 đoạn từ Giáp ranh phường Trấn Biên đến Đường liên xã Thạnh Phú - Tân Bình -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L95" s="160"/>
      <c r="M95" s="160"/>
      <c r="N95" s="110">
        <f t="shared" si="163"/>
        <v>180</v>
      </c>
      <c r="O95" s="110">
        <f t="shared" si="164"/>
        <v>120</v>
      </c>
      <c r="P95" s="110">
        <v>400</v>
      </c>
      <c r="Q95" s="110">
        <v>260</v>
      </c>
      <c r="R95" s="145">
        <f>VLOOKUP(C95,'[1]1. MA DO'!$E$5:$AJ$1933,32,0)</f>
        <v>1.1599999999999999</v>
      </c>
      <c r="S95" s="47">
        <f t="shared" si="165"/>
        <v>220</v>
      </c>
      <c r="T95" s="47">
        <f t="shared" si="166"/>
        <v>200</v>
      </c>
      <c r="U95" s="47">
        <f t="shared" si="167"/>
        <v>180</v>
      </c>
      <c r="V95" s="47">
        <f t="shared" si="168"/>
        <v>160</v>
      </c>
      <c r="W95" s="129">
        <f t="shared" si="153"/>
        <v>730</v>
      </c>
      <c r="X95" s="129">
        <f t="shared" si="154"/>
        <v>500</v>
      </c>
      <c r="Y95" s="129">
        <f t="shared" si="155"/>
        <v>400</v>
      </c>
      <c r="Z95" s="129">
        <f t="shared" si="156"/>
        <v>290</v>
      </c>
      <c r="AA95" s="130">
        <f>'ĐẤT PNN'!U95</f>
        <v>2</v>
      </c>
      <c r="AB95" s="47">
        <f t="shared" si="169"/>
        <v>160</v>
      </c>
      <c r="AC95" s="47">
        <f t="shared" si="170"/>
        <v>130</v>
      </c>
      <c r="AD95" s="47">
        <f t="shared" si="171"/>
        <v>120</v>
      </c>
      <c r="AE95" s="47">
        <f t="shared" si="172"/>
        <v>100</v>
      </c>
      <c r="AF95" s="129">
        <f t="shared" si="157"/>
        <v>530</v>
      </c>
      <c r="AG95" s="129">
        <f t="shared" si="158"/>
        <v>330</v>
      </c>
      <c r="AH95" s="129">
        <f t="shared" si="159"/>
        <v>260</v>
      </c>
      <c r="AI95" s="129">
        <f t="shared" si="160"/>
        <v>180</v>
      </c>
      <c r="AJ95" s="132">
        <f>'ĐẤT PNN'!I95-'ĐẤT NN'!P95</f>
        <v>1200</v>
      </c>
    </row>
    <row r="96" spans="1:36" s="17" customFormat="1" ht="78.75" customHeight="1">
      <c r="A96" s="106">
        <f t="shared" si="130"/>
        <v>91</v>
      </c>
      <c r="B96" s="106" t="str">
        <f>'ĐẤT PNN'!B96</f>
        <v>VT4*0,8</v>
      </c>
      <c r="C96" s="106" t="str">
        <f t="shared" si="161"/>
        <v>VC1NT1_D1</v>
      </c>
      <c r="D96" s="106" t="s">
        <v>411</v>
      </c>
      <c r="E96" s="106" t="s">
        <v>126</v>
      </c>
      <c r="F96" s="106" t="s">
        <v>417</v>
      </c>
      <c r="G96" s="106" t="s">
        <v>414</v>
      </c>
      <c r="H96" s="106" t="str">
        <f t="shared" si="162"/>
        <v>Phường Tân TriềuCác đường nhóm IVị trí 1220</v>
      </c>
      <c r="I96" s="106"/>
      <c r="J96" s="106"/>
      <c r="K96" s="160" t="str">
        <f>'ĐẤT PNN'!D96</f>
        <v>Các tuyến đường giao thông không đấu nối trực tiếp và thông ra Đường tỉnh 768 đoạn từ Giáp ranh phường Trấn Biên đến Đường liên xã Thạnh Phú - Tân Bình - Bình Lợi cũ có hiện trạng là đường nhựa, bê tông xi măng:
- Có bề rộng từ ≥3m đến &lt;5m, cách đường giao thông &gt;1.000m.
- Có bề rộng &lt;3m, cách đường giao thông &gt;200m.</v>
      </c>
      <c r="L96" s="160"/>
      <c r="M96" s="160"/>
      <c r="N96" s="110">
        <f t="shared" si="163"/>
        <v>160</v>
      </c>
      <c r="O96" s="110">
        <f t="shared" si="164"/>
        <v>100</v>
      </c>
      <c r="P96" s="110">
        <v>290</v>
      </c>
      <c r="Q96" s="110">
        <v>180</v>
      </c>
      <c r="R96" s="145">
        <f>VLOOKUP(C96,'[1]1. MA DO'!$E$5:$AJ$1933,32,0)</f>
        <v>1.1599999999999999</v>
      </c>
      <c r="S96" s="47">
        <f t="shared" si="165"/>
        <v>220</v>
      </c>
      <c r="T96" s="47">
        <f t="shared" si="166"/>
        <v>200</v>
      </c>
      <c r="U96" s="47">
        <f t="shared" si="167"/>
        <v>180</v>
      </c>
      <c r="V96" s="47">
        <f t="shared" si="168"/>
        <v>160</v>
      </c>
      <c r="W96" s="129">
        <f t="shared" si="153"/>
        <v>730</v>
      </c>
      <c r="X96" s="129">
        <f t="shared" si="154"/>
        <v>500</v>
      </c>
      <c r="Y96" s="129">
        <f t="shared" si="155"/>
        <v>400</v>
      </c>
      <c r="Z96" s="129">
        <f t="shared" si="156"/>
        <v>290</v>
      </c>
      <c r="AA96" s="130">
        <f>'ĐẤT PNN'!U96</f>
        <v>2</v>
      </c>
      <c r="AB96" s="47">
        <f t="shared" si="169"/>
        <v>160</v>
      </c>
      <c r="AC96" s="47">
        <f t="shared" si="170"/>
        <v>130</v>
      </c>
      <c r="AD96" s="47">
        <f t="shared" si="171"/>
        <v>120</v>
      </c>
      <c r="AE96" s="47">
        <f t="shared" si="172"/>
        <v>100</v>
      </c>
      <c r="AF96" s="129">
        <f t="shared" si="157"/>
        <v>530</v>
      </c>
      <c r="AG96" s="129">
        <f t="shared" si="158"/>
        <v>330</v>
      </c>
      <c r="AH96" s="129">
        <f t="shared" si="159"/>
        <v>260</v>
      </c>
      <c r="AI96" s="129">
        <f t="shared" si="160"/>
        <v>180</v>
      </c>
      <c r="AJ96" s="132">
        <f>'ĐẤT PNN'!I96-'ĐẤT NN'!P96</f>
        <v>710</v>
      </c>
    </row>
    <row r="97" spans="1:36" s="17" customFormat="1" ht="47.25">
      <c r="A97" s="106">
        <f t="shared" si="130"/>
        <v>92</v>
      </c>
      <c r="B97" s="106" t="str">
        <f>'ĐẤT PNN'!B97</f>
        <v>VC1NT1_D2</v>
      </c>
      <c r="C97" s="106" t="str">
        <f>$B$97</f>
        <v>VC1NT1_D2</v>
      </c>
      <c r="D97" s="106" t="s">
        <v>404</v>
      </c>
      <c r="E97" s="106" t="s">
        <v>126</v>
      </c>
      <c r="F97" s="106" t="s">
        <v>413</v>
      </c>
      <c r="G97" s="106" t="s">
        <v>414</v>
      </c>
      <c r="H97" s="106" t="str">
        <f t="shared" si="162"/>
        <v>Phường Tân TriềuCác đường nhóm IVị trí 1220</v>
      </c>
      <c r="I97" s="101" t="s">
        <v>393</v>
      </c>
      <c r="J97" s="101" t="s">
        <v>394</v>
      </c>
      <c r="K97" s="107" t="str">
        <f>'ĐẤT PNN'!D97</f>
        <v>Đường tỉnh 768</v>
      </c>
      <c r="L97" s="107" t="str">
        <f>'ĐẤT PNN'!E97</f>
        <v>Đường liên xã Thạnh Phú - Tân Bình - Bình Lợi cũ</v>
      </c>
      <c r="M97" s="107" t="str">
        <f>'ĐẤT PNN'!F97</f>
        <v>Giáp ranh phường Trảng Dài</v>
      </c>
      <c r="N97" s="108">
        <f>S97</f>
        <v>220</v>
      </c>
      <c r="O97" s="109">
        <f>AB97</f>
        <v>160</v>
      </c>
      <c r="P97" s="110">
        <v>730</v>
      </c>
      <c r="Q97" s="110">
        <v>530</v>
      </c>
      <c r="R97" s="145">
        <f>VLOOKUP(C97,'[1]1. MA DO'!$E$5:$AJ$1933,32,0)</f>
        <v>1.1599999999999999</v>
      </c>
      <c r="S97" s="49">
        <v>220</v>
      </c>
      <c r="T97" s="49">
        <v>200</v>
      </c>
      <c r="U97" s="49">
        <v>180</v>
      </c>
      <c r="V97" s="49">
        <v>160</v>
      </c>
      <c r="W97" s="129">
        <f t="shared" si="153"/>
        <v>730</v>
      </c>
      <c r="X97" s="129">
        <f t="shared" si="154"/>
        <v>500</v>
      </c>
      <c r="Y97" s="129">
        <f t="shared" si="155"/>
        <v>400</v>
      </c>
      <c r="Z97" s="129">
        <f t="shared" si="156"/>
        <v>290</v>
      </c>
      <c r="AA97" s="130">
        <f>'ĐẤT PNN'!U97</f>
        <v>2</v>
      </c>
      <c r="AB97" s="133">
        <v>160</v>
      </c>
      <c r="AC97" s="133">
        <v>130</v>
      </c>
      <c r="AD97" s="133">
        <v>120</v>
      </c>
      <c r="AE97" s="133">
        <v>100</v>
      </c>
      <c r="AF97" s="129">
        <f t="shared" si="157"/>
        <v>530</v>
      </c>
      <c r="AG97" s="129">
        <f t="shared" si="158"/>
        <v>330</v>
      </c>
      <c r="AH97" s="129">
        <f t="shared" si="159"/>
        <v>260</v>
      </c>
      <c r="AI97" s="129">
        <f t="shared" si="160"/>
        <v>180</v>
      </c>
      <c r="AJ97" s="132">
        <f>'ĐẤT PNN'!I97-'ĐẤT NN'!P97</f>
        <v>5370</v>
      </c>
    </row>
    <row r="98" spans="1:36" s="17" customFormat="1" ht="94.5" customHeight="1">
      <c r="A98" s="106">
        <f t="shared" si="130"/>
        <v>93</v>
      </c>
      <c r="B98" s="106" t="str">
        <f>'ĐẤT PNN'!B98</f>
        <v>VT2</v>
      </c>
      <c r="C98" s="106" t="str">
        <f t="shared" ref="C98:C103" si="173">$B$97</f>
        <v>VC1NT1_D2</v>
      </c>
      <c r="D98" s="106" t="s">
        <v>407</v>
      </c>
      <c r="E98" s="106" t="s">
        <v>126</v>
      </c>
      <c r="F98" s="106" t="s">
        <v>415</v>
      </c>
      <c r="G98" s="106" t="s">
        <v>414</v>
      </c>
      <c r="H98" s="106" t="str">
        <f t="shared" si="162"/>
        <v>Phường Tân TriềuCác đường nhóm IVị trí 1220</v>
      </c>
      <c r="I98" s="106"/>
      <c r="J98" s="106"/>
      <c r="K98" s="160" t="str">
        <f>'ĐẤT PNN'!D98</f>
        <v>Các tuyến đường giao thông đấu nối trực tiếp ra Đường tỉnh 768 đoạn từ Đường liên xã Thạnh Phú - Tân Bình - Bình Lợi cũ đến Giáp ranh phường Trảng Dài có hiện trạng là đường nhựa, bê tông xi măng:
- Có bề rộng ≥5m, cách đường giao thông ≤1.000m.
- Có bề rộng từ ≥3m đến &lt;5m, cách đường giao thông ≤500m.</v>
      </c>
      <c r="L98" s="160"/>
      <c r="M98" s="160"/>
      <c r="N98" s="110">
        <f t="shared" ref="N98:N103" si="174">IF(B98="VT2",T98,IF(B98="VT3",U98,IF(B98="VT2*0,8",T98,IF(B98="VT3*0,8",U98,V98))))</f>
        <v>200</v>
      </c>
      <c r="O98" s="110">
        <f t="shared" ref="O98:O103" si="175">IF(B98="VT2",AC98,IF(B98="VT3",AD98,IF(B98="VT2*0,8",AC98,IF(B98="VT3*0,8",AD98,AE98))))</f>
        <v>130</v>
      </c>
      <c r="P98" s="110">
        <v>500</v>
      </c>
      <c r="Q98" s="110">
        <v>330</v>
      </c>
      <c r="R98" s="145">
        <f>VLOOKUP(C98,'[1]1. MA DO'!$E$5:$AJ$1933,32,0)</f>
        <v>1.1599999999999999</v>
      </c>
      <c r="S98" s="47">
        <f t="shared" ref="S98:S103" si="176">S97</f>
        <v>220</v>
      </c>
      <c r="T98" s="47">
        <f t="shared" ref="T98:T103" si="177">T97</f>
        <v>200</v>
      </c>
      <c r="U98" s="47">
        <f t="shared" ref="U98:U103" si="178">U97</f>
        <v>180</v>
      </c>
      <c r="V98" s="47">
        <f t="shared" ref="V98:V103" si="179">V97</f>
        <v>160</v>
      </c>
      <c r="W98" s="129">
        <f t="shared" si="153"/>
        <v>730</v>
      </c>
      <c r="X98" s="129">
        <f t="shared" si="154"/>
        <v>500</v>
      </c>
      <c r="Y98" s="129">
        <f t="shared" si="155"/>
        <v>400</v>
      </c>
      <c r="Z98" s="129">
        <f t="shared" si="156"/>
        <v>290</v>
      </c>
      <c r="AA98" s="130">
        <f>'ĐẤT PNN'!U98</f>
        <v>2</v>
      </c>
      <c r="AB98" s="47">
        <f t="shared" ref="AB98:AB103" si="180">AB97</f>
        <v>160</v>
      </c>
      <c r="AC98" s="47">
        <f t="shared" ref="AC98:AC103" si="181">AC97</f>
        <v>130</v>
      </c>
      <c r="AD98" s="47">
        <f t="shared" ref="AD98:AD103" si="182">AD97</f>
        <v>120</v>
      </c>
      <c r="AE98" s="47">
        <f t="shared" ref="AE98:AE103" si="183">AE97</f>
        <v>100</v>
      </c>
      <c r="AF98" s="129">
        <f t="shared" si="157"/>
        <v>530</v>
      </c>
      <c r="AG98" s="129">
        <f t="shared" si="158"/>
        <v>330</v>
      </c>
      <c r="AH98" s="129">
        <f t="shared" si="159"/>
        <v>260</v>
      </c>
      <c r="AI98" s="129">
        <f t="shared" si="160"/>
        <v>180</v>
      </c>
      <c r="AJ98" s="132">
        <f>'ĐẤT PNN'!I98-'ĐẤT NN'!P98</f>
        <v>2600</v>
      </c>
    </row>
    <row r="99" spans="1:36" s="17" customFormat="1" ht="110.25" customHeight="1">
      <c r="A99" s="106">
        <f t="shared" si="130"/>
        <v>94</v>
      </c>
      <c r="B99" s="106" t="str">
        <f>'ĐẤT PNN'!B99</f>
        <v>VT3</v>
      </c>
      <c r="C99" s="106" t="str">
        <f t="shared" si="173"/>
        <v>VC1NT1_D2</v>
      </c>
      <c r="D99" s="106" t="s">
        <v>409</v>
      </c>
      <c r="E99" s="106" t="s">
        <v>126</v>
      </c>
      <c r="F99" s="106" t="s">
        <v>416</v>
      </c>
      <c r="G99" s="106" t="s">
        <v>414</v>
      </c>
      <c r="H99" s="106" t="str">
        <f t="shared" si="162"/>
        <v>Phường Tân TriềuCác đường nhóm IVị trí 1220</v>
      </c>
      <c r="I99" s="106"/>
      <c r="J99" s="106"/>
      <c r="K99" s="160" t="str">
        <f>'ĐẤT PNN'!D99</f>
        <v>Các tuyến đường giao thông đấu nối trực tiếp ra Đường tỉnh 768 đoạn từ Đường liên xã Thạnh Phú - Tân Bình - Bình Lợi cũ đến Giáp ranh phường Trảng Dài có hiện trạng là đường nhựa, bê tông xi măng:
- Có bề rộng ≥5m, cách đường giao thông &gt;1.000m.
- Có bề rộng từ ≥3m đến &lt;5m, cách đường giao thông từ &gt;500m đến ≤1.000m.
- Có bề rộng &lt;3m, cách đường giao thông ≤200m.</v>
      </c>
      <c r="L99" s="160"/>
      <c r="M99" s="160"/>
      <c r="N99" s="110">
        <f t="shared" si="174"/>
        <v>180</v>
      </c>
      <c r="O99" s="110">
        <f t="shared" si="175"/>
        <v>120</v>
      </c>
      <c r="P99" s="110">
        <v>400</v>
      </c>
      <c r="Q99" s="110">
        <v>260</v>
      </c>
      <c r="R99" s="145">
        <f>VLOOKUP(C99,'[1]1. MA DO'!$E$5:$AJ$1933,32,0)</f>
        <v>1.1599999999999999</v>
      </c>
      <c r="S99" s="47">
        <f t="shared" si="176"/>
        <v>220</v>
      </c>
      <c r="T99" s="47">
        <f t="shared" si="177"/>
        <v>200</v>
      </c>
      <c r="U99" s="47">
        <f t="shared" si="178"/>
        <v>180</v>
      </c>
      <c r="V99" s="47">
        <f t="shared" si="179"/>
        <v>160</v>
      </c>
      <c r="W99" s="129">
        <f t="shared" si="153"/>
        <v>730</v>
      </c>
      <c r="X99" s="129">
        <f t="shared" si="154"/>
        <v>500</v>
      </c>
      <c r="Y99" s="129">
        <f t="shared" si="155"/>
        <v>400</v>
      </c>
      <c r="Z99" s="129">
        <f t="shared" si="156"/>
        <v>290</v>
      </c>
      <c r="AA99" s="130">
        <f>'ĐẤT PNN'!U99</f>
        <v>2</v>
      </c>
      <c r="AB99" s="47">
        <f t="shared" si="180"/>
        <v>160</v>
      </c>
      <c r="AC99" s="47">
        <f t="shared" si="181"/>
        <v>130</v>
      </c>
      <c r="AD99" s="47">
        <f t="shared" si="182"/>
        <v>120</v>
      </c>
      <c r="AE99" s="47">
        <f t="shared" si="183"/>
        <v>100</v>
      </c>
      <c r="AF99" s="129">
        <f t="shared" si="157"/>
        <v>530</v>
      </c>
      <c r="AG99" s="129">
        <f t="shared" si="158"/>
        <v>330</v>
      </c>
      <c r="AH99" s="129">
        <f t="shared" si="159"/>
        <v>260</v>
      </c>
      <c r="AI99" s="129">
        <f t="shared" si="160"/>
        <v>180</v>
      </c>
      <c r="AJ99" s="132">
        <f>'ĐẤT PNN'!I99-'ĐẤT NN'!P99</f>
        <v>1600</v>
      </c>
    </row>
    <row r="100" spans="1:36" s="17" customFormat="1" ht="78.75" customHeight="1">
      <c r="A100" s="106">
        <f t="shared" si="130"/>
        <v>95</v>
      </c>
      <c r="B100" s="106" t="str">
        <f>'ĐẤT PNN'!B100</f>
        <v>VT4</v>
      </c>
      <c r="C100" s="106" t="str">
        <f t="shared" si="173"/>
        <v>VC1NT1_D2</v>
      </c>
      <c r="D100" s="106" t="s">
        <v>411</v>
      </c>
      <c r="E100" s="106" t="s">
        <v>126</v>
      </c>
      <c r="F100" s="106" t="s">
        <v>417</v>
      </c>
      <c r="G100" s="106" t="s">
        <v>414</v>
      </c>
      <c r="H100" s="106" t="str">
        <f t="shared" si="162"/>
        <v>Phường Tân TriềuCác đường nhóm IVị trí 1220</v>
      </c>
      <c r="I100" s="106"/>
      <c r="J100" s="106"/>
      <c r="K100" s="160" t="str">
        <f>'ĐẤT PNN'!D100</f>
        <v>Các tuyến đường giao thông đấu nối trực tiếp ra Đường tỉnh 768 đoạn từ Đường liên xã Thạnh Phú - Tân Bình - Bình Lợi cũ đến Giáp ranh phường Trảng Dài có hiện trạng là đường nhựa, bê tông xi măng:
- Có bề rộng từ ≥3m đến &lt;5m, cách đường giao thông &gt;1.000m.
- Có bề rộng &lt;3m, cách đường giao thông &gt;200m.</v>
      </c>
      <c r="L100" s="160"/>
      <c r="M100" s="160"/>
      <c r="N100" s="110">
        <f t="shared" si="174"/>
        <v>160</v>
      </c>
      <c r="O100" s="110">
        <f t="shared" si="175"/>
        <v>100</v>
      </c>
      <c r="P100" s="110">
        <v>290</v>
      </c>
      <c r="Q100" s="110">
        <v>180</v>
      </c>
      <c r="R100" s="145">
        <f>VLOOKUP(C100,'[1]1. MA DO'!$E$5:$AJ$1933,32,0)</f>
        <v>1.1599999999999999</v>
      </c>
      <c r="S100" s="47">
        <f t="shared" si="176"/>
        <v>220</v>
      </c>
      <c r="T100" s="47">
        <f t="shared" si="177"/>
        <v>200</v>
      </c>
      <c r="U100" s="47">
        <f t="shared" si="178"/>
        <v>180</v>
      </c>
      <c r="V100" s="47">
        <f t="shared" si="179"/>
        <v>160</v>
      </c>
      <c r="W100" s="129">
        <f t="shared" si="153"/>
        <v>730</v>
      </c>
      <c r="X100" s="129">
        <f t="shared" si="154"/>
        <v>500</v>
      </c>
      <c r="Y100" s="129">
        <f t="shared" si="155"/>
        <v>400</v>
      </c>
      <c r="Z100" s="129">
        <f t="shared" si="156"/>
        <v>290</v>
      </c>
      <c r="AA100" s="130">
        <f>'ĐẤT PNN'!U100</f>
        <v>2</v>
      </c>
      <c r="AB100" s="47">
        <f t="shared" si="180"/>
        <v>160</v>
      </c>
      <c r="AC100" s="47">
        <f t="shared" si="181"/>
        <v>130</v>
      </c>
      <c r="AD100" s="47">
        <f t="shared" si="182"/>
        <v>120</v>
      </c>
      <c r="AE100" s="47">
        <f t="shared" si="183"/>
        <v>100</v>
      </c>
      <c r="AF100" s="129">
        <f t="shared" si="157"/>
        <v>530</v>
      </c>
      <c r="AG100" s="129">
        <f t="shared" si="158"/>
        <v>330</v>
      </c>
      <c r="AH100" s="129">
        <f t="shared" si="159"/>
        <v>260</v>
      </c>
      <c r="AI100" s="129">
        <f t="shared" si="160"/>
        <v>180</v>
      </c>
      <c r="AJ100" s="132">
        <f>'ĐẤT PNN'!I100-'ĐẤT NN'!P100</f>
        <v>810</v>
      </c>
    </row>
    <row r="101" spans="1:36" s="17" customFormat="1" ht="94.5" customHeight="1">
      <c r="A101" s="106">
        <f t="shared" si="130"/>
        <v>96</v>
      </c>
      <c r="B101" s="106" t="str">
        <f>'ĐẤT PNN'!B101</f>
        <v>VT2*0,8</v>
      </c>
      <c r="C101" s="106" t="str">
        <f t="shared" si="173"/>
        <v>VC1NT1_D2</v>
      </c>
      <c r="D101" s="106" t="s">
        <v>407</v>
      </c>
      <c r="E101" s="106" t="s">
        <v>126</v>
      </c>
      <c r="F101" s="106" t="s">
        <v>415</v>
      </c>
      <c r="G101" s="106" t="s">
        <v>414</v>
      </c>
      <c r="H101" s="106" t="str">
        <f t="shared" si="162"/>
        <v>Phường Tân TriềuCác đường nhóm IVị trí 1220</v>
      </c>
      <c r="I101" s="106"/>
      <c r="J101" s="106"/>
      <c r="K101" s="160" t="str">
        <f>'ĐẤT PNN'!D101</f>
        <v>Các tuyến đường giao thông không đấu nối trực tiếp và thông ra Đường tỉnh 768 đoạn từ Đường liên xã Thạnh Phú - Tân Bình - Bình Lợi cũ đến Giáp ranh phường Trảng Dài có hiện trạng là đường nhựa, bê tông xi măng:
- Có bề rộng ≥5m, cách đường giao thông ≤1.000m.
- Có bề rộng từ ≥3m đến &lt;5m, cách đường giao thông ≤500m.</v>
      </c>
      <c r="L101" s="160"/>
      <c r="M101" s="160"/>
      <c r="N101" s="110">
        <f t="shared" si="174"/>
        <v>200</v>
      </c>
      <c r="O101" s="110">
        <f t="shared" si="175"/>
        <v>130</v>
      </c>
      <c r="P101" s="110">
        <v>500</v>
      </c>
      <c r="Q101" s="110">
        <v>330</v>
      </c>
      <c r="R101" s="145">
        <f>VLOOKUP(C101,'[1]1. MA DO'!$E$5:$AJ$1933,32,0)</f>
        <v>1.1599999999999999</v>
      </c>
      <c r="S101" s="47">
        <f t="shared" si="176"/>
        <v>220</v>
      </c>
      <c r="T101" s="47">
        <f t="shared" si="177"/>
        <v>200</v>
      </c>
      <c r="U101" s="47">
        <f t="shared" si="178"/>
        <v>180</v>
      </c>
      <c r="V101" s="47">
        <f t="shared" si="179"/>
        <v>160</v>
      </c>
      <c r="W101" s="129">
        <f t="shared" si="153"/>
        <v>730</v>
      </c>
      <c r="X101" s="129">
        <f t="shared" si="154"/>
        <v>500</v>
      </c>
      <c r="Y101" s="129">
        <f t="shared" si="155"/>
        <v>400</v>
      </c>
      <c r="Z101" s="129">
        <f t="shared" si="156"/>
        <v>290</v>
      </c>
      <c r="AA101" s="130">
        <f>'ĐẤT PNN'!U101</f>
        <v>2</v>
      </c>
      <c r="AB101" s="47">
        <f t="shared" si="180"/>
        <v>160</v>
      </c>
      <c r="AC101" s="47">
        <f t="shared" si="181"/>
        <v>130</v>
      </c>
      <c r="AD101" s="47">
        <f t="shared" si="182"/>
        <v>120</v>
      </c>
      <c r="AE101" s="47">
        <f t="shared" si="183"/>
        <v>100</v>
      </c>
      <c r="AF101" s="129">
        <f t="shared" si="157"/>
        <v>530</v>
      </c>
      <c r="AG101" s="129">
        <f t="shared" si="158"/>
        <v>330</v>
      </c>
      <c r="AH101" s="129">
        <f t="shared" si="159"/>
        <v>260</v>
      </c>
      <c r="AI101" s="129">
        <f t="shared" si="160"/>
        <v>180</v>
      </c>
      <c r="AJ101" s="132">
        <f>'ĐẤT PNN'!I101-'ĐẤT NN'!P101</f>
        <v>2300</v>
      </c>
    </row>
    <row r="102" spans="1:36" s="17" customFormat="1" ht="94.5" customHeight="1">
      <c r="A102" s="106">
        <f t="shared" si="130"/>
        <v>97</v>
      </c>
      <c r="B102" s="106" t="str">
        <f>'ĐẤT PNN'!B102</f>
        <v>VT3*0,8</v>
      </c>
      <c r="C102" s="106" t="str">
        <f t="shared" si="173"/>
        <v>VC1NT1_D2</v>
      </c>
      <c r="D102" s="106" t="s">
        <v>409</v>
      </c>
      <c r="E102" s="106" t="s">
        <v>126</v>
      </c>
      <c r="F102" s="106" t="s">
        <v>416</v>
      </c>
      <c r="G102" s="106" t="s">
        <v>414</v>
      </c>
      <c r="H102" s="106" t="str">
        <f t="shared" si="162"/>
        <v>Phường Tân TriềuCác đường nhóm IVị trí 1220</v>
      </c>
      <c r="I102" s="106"/>
      <c r="J102" s="106"/>
      <c r="K102" s="160" t="str">
        <f>'ĐẤT PNN'!D102</f>
        <v>Các tuyến đường giao thông không đấu nối trực tiếp và thông ra Đường tỉnh 768 đoạn từ Đường liên xã Thạnh Phú - Tân Bình - Bình Lợi cũ đến Giáp ranh phường Trảng Dài có hiện trạng là đường nhựa, bê tông xi măng:
- Có bề rộng ≥5m, cách đường giao thông &gt;1.000m.
- Có bề rộng từ ≥3m đến &lt;5m, cách đường giao thông từ &gt;500m đến ≤1.000m.
- Có bề rộng &lt;3m, cách đường giao thông ≤200m.</v>
      </c>
      <c r="L102" s="160"/>
      <c r="M102" s="160"/>
      <c r="N102" s="110">
        <f t="shared" si="174"/>
        <v>180</v>
      </c>
      <c r="O102" s="110">
        <f t="shared" si="175"/>
        <v>120</v>
      </c>
      <c r="P102" s="110">
        <v>400</v>
      </c>
      <c r="Q102" s="110">
        <v>260</v>
      </c>
      <c r="R102" s="145">
        <f>VLOOKUP(C102,'[1]1. MA DO'!$E$5:$AJ$1933,32,0)</f>
        <v>1.1599999999999999</v>
      </c>
      <c r="S102" s="47">
        <f t="shared" si="176"/>
        <v>220</v>
      </c>
      <c r="T102" s="47">
        <f t="shared" si="177"/>
        <v>200</v>
      </c>
      <c r="U102" s="47">
        <f t="shared" si="178"/>
        <v>180</v>
      </c>
      <c r="V102" s="47">
        <f t="shared" si="179"/>
        <v>160</v>
      </c>
      <c r="W102" s="129">
        <f t="shared" si="153"/>
        <v>730</v>
      </c>
      <c r="X102" s="129">
        <f t="shared" si="154"/>
        <v>500</v>
      </c>
      <c r="Y102" s="129">
        <f t="shared" si="155"/>
        <v>400</v>
      </c>
      <c r="Z102" s="129">
        <f t="shared" si="156"/>
        <v>290</v>
      </c>
      <c r="AA102" s="130">
        <f>'ĐẤT PNN'!U102</f>
        <v>2</v>
      </c>
      <c r="AB102" s="47">
        <f t="shared" si="180"/>
        <v>160</v>
      </c>
      <c r="AC102" s="47">
        <f t="shared" si="181"/>
        <v>130</v>
      </c>
      <c r="AD102" s="47">
        <f t="shared" si="182"/>
        <v>120</v>
      </c>
      <c r="AE102" s="47">
        <f t="shared" si="183"/>
        <v>100</v>
      </c>
      <c r="AF102" s="129">
        <f t="shared" si="157"/>
        <v>530</v>
      </c>
      <c r="AG102" s="129">
        <f t="shared" si="158"/>
        <v>330</v>
      </c>
      <c r="AH102" s="129">
        <f t="shared" si="159"/>
        <v>260</v>
      </c>
      <c r="AI102" s="129">
        <f t="shared" si="160"/>
        <v>180</v>
      </c>
      <c r="AJ102" s="132">
        <f>'ĐẤT PNN'!I102-'ĐẤT NN'!P102</f>
        <v>1400</v>
      </c>
    </row>
    <row r="103" spans="1:36" s="17" customFormat="1" ht="78.75" customHeight="1">
      <c r="A103" s="106">
        <f t="shared" si="130"/>
        <v>98</v>
      </c>
      <c r="B103" s="106" t="str">
        <f>'ĐẤT PNN'!B103</f>
        <v>VT4*0,8</v>
      </c>
      <c r="C103" s="106" t="str">
        <f t="shared" si="173"/>
        <v>VC1NT1_D2</v>
      </c>
      <c r="D103" s="106" t="s">
        <v>411</v>
      </c>
      <c r="E103" s="106" t="s">
        <v>126</v>
      </c>
      <c r="F103" s="106" t="s">
        <v>417</v>
      </c>
      <c r="G103" s="106" t="s">
        <v>414</v>
      </c>
      <c r="H103" s="106" t="str">
        <f t="shared" si="162"/>
        <v>Phường Tân TriềuCác đường nhóm IVị trí 1220</v>
      </c>
      <c r="I103" s="106"/>
      <c r="J103" s="106"/>
      <c r="K103" s="160" t="str">
        <f>'ĐẤT PNN'!D103</f>
        <v>Các tuyến đường giao thông không đấu nối trực tiếp và thông ra Đường tỉnh 768 đoạn từ Đường liên xã Thạnh Phú - Tân Bình - Bình Lợi cũ đến Giáp ranh phường Trảng Dài có hiện trạng là đường nhựa, bê tông xi măng:
- Có bề rộng từ ≥3m đến &lt;5m, cách đường giao thông &gt;1.000m.
- Có bề rộng &lt;3m, cách đường giao thông &gt;200m.</v>
      </c>
      <c r="L103" s="160"/>
      <c r="M103" s="160"/>
      <c r="N103" s="110">
        <f t="shared" si="174"/>
        <v>160</v>
      </c>
      <c r="O103" s="110">
        <f t="shared" si="175"/>
        <v>100</v>
      </c>
      <c r="P103" s="110">
        <v>290</v>
      </c>
      <c r="Q103" s="110">
        <v>180</v>
      </c>
      <c r="R103" s="145">
        <f>VLOOKUP(C103,'[1]1. MA DO'!$E$5:$AJ$1933,32,0)</f>
        <v>1.1599999999999999</v>
      </c>
      <c r="S103" s="47">
        <f t="shared" si="176"/>
        <v>220</v>
      </c>
      <c r="T103" s="47">
        <f t="shared" si="177"/>
        <v>200</v>
      </c>
      <c r="U103" s="47">
        <f t="shared" si="178"/>
        <v>180</v>
      </c>
      <c r="V103" s="47">
        <f t="shared" si="179"/>
        <v>160</v>
      </c>
      <c r="W103" s="129">
        <f t="shared" si="153"/>
        <v>730</v>
      </c>
      <c r="X103" s="129">
        <f t="shared" si="154"/>
        <v>500</v>
      </c>
      <c r="Y103" s="129">
        <f t="shared" si="155"/>
        <v>400</v>
      </c>
      <c r="Z103" s="129">
        <f t="shared" si="156"/>
        <v>290</v>
      </c>
      <c r="AA103" s="130">
        <f>'ĐẤT PNN'!U103</f>
        <v>2</v>
      </c>
      <c r="AB103" s="47">
        <f t="shared" si="180"/>
        <v>160</v>
      </c>
      <c r="AC103" s="47">
        <f t="shared" si="181"/>
        <v>130</v>
      </c>
      <c r="AD103" s="47">
        <f t="shared" si="182"/>
        <v>120</v>
      </c>
      <c r="AE103" s="47">
        <f t="shared" si="183"/>
        <v>100</v>
      </c>
      <c r="AF103" s="129">
        <f t="shared" si="157"/>
        <v>530</v>
      </c>
      <c r="AG103" s="129">
        <f t="shared" si="158"/>
        <v>330</v>
      </c>
      <c r="AH103" s="129">
        <f t="shared" si="159"/>
        <v>260</v>
      </c>
      <c r="AI103" s="129">
        <f t="shared" si="160"/>
        <v>180</v>
      </c>
      <c r="AJ103" s="132">
        <f>'ĐẤT PNN'!I103-'ĐẤT NN'!P103</f>
        <v>710</v>
      </c>
    </row>
    <row r="104" spans="1:36" s="17" customFormat="1" ht="66.75" customHeight="1">
      <c r="A104" s="106">
        <f t="shared" si="130"/>
        <v>99</v>
      </c>
      <c r="B104" s="106" t="str">
        <f>'ĐẤT PNN'!B104</f>
        <v>VC32NT</v>
      </c>
      <c r="C104" s="106" t="str">
        <f>$B$104</f>
        <v>VC32NT</v>
      </c>
      <c r="D104" s="106" t="s">
        <v>404</v>
      </c>
      <c r="E104" s="106" t="s">
        <v>126</v>
      </c>
      <c r="F104" s="106" t="s">
        <v>418</v>
      </c>
      <c r="G104" s="106" t="s">
        <v>17</v>
      </c>
      <c r="H104" s="106" t="str">
        <f>E104&amp;G104&amp;D$6&amp;$N$104</f>
        <v>Phường Tân TriềuCác đường còn lạiVị trí 1200</v>
      </c>
      <c r="I104" s="101" t="s">
        <v>398</v>
      </c>
      <c r="J104" s="101" t="s">
        <v>397</v>
      </c>
      <c r="K104" s="107" t="str">
        <f>'ĐẤT PNN'!D104</f>
        <v>Đường vào Phi Trường</v>
      </c>
      <c r="L104" s="107" t="str">
        <f>'ĐẤT PNN'!E104</f>
        <v>Đường tỉnh 768</v>
      </c>
      <c r="M104" s="107" t="str">
        <f>'ĐẤT PNN'!F104</f>
        <v>Ranh Sân bay Biên Hòa</v>
      </c>
      <c r="N104" s="108">
        <f>S104</f>
        <v>200</v>
      </c>
      <c r="O104" s="109">
        <f>AB104</f>
        <v>140</v>
      </c>
      <c r="P104" s="110">
        <v>670</v>
      </c>
      <c r="Q104" s="110">
        <v>470</v>
      </c>
      <c r="R104" s="145">
        <f>VLOOKUP(C104,'[1]1. MA DO'!$E$5:$AJ$1933,32,0)</f>
        <v>1.1399999999999999</v>
      </c>
      <c r="S104" s="134">
        <v>200</v>
      </c>
      <c r="T104" s="134">
        <v>180</v>
      </c>
      <c r="U104" s="134">
        <v>160</v>
      </c>
      <c r="V104" s="134">
        <v>130</v>
      </c>
      <c r="W104" s="129">
        <f t="shared" si="153"/>
        <v>670</v>
      </c>
      <c r="X104" s="129">
        <f t="shared" si="154"/>
        <v>450</v>
      </c>
      <c r="Y104" s="129">
        <f t="shared" si="155"/>
        <v>350</v>
      </c>
      <c r="Z104" s="129">
        <f t="shared" si="156"/>
        <v>230</v>
      </c>
      <c r="AA104" s="130">
        <v>4</v>
      </c>
      <c r="AB104" s="135">
        <v>140</v>
      </c>
      <c r="AC104" s="135">
        <v>120</v>
      </c>
      <c r="AD104" s="135">
        <v>100</v>
      </c>
      <c r="AE104" s="135">
        <v>80</v>
      </c>
      <c r="AF104" s="129">
        <f t="shared" si="157"/>
        <v>470</v>
      </c>
      <c r="AG104" s="129">
        <f t="shared" si="158"/>
        <v>300</v>
      </c>
      <c r="AH104" s="129">
        <f t="shared" si="159"/>
        <v>220</v>
      </c>
      <c r="AI104" s="129">
        <f t="shared" si="160"/>
        <v>140</v>
      </c>
      <c r="AJ104" s="132">
        <f>'ĐẤT PNN'!I104-'ĐẤT NN'!P104</f>
        <v>1930</v>
      </c>
    </row>
    <row r="105" spans="1:36" s="17" customFormat="1" ht="94.5" customHeight="1">
      <c r="A105" s="106">
        <f t="shared" si="130"/>
        <v>100</v>
      </c>
      <c r="B105" s="106" t="str">
        <f>'ĐẤT PNN'!B105</f>
        <v>VT2</v>
      </c>
      <c r="C105" s="106" t="str">
        <f t="shared" ref="C105:C110" si="184">$B$104</f>
        <v>VC32NT</v>
      </c>
      <c r="D105" s="106" t="s">
        <v>407</v>
      </c>
      <c r="E105" s="106" t="s">
        <v>126</v>
      </c>
      <c r="F105" s="106" t="s">
        <v>419</v>
      </c>
      <c r="G105" s="106" t="s">
        <v>17</v>
      </c>
      <c r="H105" s="106" t="str">
        <f t="shared" ref="H105:H124" si="185">E105&amp;G105&amp;D$6&amp;$N$104</f>
        <v>Phường Tân TriềuCác đường còn lạiVị trí 1200</v>
      </c>
      <c r="I105" s="106"/>
      <c r="J105" s="106"/>
      <c r="K105" s="160" t="str">
        <f>'ĐẤT PNN'!D105</f>
        <v>Các tuyến đường giao thông đấu nối trực tiếp ra Đường vào Phi Trường đoạn từ Đường tỉnh 768 đến Ranh Sân bay Biên Hòa có hiện trạng là đường nhựa, bê tông xi măng:
- Có bề rộng ≥5m, cách đường giao thông ≤1.000m.
- Có bề rộng từ ≥3m đến &lt;5m, cách đường giao thông ≤500m.</v>
      </c>
      <c r="L105" s="160"/>
      <c r="M105" s="160"/>
      <c r="N105" s="110">
        <f t="shared" ref="N105:N110" si="186">IF(B105="VT2",T105,IF(B105="VT3",U105,IF(B105="VT2*0,8",T105,IF(B105="VT3*0,8",U105,V105))))</f>
        <v>180</v>
      </c>
      <c r="O105" s="110">
        <f t="shared" ref="O105:O110" si="187">IF(B105="VT2",AC105,IF(B105="VT3",AD105,IF(B105="VT2*0,8",AC105,IF(B105="VT3*0,8",AD105,AE105))))</f>
        <v>120</v>
      </c>
      <c r="P105" s="110">
        <v>450</v>
      </c>
      <c r="Q105" s="110">
        <v>300</v>
      </c>
      <c r="R105" s="145">
        <f>VLOOKUP(C105,'[1]1. MA DO'!$E$5:$AJ$1933,32,0)</f>
        <v>1.1399999999999999</v>
      </c>
      <c r="S105" s="47">
        <f t="shared" ref="S105:S110" si="188">S104</f>
        <v>200</v>
      </c>
      <c r="T105" s="47">
        <f t="shared" ref="T105:T110" si="189">T104</f>
        <v>180</v>
      </c>
      <c r="U105" s="47">
        <f t="shared" ref="U105:U110" si="190">U104</f>
        <v>160</v>
      </c>
      <c r="V105" s="47">
        <f t="shared" ref="V105:V110" si="191">V104</f>
        <v>130</v>
      </c>
      <c r="W105" s="129">
        <f t="shared" si="153"/>
        <v>670</v>
      </c>
      <c r="X105" s="129">
        <f t="shared" si="154"/>
        <v>450</v>
      </c>
      <c r="Y105" s="129">
        <f t="shared" si="155"/>
        <v>350</v>
      </c>
      <c r="Z105" s="129">
        <f t="shared" si="156"/>
        <v>230</v>
      </c>
      <c r="AA105" s="130">
        <f>'ĐẤT PNN'!U105</f>
        <v>3</v>
      </c>
      <c r="AB105" s="47">
        <f t="shared" ref="AB105:AB110" si="192">AB104</f>
        <v>140</v>
      </c>
      <c r="AC105" s="47">
        <f t="shared" ref="AC105:AC110" si="193">AC104</f>
        <v>120</v>
      </c>
      <c r="AD105" s="47">
        <f t="shared" ref="AD105:AD110" si="194">AD104</f>
        <v>100</v>
      </c>
      <c r="AE105" s="47">
        <f t="shared" ref="AE105:AE110" si="195">AE104</f>
        <v>80</v>
      </c>
      <c r="AF105" s="129">
        <f t="shared" si="157"/>
        <v>470</v>
      </c>
      <c r="AG105" s="129">
        <f t="shared" si="158"/>
        <v>300</v>
      </c>
      <c r="AH105" s="129">
        <f t="shared" si="159"/>
        <v>220</v>
      </c>
      <c r="AI105" s="129">
        <f t="shared" si="160"/>
        <v>140</v>
      </c>
      <c r="AJ105" s="132">
        <f>'ĐẤT PNN'!I105-'ĐẤT NN'!P105</f>
        <v>850</v>
      </c>
    </row>
    <row r="106" spans="1:36" s="17" customFormat="1" ht="110.25" customHeight="1">
      <c r="A106" s="106">
        <f t="shared" si="130"/>
        <v>101</v>
      </c>
      <c r="B106" s="106" t="str">
        <f>'ĐẤT PNN'!B106</f>
        <v>VT3</v>
      </c>
      <c r="C106" s="106" t="str">
        <f t="shared" si="184"/>
        <v>VC32NT</v>
      </c>
      <c r="D106" s="106" t="s">
        <v>409</v>
      </c>
      <c r="E106" s="106" t="s">
        <v>126</v>
      </c>
      <c r="F106" s="106" t="s">
        <v>420</v>
      </c>
      <c r="G106" s="106" t="s">
        <v>17</v>
      </c>
      <c r="H106" s="106" t="str">
        <f t="shared" si="185"/>
        <v>Phường Tân TriềuCác đường còn lạiVị trí 1200</v>
      </c>
      <c r="I106" s="106"/>
      <c r="J106" s="106"/>
      <c r="K106" s="160" t="str">
        <f>'ĐẤT PNN'!D106</f>
        <v>Các tuyến đường giao thông đấu nối trực tiếp ra Đường vào Phi Trường đoạn từ Đường tỉnh 768 đến Ranh Sân bay Biên Hòa có hiện trạng là đường nhựa, bê tông xi măng:
- Có bề rộng ≥5m, cách đường giao thông &gt;1.000m.
- Có bề rộng từ ≥3m đến &lt;5m, cách đường giao thông từ &gt;500m đến ≤1.000m.
- Có bề rộng &lt;3m, cách đường giao thông ≤200m.</v>
      </c>
      <c r="L106" s="160"/>
      <c r="M106" s="160"/>
      <c r="N106" s="110">
        <f t="shared" si="186"/>
        <v>160</v>
      </c>
      <c r="O106" s="110">
        <f t="shared" si="187"/>
        <v>100</v>
      </c>
      <c r="P106" s="110">
        <v>350</v>
      </c>
      <c r="Q106" s="110">
        <v>220</v>
      </c>
      <c r="R106" s="145">
        <f>VLOOKUP(C106,'[1]1. MA DO'!$E$5:$AJ$1933,32,0)</f>
        <v>1.1399999999999999</v>
      </c>
      <c r="S106" s="47">
        <f t="shared" si="188"/>
        <v>200</v>
      </c>
      <c r="T106" s="47">
        <f t="shared" si="189"/>
        <v>180</v>
      </c>
      <c r="U106" s="47">
        <f t="shared" si="190"/>
        <v>160</v>
      </c>
      <c r="V106" s="47">
        <f t="shared" si="191"/>
        <v>130</v>
      </c>
      <c r="W106" s="129">
        <f t="shared" si="153"/>
        <v>670</v>
      </c>
      <c r="X106" s="129">
        <f t="shared" si="154"/>
        <v>450</v>
      </c>
      <c r="Y106" s="129">
        <f t="shared" si="155"/>
        <v>350</v>
      </c>
      <c r="Z106" s="129">
        <f t="shared" si="156"/>
        <v>230</v>
      </c>
      <c r="AA106" s="130">
        <f>'ĐẤT PNN'!U106</f>
        <v>3</v>
      </c>
      <c r="AB106" s="47">
        <f t="shared" si="192"/>
        <v>140</v>
      </c>
      <c r="AC106" s="47">
        <f t="shared" si="193"/>
        <v>120</v>
      </c>
      <c r="AD106" s="47">
        <f t="shared" si="194"/>
        <v>100</v>
      </c>
      <c r="AE106" s="47">
        <f t="shared" si="195"/>
        <v>80</v>
      </c>
      <c r="AF106" s="129">
        <f t="shared" si="157"/>
        <v>470</v>
      </c>
      <c r="AG106" s="129">
        <f t="shared" si="158"/>
        <v>300</v>
      </c>
      <c r="AH106" s="129">
        <f t="shared" si="159"/>
        <v>220</v>
      </c>
      <c r="AI106" s="129">
        <f t="shared" si="160"/>
        <v>140</v>
      </c>
      <c r="AJ106" s="132">
        <f>'ĐẤT PNN'!I106-'ĐẤT NN'!P106</f>
        <v>650</v>
      </c>
    </row>
    <row r="107" spans="1:36" s="17" customFormat="1" ht="63" customHeight="1">
      <c r="A107" s="106">
        <f t="shared" si="130"/>
        <v>102</v>
      </c>
      <c r="B107" s="106" t="str">
        <f>'ĐẤT PNN'!B107</f>
        <v>VT4</v>
      </c>
      <c r="C107" s="106" t="str">
        <f t="shared" si="184"/>
        <v>VC32NT</v>
      </c>
      <c r="D107" s="106" t="s">
        <v>411</v>
      </c>
      <c r="E107" s="106" t="s">
        <v>126</v>
      </c>
      <c r="F107" s="106" t="s">
        <v>421</v>
      </c>
      <c r="G107" s="106" t="s">
        <v>17</v>
      </c>
      <c r="H107" s="106" t="str">
        <f t="shared" si="185"/>
        <v>Phường Tân TriềuCác đường còn lạiVị trí 1200</v>
      </c>
      <c r="I107" s="106"/>
      <c r="J107" s="106"/>
      <c r="K107" s="160" t="str">
        <f>'ĐẤT PNN'!D107</f>
        <v>Các tuyến đường giao thông đấu nối trực tiếp ra Đường vào Phi Trường đoạn từ Đường tỉnh 768 đến Ranh Sân bay Biên Hòa có hiện trạng là đường nhựa, bê tông xi măng:
- Có bề rộng từ ≥3m đến &lt;5m, cách đường giao thông &gt;1.000m.
- Có bề rộng &lt;3m, cách đường giao thông &gt;200m.</v>
      </c>
      <c r="L107" s="160"/>
      <c r="M107" s="160"/>
      <c r="N107" s="110">
        <f t="shared" si="186"/>
        <v>130</v>
      </c>
      <c r="O107" s="110">
        <f t="shared" si="187"/>
        <v>80</v>
      </c>
      <c r="P107" s="110">
        <v>230</v>
      </c>
      <c r="Q107" s="110">
        <v>140</v>
      </c>
      <c r="R107" s="145">
        <f>VLOOKUP(C107,'[1]1. MA DO'!$E$5:$AJ$1933,32,0)</f>
        <v>1.1399999999999999</v>
      </c>
      <c r="S107" s="47">
        <f t="shared" si="188"/>
        <v>200</v>
      </c>
      <c r="T107" s="47">
        <f t="shared" si="189"/>
        <v>180</v>
      </c>
      <c r="U107" s="47">
        <f t="shared" si="190"/>
        <v>160</v>
      </c>
      <c r="V107" s="47">
        <f t="shared" si="191"/>
        <v>130</v>
      </c>
      <c r="W107" s="129">
        <f t="shared" si="153"/>
        <v>670</v>
      </c>
      <c r="X107" s="129">
        <f t="shared" si="154"/>
        <v>450</v>
      </c>
      <c r="Y107" s="129">
        <f t="shared" si="155"/>
        <v>350</v>
      </c>
      <c r="Z107" s="129">
        <f t="shared" si="156"/>
        <v>230</v>
      </c>
      <c r="AA107" s="130">
        <f>'ĐẤT PNN'!U107</f>
        <v>3</v>
      </c>
      <c r="AB107" s="47">
        <f t="shared" si="192"/>
        <v>140</v>
      </c>
      <c r="AC107" s="47">
        <f t="shared" si="193"/>
        <v>120</v>
      </c>
      <c r="AD107" s="47">
        <f t="shared" si="194"/>
        <v>100</v>
      </c>
      <c r="AE107" s="47">
        <f t="shared" si="195"/>
        <v>80</v>
      </c>
      <c r="AF107" s="129">
        <f t="shared" si="157"/>
        <v>470</v>
      </c>
      <c r="AG107" s="129">
        <f t="shared" si="158"/>
        <v>300</v>
      </c>
      <c r="AH107" s="129">
        <f t="shared" si="159"/>
        <v>220</v>
      </c>
      <c r="AI107" s="129">
        <f t="shared" si="160"/>
        <v>140</v>
      </c>
      <c r="AJ107" s="132">
        <f>'ĐẤT PNN'!I107-'ĐẤT NN'!P107</f>
        <v>670</v>
      </c>
    </row>
    <row r="108" spans="1:36" s="17" customFormat="1" ht="94.5" customHeight="1">
      <c r="A108" s="106">
        <f t="shared" si="130"/>
        <v>103</v>
      </c>
      <c r="B108" s="106" t="str">
        <f>'ĐẤT PNN'!B108</f>
        <v>VT2*0,8</v>
      </c>
      <c r="C108" s="106" t="str">
        <f t="shared" si="184"/>
        <v>VC32NT</v>
      </c>
      <c r="D108" s="106" t="s">
        <v>407</v>
      </c>
      <c r="E108" s="106" t="s">
        <v>126</v>
      </c>
      <c r="F108" s="106" t="s">
        <v>419</v>
      </c>
      <c r="G108" s="106" t="s">
        <v>17</v>
      </c>
      <c r="H108" s="106" t="str">
        <f t="shared" si="185"/>
        <v>Phường Tân TriềuCác đường còn lạiVị trí 1200</v>
      </c>
      <c r="I108" s="106"/>
      <c r="J108" s="106"/>
      <c r="K108" s="160" t="str">
        <f>'ĐẤT PNN'!D108</f>
        <v>Các tuyến đường giao thông không đấu nối trực tiếp và thông ra Đường vào Phi Trường đoạn từ Đường tỉnh 768 đến Ranh Sân bay Biên Hòa có hiện trạng là đường nhựa, bê tông xi măng:
- Có bề rộng ≥5m, cách đường giao thông ≤1.000m.
- Có bề rộng từ ≥3m đến &lt;5m, cách đường giao thông ≤500m.</v>
      </c>
      <c r="L108" s="160"/>
      <c r="M108" s="160"/>
      <c r="N108" s="110">
        <f t="shared" si="186"/>
        <v>180</v>
      </c>
      <c r="O108" s="110">
        <f t="shared" si="187"/>
        <v>120</v>
      </c>
      <c r="P108" s="110">
        <v>450</v>
      </c>
      <c r="Q108" s="110">
        <v>300</v>
      </c>
      <c r="R108" s="145">
        <f>VLOOKUP(C108,'[1]1. MA DO'!$E$5:$AJ$1933,32,0)</f>
        <v>1.1399999999999999</v>
      </c>
      <c r="S108" s="47">
        <f t="shared" si="188"/>
        <v>200</v>
      </c>
      <c r="T108" s="47">
        <f t="shared" si="189"/>
        <v>180</v>
      </c>
      <c r="U108" s="47">
        <f t="shared" si="190"/>
        <v>160</v>
      </c>
      <c r="V108" s="47">
        <f t="shared" si="191"/>
        <v>130</v>
      </c>
      <c r="W108" s="129">
        <f t="shared" si="153"/>
        <v>670</v>
      </c>
      <c r="X108" s="129">
        <f t="shared" si="154"/>
        <v>450</v>
      </c>
      <c r="Y108" s="129">
        <f t="shared" si="155"/>
        <v>350</v>
      </c>
      <c r="Z108" s="129">
        <f t="shared" si="156"/>
        <v>230</v>
      </c>
      <c r="AA108" s="130">
        <f>'ĐẤT PNN'!U108</f>
        <v>3</v>
      </c>
      <c r="AB108" s="47">
        <f t="shared" si="192"/>
        <v>140</v>
      </c>
      <c r="AC108" s="47">
        <f t="shared" si="193"/>
        <v>120</v>
      </c>
      <c r="AD108" s="47">
        <f t="shared" si="194"/>
        <v>100</v>
      </c>
      <c r="AE108" s="47">
        <f t="shared" si="195"/>
        <v>80</v>
      </c>
      <c r="AF108" s="129">
        <f t="shared" si="157"/>
        <v>470</v>
      </c>
      <c r="AG108" s="129">
        <f t="shared" si="158"/>
        <v>300</v>
      </c>
      <c r="AH108" s="129">
        <f t="shared" si="159"/>
        <v>220</v>
      </c>
      <c r="AI108" s="129">
        <f t="shared" si="160"/>
        <v>140</v>
      </c>
      <c r="AJ108" s="132">
        <f>'ĐẤT PNN'!I108-'ĐẤT NN'!P108</f>
        <v>750</v>
      </c>
    </row>
    <row r="109" spans="1:36" s="17" customFormat="1" ht="94.5" customHeight="1">
      <c r="A109" s="106">
        <f t="shared" si="130"/>
        <v>104</v>
      </c>
      <c r="B109" s="106" t="str">
        <f>'ĐẤT PNN'!B109</f>
        <v>VT3*0,8</v>
      </c>
      <c r="C109" s="106" t="str">
        <f t="shared" si="184"/>
        <v>VC32NT</v>
      </c>
      <c r="D109" s="106" t="s">
        <v>409</v>
      </c>
      <c r="E109" s="106" t="s">
        <v>126</v>
      </c>
      <c r="F109" s="106" t="s">
        <v>420</v>
      </c>
      <c r="G109" s="106" t="s">
        <v>17</v>
      </c>
      <c r="H109" s="106" t="str">
        <f t="shared" si="185"/>
        <v>Phường Tân TriềuCác đường còn lạiVị trí 1200</v>
      </c>
      <c r="I109" s="106"/>
      <c r="J109" s="106"/>
      <c r="K109" s="160" t="str">
        <f>'ĐẤT PNN'!D109</f>
        <v>Các tuyến đường giao thông không đấu nối trực tiếp và thông ra Đường vào Phi Trường đoạn từ Đường tỉnh 768 đến Ranh Sân bay Biên Hòa có hiện trạng là đường nhựa, bê tông xi măng:
- Có bề rộng ≥5m, cách đường giao thông &gt;1.000m.
- Có bề rộng từ ≥3m đến &lt;5m, cách đường giao thông từ &gt;500m đến ≤1.000m.
- Có bề rộng &lt;3m, cách đường giao thông ≤200m.</v>
      </c>
      <c r="L109" s="160"/>
      <c r="M109" s="160"/>
      <c r="N109" s="110">
        <f t="shared" si="186"/>
        <v>160</v>
      </c>
      <c r="O109" s="110">
        <f t="shared" si="187"/>
        <v>100</v>
      </c>
      <c r="P109" s="110">
        <v>350</v>
      </c>
      <c r="Q109" s="110">
        <v>220</v>
      </c>
      <c r="R109" s="145">
        <f>VLOOKUP(C109,'[1]1. MA DO'!$E$5:$AJ$1933,32,0)</f>
        <v>1.1399999999999999</v>
      </c>
      <c r="S109" s="47">
        <f t="shared" si="188"/>
        <v>200</v>
      </c>
      <c r="T109" s="47">
        <f t="shared" si="189"/>
        <v>180</v>
      </c>
      <c r="U109" s="47">
        <f t="shared" si="190"/>
        <v>160</v>
      </c>
      <c r="V109" s="47">
        <f t="shared" si="191"/>
        <v>130</v>
      </c>
      <c r="W109" s="129">
        <f t="shared" si="153"/>
        <v>670</v>
      </c>
      <c r="X109" s="129">
        <f t="shared" si="154"/>
        <v>450</v>
      </c>
      <c r="Y109" s="129">
        <f t="shared" si="155"/>
        <v>350</v>
      </c>
      <c r="Z109" s="129">
        <f t="shared" si="156"/>
        <v>230</v>
      </c>
      <c r="AA109" s="130">
        <f>'ĐẤT PNN'!U109</f>
        <v>3</v>
      </c>
      <c r="AB109" s="47">
        <f t="shared" si="192"/>
        <v>140</v>
      </c>
      <c r="AC109" s="47">
        <f t="shared" si="193"/>
        <v>120</v>
      </c>
      <c r="AD109" s="47">
        <f t="shared" si="194"/>
        <v>100</v>
      </c>
      <c r="AE109" s="47">
        <f t="shared" si="195"/>
        <v>80</v>
      </c>
      <c r="AF109" s="129">
        <f t="shared" si="157"/>
        <v>470</v>
      </c>
      <c r="AG109" s="129">
        <f t="shared" si="158"/>
        <v>300</v>
      </c>
      <c r="AH109" s="129">
        <f t="shared" si="159"/>
        <v>220</v>
      </c>
      <c r="AI109" s="129">
        <f t="shared" si="160"/>
        <v>140</v>
      </c>
      <c r="AJ109" s="132">
        <f>'ĐẤT PNN'!I109-'ĐẤT NN'!P109</f>
        <v>550</v>
      </c>
    </row>
    <row r="110" spans="1:36" s="17" customFormat="1" ht="63" customHeight="1">
      <c r="A110" s="106">
        <f t="shared" si="130"/>
        <v>105</v>
      </c>
      <c r="B110" s="106" t="str">
        <f>'ĐẤT PNN'!B110</f>
        <v>VT4*0,8</v>
      </c>
      <c r="C110" s="106" t="str">
        <f t="shared" si="184"/>
        <v>VC32NT</v>
      </c>
      <c r="D110" s="106" t="s">
        <v>411</v>
      </c>
      <c r="E110" s="106" t="s">
        <v>126</v>
      </c>
      <c r="F110" s="106" t="s">
        <v>421</v>
      </c>
      <c r="G110" s="106" t="s">
        <v>17</v>
      </c>
      <c r="H110" s="106" t="str">
        <f t="shared" si="185"/>
        <v>Phường Tân TriềuCác đường còn lạiVị trí 1200</v>
      </c>
      <c r="I110" s="106"/>
      <c r="J110" s="106"/>
      <c r="K110" s="160" t="str">
        <f>'ĐẤT PNN'!D110</f>
        <v>Các tuyến đường giao thông không đấu nối trực tiếp và thông ra Đường vào Phi Trường đoạn từ Đường tỉnh 768 đến Ranh Sân bay Biên Hòa có hiện trạng là đường nhựa, bê tông xi măng:
- Có bề rộng từ ≥3m đến &lt;5m, cách đường giao thông &gt;1.000m.
- Có bề rộng &lt;3m, cách đường giao thông &gt;200m.</v>
      </c>
      <c r="L110" s="160"/>
      <c r="M110" s="160"/>
      <c r="N110" s="110">
        <f t="shared" si="186"/>
        <v>130</v>
      </c>
      <c r="O110" s="110">
        <f t="shared" si="187"/>
        <v>80</v>
      </c>
      <c r="P110" s="110">
        <v>230</v>
      </c>
      <c r="Q110" s="110">
        <v>140</v>
      </c>
      <c r="R110" s="145">
        <f>VLOOKUP(C110,'[1]1. MA DO'!$E$5:$AJ$1933,32,0)</f>
        <v>1.1399999999999999</v>
      </c>
      <c r="S110" s="47">
        <f t="shared" si="188"/>
        <v>200</v>
      </c>
      <c r="T110" s="47">
        <f t="shared" si="189"/>
        <v>180</v>
      </c>
      <c r="U110" s="47">
        <f t="shared" si="190"/>
        <v>160</v>
      </c>
      <c r="V110" s="47">
        <f t="shared" si="191"/>
        <v>130</v>
      </c>
      <c r="W110" s="129">
        <f t="shared" si="153"/>
        <v>670</v>
      </c>
      <c r="X110" s="129">
        <f t="shared" si="154"/>
        <v>450</v>
      </c>
      <c r="Y110" s="129">
        <f t="shared" si="155"/>
        <v>350</v>
      </c>
      <c r="Z110" s="129">
        <f t="shared" si="156"/>
        <v>230</v>
      </c>
      <c r="AA110" s="130">
        <f>'ĐẤT PNN'!U110</f>
        <v>3</v>
      </c>
      <c r="AB110" s="47">
        <f t="shared" si="192"/>
        <v>140</v>
      </c>
      <c r="AC110" s="47">
        <f t="shared" si="193"/>
        <v>120</v>
      </c>
      <c r="AD110" s="47">
        <f t="shared" si="194"/>
        <v>100</v>
      </c>
      <c r="AE110" s="47">
        <f t="shared" si="195"/>
        <v>80</v>
      </c>
      <c r="AF110" s="129">
        <f t="shared" si="157"/>
        <v>470</v>
      </c>
      <c r="AG110" s="129">
        <f t="shared" si="158"/>
        <v>300</v>
      </c>
      <c r="AH110" s="129">
        <f t="shared" si="159"/>
        <v>220</v>
      </c>
      <c r="AI110" s="129">
        <f t="shared" si="160"/>
        <v>140</v>
      </c>
      <c r="AJ110" s="132">
        <f>'ĐẤT PNN'!I110-'ĐẤT NN'!P110</f>
        <v>610</v>
      </c>
    </row>
    <row r="111" spans="1:36" s="17" customFormat="1" ht="47.25">
      <c r="A111" s="106">
        <f t="shared" si="130"/>
        <v>106</v>
      </c>
      <c r="B111" s="106" t="str">
        <f>'ĐẤT PNN'!B111</f>
        <v>VC31NT</v>
      </c>
      <c r="C111" s="106" t="str">
        <f>$B$111</f>
        <v>VC31NT</v>
      </c>
      <c r="D111" s="106" t="s">
        <v>404</v>
      </c>
      <c r="E111" s="106" t="s">
        <v>126</v>
      </c>
      <c r="F111" s="106" t="s">
        <v>418</v>
      </c>
      <c r="G111" s="106" t="s">
        <v>17</v>
      </c>
      <c r="H111" s="106" t="str">
        <f t="shared" si="185"/>
        <v>Phường Tân TriềuCác đường còn lạiVị trí 1200</v>
      </c>
      <c r="I111" s="101" t="s">
        <v>398</v>
      </c>
      <c r="J111" s="101" t="s">
        <v>397</v>
      </c>
      <c r="K111" s="107" t="str">
        <f>'ĐẤT PNN'!D111</f>
        <v>Đường Cây Quéo ấp 4</v>
      </c>
      <c r="L111" s="107" t="str">
        <f>'ĐẤT PNN'!E111</f>
        <v>Đường tỉnh 768</v>
      </c>
      <c r="M111" s="107" t="str">
        <f>'ĐẤT PNN'!F111</f>
        <v>Ranh thửa đất số 193, tờ BĐĐC số 37 về bên trái, phường Tân Triều</v>
      </c>
      <c r="N111" s="108">
        <f>S111</f>
        <v>200</v>
      </c>
      <c r="O111" s="109">
        <f>AB111</f>
        <v>140</v>
      </c>
      <c r="P111" s="110">
        <v>670</v>
      </c>
      <c r="Q111" s="110">
        <v>470</v>
      </c>
      <c r="R111" s="145">
        <f>VLOOKUP(C111,'[1]1. MA DO'!$E$5:$AJ$1933,32,0)</f>
        <v>1.1399999999999999</v>
      </c>
      <c r="S111" s="134">
        <v>200</v>
      </c>
      <c r="T111" s="134">
        <v>180</v>
      </c>
      <c r="U111" s="134">
        <v>160</v>
      </c>
      <c r="V111" s="134">
        <v>130</v>
      </c>
      <c r="W111" s="129">
        <f t="shared" si="153"/>
        <v>670</v>
      </c>
      <c r="X111" s="129">
        <f t="shared" si="154"/>
        <v>450</v>
      </c>
      <c r="Y111" s="129">
        <f t="shared" si="155"/>
        <v>350</v>
      </c>
      <c r="Z111" s="129">
        <f t="shared" si="156"/>
        <v>230</v>
      </c>
      <c r="AA111" s="130">
        <f>'ĐẤT PNN'!U111</f>
        <v>4</v>
      </c>
      <c r="AB111" s="135">
        <v>140</v>
      </c>
      <c r="AC111" s="135">
        <v>120</v>
      </c>
      <c r="AD111" s="135">
        <v>100</v>
      </c>
      <c r="AE111" s="135">
        <v>80</v>
      </c>
      <c r="AF111" s="129">
        <f t="shared" si="157"/>
        <v>470</v>
      </c>
      <c r="AG111" s="129">
        <f t="shared" si="158"/>
        <v>300</v>
      </c>
      <c r="AH111" s="129">
        <f t="shared" si="159"/>
        <v>220</v>
      </c>
      <c r="AI111" s="129">
        <f t="shared" si="160"/>
        <v>140</v>
      </c>
      <c r="AJ111" s="132">
        <f>'ĐẤT PNN'!I111-'ĐẤT NN'!P111</f>
        <v>3730</v>
      </c>
    </row>
    <row r="112" spans="1:36" s="17" customFormat="1" ht="94.5" customHeight="1">
      <c r="A112" s="106">
        <f t="shared" si="130"/>
        <v>107</v>
      </c>
      <c r="B112" s="106" t="str">
        <f>'ĐẤT PNN'!B112</f>
        <v>VT2</v>
      </c>
      <c r="C112" s="106" t="str">
        <f t="shared" ref="C112:C117" si="196">$B$111</f>
        <v>VC31NT</v>
      </c>
      <c r="D112" s="106" t="s">
        <v>407</v>
      </c>
      <c r="E112" s="106" t="s">
        <v>126</v>
      </c>
      <c r="F112" s="106" t="s">
        <v>419</v>
      </c>
      <c r="G112" s="106" t="s">
        <v>17</v>
      </c>
      <c r="H112" s="106" t="str">
        <f t="shared" si="185"/>
        <v>Phường Tân TriềuCác đường còn lạiVị trí 1200</v>
      </c>
      <c r="I112" s="106"/>
      <c r="J112" s="106"/>
      <c r="K112" s="160" t="str">
        <f>'ĐẤT PNN'!D112</f>
        <v>Các tuyến đường giao thông đấu nối trực tiếp ra Đường Cây Quéo ấp 4 đoạn từ Đường tỉnh 768 đến Ranh thửa đất số 193, tờ BĐĐC số 37 về bên trái, phường Tân Triều có hiện trạng là đường nhựa, bê tông xi măng:
- Có bề rộng ≥5m, cách đường giao thông ≤1.000m.
- Có bề rộng từ ≥3m đến &lt;5m, cách đường giao thông ≤500m.</v>
      </c>
      <c r="L112" s="160"/>
      <c r="M112" s="160"/>
      <c r="N112" s="110">
        <f t="shared" ref="N112:N117" si="197">IF(B112="VT2",T112,IF(B112="VT3",U112,IF(B112="VT2*0,8",T112,IF(B112="VT3*0,8",U112,V112))))</f>
        <v>180</v>
      </c>
      <c r="O112" s="110">
        <f t="shared" ref="O112:O117" si="198">IF(B112="VT2",AC112,IF(B112="VT3",AD112,IF(B112="VT2*0,8",AC112,IF(B112="VT3*0,8",AD112,AE112))))</f>
        <v>120</v>
      </c>
      <c r="P112" s="110">
        <v>450</v>
      </c>
      <c r="Q112" s="110">
        <v>300</v>
      </c>
      <c r="R112" s="145">
        <f>VLOOKUP(C112,'[1]1. MA DO'!$E$5:$AJ$1933,32,0)</f>
        <v>1.1399999999999999</v>
      </c>
      <c r="S112" s="47">
        <f t="shared" ref="S112:S117" si="199">S111</f>
        <v>200</v>
      </c>
      <c r="T112" s="47">
        <f t="shared" ref="T112:T117" si="200">T111</f>
        <v>180</v>
      </c>
      <c r="U112" s="47">
        <f t="shared" ref="U112:U117" si="201">U111</f>
        <v>160</v>
      </c>
      <c r="V112" s="47">
        <f t="shared" ref="V112:V117" si="202">V111</f>
        <v>130</v>
      </c>
      <c r="W112" s="129">
        <f t="shared" si="153"/>
        <v>670</v>
      </c>
      <c r="X112" s="129">
        <f t="shared" si="154"/>
        <v>450</v>
      </c>
      <c r="Y112" s="129">
        <f t="shared" si="155"/>
        <v>350</v>
      </c>
      <c r="Z112" s="129">
        <f t="shared" si="156"/>
        <v>230</v>
      </c>
      <c r="AA112" s="130">
        <f>'ĐẤT PNN'!U112</f>
        <v>4</v>
      </c>
      <c r="AB112" s="47">
        <f t="shared" ref="AB112:AB117" si="203">AB111</f>
        <v>140</v>
      </c>
      <c r="AC112" s="47">
        <f t="shared" ref="AC112:AC117" si="204">AC111</f>
        <v>120</v>
      </c>
      <c r="AD112" s="47">
        <f t="shared" ref="AD112:AD117" si="205">AD111</f>
        <v>100</v>
      </c>
      <c r="AE112" s="47">
        <f t="shared" ref="AE112:AE117" si="206">AE111</f>
        <v>80</v>
      </c>
      <c r="AF112" s="129">
        <f t="shared" si="157"/>
        <v>470</v>
      </c>
      <c r="AG112" s="129">
        <f t="shared" si="158"/>
        <v>300</v>
      </c>
      <c r="AH112" s="129">
        <f t="shared" si="159"/>
        <v>220</v>
      </c>
      <c r="AI112" s="129">
        <f t="shared" si="160"/>
        <v>140</v>
      </c>
      <c r="AJ112" s="132">
        <f>'ĐẤT PNN'!I112-'ĐẤT NN'!P112</f>
        <v>1450</v>
      </c>
    </row>
    <row r="113" spans="1:36" s="17" customFormat="1" ht="110.25" customHeight="1">
      <c r="A113" s="106">
        <f t="shared" si="130"/>
        <v>108</v>
      </c>
      <c r="B113" s="106" t="str">
        <f>'ĐẤT PNN'!B113</f>
        <v>VT3</v>
      </c>
      <c r="C113" s="106" t="str">
        <f t="shared" si="196"/>
        <v>VC31NT</v>
      </c>
      <c r="D113" s="106" t="s">
        <v>409</v>
      </c>
      <c r="E113" s="106" t="s">
        <v>126</v>
      </c>
      <c r="F113" s="106" t="s">
        <v>420</v>
      </c>
      <c r="G113" s="106" t="s">
        <v>17</v>
      </c>
      <c r="H113" s="106" t="str">
        <f t="shared" si="185"/>
        <v>Phường Tân TriềuCác đường còn lạiVị trí 1200</v>
      </c>
      <c r="I113" s="106"/>
      <c r="J113" s="106"/>
      <c r="K113" s="160" t="str">
        <f>'ĐẤT PNN'!D113</f>
        <v>Các tuyến đường giao thông đấu nối trực tiếp ra Đường Cây Quéo ấp 4 đoạn từ Đường tỉnh 768 đến Ranh thửa đất số 193, tờ BĐĐC số 37 về bên trái,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L113" s="160"/>
      <c r="M113" s="160"/>
      <c r="N113" s="110">
        <f t="shared" si="197"/>
        <v>160</v>
      </c>
      <c r="O113" s="110">
        <f t="shared" si="198"/>
        <v>100</v>
      </c>
      <c r="P113" s="110">
        <v>350</v>
      </c>
      <c r="Q113" s="110">
        <v>220</v>
      </c>
      <c r="R113" s="145">
        <f>VLOOKUP(C113,'[1]1. MA DO'!$E$5:$AJ$1933,32,0)</f>
        <v>1.1399999999999999</v>
      </c>
      <c r="S113" s="47">
        <f t="shared" si="199"/>
        <v>200</v>
      </c>
      <c r="T113" s="47">
        <f t="shared" si="200"/>
        <v>180</v>
      </c>
      <c r="U113" s="47">
        <f t="shared" si="201"/>
        <v>160</v>
      </c>
      <c r="V113" s="47">
        <f t="shared" si="202"/>
        <v>130</v>
      </c>
      <c r="W113" s="129">
        <f t="shared" si="153"/>
        <v>670</v>
      </c>
      <c r="X113" s="129">
        <f t="shared" si="154"/>
        <v>450</v>
      </c>
      <c r="Y113" s="129">
        <f t="shared" si="155"/>
        <v>350</v>
      </c>
      <c r="Z113" s="129">
        <f t="shared" si="156"/>
        <v>230</v>
      </c>
      <c r="AA113" s="130">
        <f>'ĐẤT PNN'!U113</f>
        <v>4</v>
      </c>
      <c r="AB113" s="47">
        <f t="shared" si="203"/>
        <v>140</v>
      </c>
      <c r="AC113" s="47">
        <f t="shared" si="204"/>
        <v>120</v>
      </c>
      <c r="AD113" s="47">
        <f t="shared" si="205"/>
        <v>100</v>
      </c>
      <c r="AE113" s="47">
        <f t="shared" si="206"/>
        <v>80</v>
      </c>
      <c r="AF113" s="129">
        <f t="shared" si="157"/>
        <v>470</v>
      </c>
      <c r="AG113" s="129">
        <f t="shared" si="158"/>
        <v>300</v>
      </c>
      <c r="AH113" s="129">
        <f t="shared" si="159"/>
        <v>220</v>
      </c>
      <c r="AI113" s="129">
        <f t="shared" si="160"/>
        <v>140</v>
      </c>
      <c r="AJ113" s="132">
        <f>'ĐẤT PNN'!I113-'ĐẤT NN'!P113</f>
        <v>950</v>
      </c>
    </row>
    <row r="114" spans="1:36" s="17" customFormat="1" ht="63" customHeight="1">
      <c r="A114" s="106">
        <f t="shared" si="130"/>
        <v>109</v>
      </c>
      <c r="B114" s="106" t="str">
        <f>'ĐẤT PNN'!B114</f>
        <v>VT4</v>
      </c>
      <c r="C114" s="106" t="str">
        <f t="shared" si="196"/>
        <v>VC31NT</v>
      </c>
      <c r="D114" s="106" t="s">
        <v>411</v>
      </c>
      <c r="E114" s="106" t="s">
        <v>126</v>
      </c>
      <c r="F114" s="106" t="s">
        <v>421</v>
      </c>
      <c r="G114" s="106" t="s">
        <v>17</v>
      </c>
      <c r="H114" s="106" t="str">
        <f t="shared" si="185"/>
        <v>Phường Tân TriềuCác đường còn lạiVị trí 1200</v>
      </c>
      <c r="I114" s="106"/>
      <c r="J114" s="106"/>
      <c r="K114" s="160" t="str">
        <f>'ĐẤT PNN'!D114</f>
        <v>Các tuyến đường giao thông đấu nối trực tiếp ra Đường Cây Quéo ấp 4 đoạn từ Đường tỉnh 768 đến Ranh thửa đất số 193, tờ BĐĐC số 37 về bên trái, phường Tân Triều có hiện trạng là đường nhựa, bê tông xi măng:
- Có bề rộng từ ≥3m đến &lt;5m, cách đường giao thông &gt;1.000m.
- Có bề rộng &lt;3m, cách đường giao thông &gt;200m.</v>
      </c>
      <c r="L114" s="160"/>
      <c r="M114" s="160"/>
      <c r="N114" s="110">
        <f t="shared" si="197"/>
        <v>130</v>
      </c>
      <c r="O114" s="110">
        <f t="shared" si="198"/>
        <v>80</v>
      </c>
      <c r="P114" s="110">
        <v>230</v>
      </c>
      <c r="Q114" s="110">
        <v>140</v>
      </c>
      <c r="R114" s="145">
        <f>VLOOKUP(C114,'[1]1. MA DO'!$E$5:$AJ$1933,32,0)</f>
        <v>1.1399999999999999</v>
      </c>
      <c r="S114" s="47">
        <f t="shared" si="199"/>
        <v>200</v>
      </c>
      <c r="T114" s="47">
        <f t="shared" si="200"/>
        <v>180</v>
      </c>
      <c r="U114" s="47">
        <f t="shared" si="201"/>
        <v>160</v>
      </c>
      <c r="V114" s="47">
        <f t="shared" si="202"/>
        <v>130</v>
      </c>
      <c r="W114" s="129">
        <f t="shared" si="153"/>
        <v>670</v>
      </c>
      <c r="X114" s="129">
        <f t="shared" si="154"/>
        <v>450</v>
      </c>
      <c r="Y114" s="129">
        <f t="shared" si="155"/>
        <v>350</v>
      </c>
      <c r="Z114" s="129">
        <f t="shared" si="156"/>
        <v>230</v>
      </c>
      <c r="AA114" s="130">
        <f>'ĐẤT PNN'!U114</f>
        <v>4</v>
      </c>
      <c r="AB114" s="47">
        <f t="shared" si="203"/>
        <v>140</v>
      </c>
      <c r="AC114" s="47">
        <f t="shared" si="204"/>
        <v>120</v>
      </c>
      <c r="AD114" s="47">
        <f t="shared" si="205"/>
        <v>100</v>
      </c>
      <c r="AE114" s="47">
        <f t="shared" si="206"/>
        <v>80</v>
      </c>
      <c r="AF114" s="129">
        <f t="shared" si="157"/>
        <v>470</v>
      </c>
      <c r="AG114" s="129">
        <f t="shared" si="158"/>
        <v>300</v>
      </c>
      <c r="AH114" s="129">
        <f t="shared" si="159"/>
        <v>220</v>
      </c>
      <c r="AI114" s="129">
        <f t="shared" si="160"/>
        <v>140</v>
      </c>
      <c r="AJ114" s="132">
        <f>'ĐẤT PNN'!I114-'ĐẤT NN'!P114</f>
        <v>670</v>
      </c>
    </row>
    <row r="115" spans="1:36" s="17" customFormat="1" ht="94.5" customHeight="1">
      <c r="A115" s="106">
        <f t="shared" si="130"/>
        <v>110</v>
      </c>
      <c r="B115" s="106" t="str">
        <f>'ĐẤT PNN'!B115</f>
        <v>VT2*0,8</v>
      </c>
      <c r="C115" s="106" t="str">
        <f t="shared" si="196"/>
        <v>VC31NT</v>
      </c>
      <c r="D115" s="106" t="s">
        <v>407</v>
      </c>
      <c r="E115" s="106" t="s">
        <v>126</v>
      </c>
      <c r="F115" s="106" t="s">
        <v>419</v>
      </c>
      <c r="G115" s="106" t="s">
        <v>17</v>
      </c>
      <c r="H115" s="106" t="str">
        <f t="shared" si="185"/>
        <v>Phường Tân TriềuCác đường còn lạiVị trí 1200</v>
      </c>
      <c r="I115" s="106"/>
      <c r="J115" s="106"/>
      <c r="K115" s="160" t="str">
        <f>'ĐẤT PNN'!D115</f>
        <v>Các tuyến đường giao thông không đấu nối trực tiếp và thông ra Đường Cây Quéo ấp 4 đoạn từ Đường tỉnh 768 đến Ranh thửa đất số 193, tờ BĐĐC số 37 về bên trái, phường Tân Triều có hiện trạng là đường nhựa, bê tông xi măng:
- Có bề rộng ≥5m, cách đường giao thông ≤1.000m.
- Có bề rộng từ ≥3m đến &lt;5m, cách đường giao thông ≤500m.</v>
      </c>
      <c r="L115" s="160"/>
      <c r="M115" s="160"/>
      <c r="N115" s="110">
        <f t="shared" si="197"/>
        <v>180</v>
      </c>
      <c r="O115" s="110">
        <f t="shared" si="198"/>
        <v>120</v>
      </c>
      <c r="P115" s="110">
        <v>450</v>
      </c>
      <c r="Q115" s="110">
        <v>300</v>
      </c>
      <c r="R115" s="145">
        <f>VLOOKUP(C115,'[1]1. MA DO'!$E$5:$AJ$1933,32,0)</f>
        <v>1.1399999999999999</v>
      </c>
      <c r="S115" s="47">
        <f t="shared" si="199"/>
        <v>200</v>
      </c>
      <c r="T115" s="47">
        <f t="shared" si="200"/>
        <v>180</v>
      </c>
      <c r="U115" s="47">
        <f t="shared" si="201"/>
        <v>160</v>
      </c>
      <c r="V115" s="47">
        <f t="shared" si="202"/>
        <v>130</v>
      </c>
      <c r="W115" s="129">
        <f t="shared" si="153"/>
        <v>670</v>
      </c>
      <c r="X115" s="129">
        <f t="shared" si="154"/>
        <v>450</v>
      </c>
      <c r="Y115" s="129">
        <f t="shared" si="155"/>
        <v>350</v>
      </c>
      <c r="Z115" s="129">
        <f t="shared" si="156"/>
        <v>230</v>
      </c>
      <c r="AA115" s="130">
        <f>'ĐẤT PNN'!U115</f>
        <v>4</v>
      </c>
      <c r="AB115" s="47">
        <f t="shared" si="203"/>
        <v>140</v>
      </c>
      <c r="AC115" s="47">
        <f t="shared" si="204"/>
        <v>120</v>
      </c>
      <c r="AD115" s="47">
        <f t="shared" si="205"/>
        <v>100</v>
      </c>
      <c r="AE115" s="47">
        <f t="shared" si="206"/>
        <v>80</v>
      </c>
      <c r="AF115" s="129">
        <f t="shared" si="157"/>
        <v>470</v>
      </c>
      <c r="AG115" s="129">
        <f t="shared" si="158"/>
        <v>300</v>
      </c>
      <c r="AH115" s="129">
        <f t="shared" si="159"/>
        <v>220</v>
      </c>
      <c r="AI115" s="129">
        <f t="shared" si="160"/>
        <v>140</v>
      </c>
      <c r="AJ115" s="132">
        <f>'ĐẤT PNN'!I115-'ĐẤT NN'!P115</f>
        <v>1250</v>
      </c>
    </row>
    <row r="116" spans="1:36" s="17" customFormat="1" ht="94.5" customHeight="1">
      <c r="A116" s="106">
        <f t="shared" si="130"/>
        <v>111</v>
      </c>
      <c r="B116" s="106" t="str">
        <f>'ĐẤT PNN'!B116</f>
        <v>VT3*0,8</v>
      </c>
      <c r="C116" s="106" t="str">
        <f t="shared" si="196"/>
        <v>VC31NT</v>
      </c>
      <c r="D116" s="106" t="s">
        <v>409</v>
      </c>
      <c r="E116" s="106" t="s">
        <v>126</v>
      </c>
      <c r="F116" s="106" t="s">
        <v>420</v>
      </c>
      <c r="G116" s="106" t="s">
        <v>17</v>
      </c>
      <c r="H116" s="106" t="str">
        <f t="shared" si="185"/>
        <v>Phường Tân TriềuCác đường còn lạiVị trí 1200</v>
      </c>
      <c r="I116" s="106"/>
      <c r="J116" s="106"/>
      <c r="K116" s="160" t="str">
        <f>'ĐẤT PNN'!D116</f>
        <v>Các tuyến đường giao thông không đấu nối trực tiếp và thông ra Đường Cây Quéo ấp 4 đoạn từ Đường tỉnh 768 đến Ranh thửa đất số 193, tờ BĐĐC số 37 về bên trái,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L116" s="160"/>
      <c r="M116" s="160"/>
      <c r="N116" s="110">
        <f t="shared" si="197"/>
        <v>160</v>
      </c>
      <c r="O116" s="110">
        <f t="shared" si="198"/>
        <v>100</v>
      </c>
      <c r="P116" s="110">
        <v>350</v>
      </c>
      <c r="Q116" s="110">
        <v>220</v>
      </c>
      <c r="R116" s="145">
        <f>VLOOKUP(C116,'[1]1. MA DO'!$E$5:$AJ$1933,32,0)</f>
        <v>1.1399999999999999</v>
      </c>
      <c r="S116" s="47">
        <f t="shared" si="199"/>
        <v>200</v>
      </c>
      <c r="T116" s="47">
        <f t="shared" si="200"/>
        <v>180</v>
      </c>
      <c r="U116" s="47">
        <f t="shared" si="201"/>
        <v>160</v>
      </c>
      <c r="V116" s="47">
        <f t="shared" si="202"/>
        <v>130</v>
      </c>
      <c r="W116" s="129">
        <f t="shared" si="153"/>
        <v>670</v>
      </c>
      <c r="X116" s="129">
        <f t="shared" si="154"/>
        <v>450</v>
      </c>
      <c r="Y116" s="129">
        <f t="shared" si="155"/>
        <v>350</v>
      </c>
      <c r="Z116" s="129">
        <f t="shared" si="156"/>
        <v>230</v>
      </c>
      <c r="AA116" s="130">
        <f>'ĐẤT PNN'!U116</f>
        <v>4</v>
      </c>
      <c r="AB116" s="47">
        <f t="shared" si="203"/>
        <v>140</v>
      </c>
      <c r="AC116" s="47">
        <f t="shared" si="204"/>
        <v>120</v>
      </c>
      <c r="AD116" s="47">
        <f t="shared" si="205"/>
        <v>100</v>
      </c>
      <c r="AE116" s="47">
        <f t="shared" si="206"/>
        <v>80</v>
      </c>
      <c r="AF116" s="129">
        <f t="shared" si="157"/>
        <v>470</v>
      </c>
      <c r="AG116" s="129">
        <f t="shared" si="158"/>
        <v>300</v>
      </c>
      <c r="AH116" s="129">
        <f t="shared" si="159"/>
        <v>220</v>
      </c>
      <c r="AI116" s="129">
        <f t="shared" si="160"/>
        <v>140</v>
      </c>
      <c r="AJ116" s="132">
        <f>'ĐẤT PNN'!I116-'ĐẤT NN'!P116</f>
        <v>850</v>
      </c>
    </row>
    <row r="117" spans="1:36" s="17" customFormat="1" ht="63" customHeight="1">
      <c r="A117" s="106">
        <f t="shared" si="130"/>
        <v>112</v>
      </c>
      <c r="B117" s="106" t="str">
        <f>'ĐẤT PNN'!B117</f>
        <v>VT4*0,8</v>
      </c>
      <c r="C117" s="106" t="str">
        <f t="shared" si="196"/>
        <v>VC31NT</v>
      </c>
      <c r="D117" s="106" t="s">
        <v>411</v>
      </c>
      <c r="E117" s="106" t="s">
        <v>126</v>
      </c>
      <c r="F117" s="106" t="s">
        <v>421</v>
      </c>
      <c r="G117" s="106" t="s">
        <v>17</v>
      </c>
      <c r="H117" s="106" t="str">
        <f t="shared" si="185"/>
        <v>Phường Tân TriềuCác đường còn lạiVị trí 1200</v>
      </c>
      <c r="I117" s="106"/>
      <c r="J117" s="106"/>
      <c r="K117" s="160" t="str">
        <f>'ĐẤT PNN'!D117</f>
        <v>Các tuyến đường giao thông không đấu nối trực tiếp và thông ra Đường Cây Quéo ấp 4 đoạn từ Đường tỉnh 768 đến Ranh thửa đất số 193, tờ BĐĐC số 37 về bên trái, phường Tân Triều có hiện trạng là đường nhựa, bê tông xi măng:
- Có bề rộng từ ≥3m đến &lt;5m, cách đường giao thông &gt;1.000m.
- Có bề rộng &lt;3m, cách đường giao thông &gt;200m.</v>
      </c>
      <c r="L117" s="160"/>
      <c r="M117" s="160"/>
      <c r="N117" s="110">
        <f t="shared" si="197"/>
        <v>130</v>
      </c>
      <c r="O117" s="110">
        <f t="shared" si="198"/>
        <v>80</v>
      </c>
      <c r="P117" s="110">
        <v>230</v>
      </c>
      <c r="Q117" s="110">
        <v>140</v>
      </c>
      <c r="R117" s="145">
        <f>VLOOKUP(C117,'[1]1. MA DO'!$E$5:$AJ$1933,32,0)</f>
        <v>1.1399999999999999</v>
      </c>
      <c r="S117" s="47">
        <f t="shared" si="199"/>
        <v>200</v>
      </c>
      <c r="T117" s="47">
        <f t="shared" si="200"/>
        <v>180</v>
      </c>
      <c r="U117" s="47">
        <f t="shared" si="201"/>
        <v>160</v>
      </c>
      <c r="V117" s="47">
        <f t="shared" si="202"/>
        <v>130</v>
      </c>
      <c r="W117" s="129">
        <f t="shared" si="153"/>
        <v>670</v>
      </c>
      <c r="X117" s="129">
        <f t="shared" si="154"/>
        <v>450</v>
      </c>
      <c r="Y117" s="129">
        <f t="shared" si="155"/>
        <v>350</v>
      </c>
      <c r="Z117" s="129">
        <f t="shared" si="156"/>
        <v>230</v>
      </c>
      <c r="AA117" s="130">
        <f>'ĐẤT PNN'!U117</f>
        <v>4</v>
      </c>
      <c r="AB117" s="47">
        <f t="shared" si="203"/>
        <v>140</v>
      </c>
      <c r="AC117" s="47">
        <f t="shared" si="204"/>
        <v>120</v>
      </c>
      <c r="AD117" s="47">
        <f t="shared" si="205"/>
        <v>100</v>
      </c>
      <c r="AE117" s="47">
        <f t="shared" si="206"/>
        <v>80</v>
      </c>
      <c r="AF117" s="129">
        <f t="shared" si="157"/>
        <v>470</v>
      </c>
      <c r="AG117" s="129">
        <f t="shared" si="158"/>
        <v>300</v>
      </c>
      <c r="AH117" s="129">
        <f t="shared" si="159"/>
        <v>220</v>
      </c>
      <c r="AI117" s="129">
        <f t="shared" si="160"/>
        <v>140</v>
      </c>
      <c r="AJ117" s="132">
        <f>'ĐẤT PNN'!I117-'ĐẤT NN'!P117</f>
        <v>610</v>
      </c>
    </row>
    <row r="118" spans="1:36" s="17" customFormat="1" ht="47.25">
      <c r="A118" s="106">
        <f t="shared" si="130"/>
        <v>113</v>
      </c>
      <c r="B118" s="106" t="str">
        <f>'ĐẤT PNN'!B118</f>
        <v>VC42NT</v>
      </c>
      <c r="C118" s="106" t="str">
        <f>$B$118</f>
        <v>VC42NT</v>
      </c>
      <c r="D118" s="106" t="s">
        <v>404</v>
      </c>
      <c r="E118" s="106" t="s">
        <v>126</v>
      </c>
      <c r="F118" s="106" t="s">
        <v>418</v>
      </c>
      <c r="G118" s="106" t="s">
        <v>17</v>
      </c>
      <c r="H118" s="106" t="str">
        <f t="shared" si="185"/>
        <v>Phường Tân TriềuCác đường còn lạiVị trí 1200</v>
      </c>
      <c r="I118" s="101" t="s">
        <v>398</v>
      </c>
      <c r="J118" s="101" t="s">
        <v>397</v>
      </c>
      <c r="K118" s="107" t="str">
        <f>'ĐẤT PNN'!D118</f>
        <v>Đường trục chính vào khu dân cư Tín Khải</v>
      </c>
      <c r="L118" s="107" t="str">
        <f>'ĐẤT PNN'!E118</f>
        <v>Đường tỉnh 768</v>
      </c>
      <c r="M118" s="107" t="str">
        <f>'ĐẤT PNN'!F118</f>
        <v>Hết khu dân cư Tín Khải</v>
      </c>
      <c r="N118" s="108">
        <f>S118</f>
        <v>200</v>
      </c>
      <c r="O118" s="109">
        <f>AB118</f>
        <v>140</v>
      </c>
      <c r="P118" s="110">
        <v>670</v>
      </c>
      <c r="Q118" s="110">
        <v>470</v>
      </c>
      <c r="R118" s="145">
        <f>VLOOKUP(C118,'[1]1. MA DO'!$E$5:$AJ$1933,32,0)</f>
        <v>1.1399999999999999</v>
      </c>
      <c r="S118" s="134">
        <v>200</v>
      </c>
      <c r="T118" s="134">
        <v>180</v>
      </c>
      <c r="U118" s="134">
        <v>160</v>
      </c>
      <c r="V118" s="134">
        <v>130</v>
      </c>
      <c r="W118" s="129">
        <f t="shared" si="153"/>
        <v>670</v>
      </c>
      <c r="X118" s="129">
        <f t="shared" si="154"/>
        <v>450</v>
      </c>
      <c r="Y118" s="129">
        <f t="shared" si="155"/>
        <v>350</v>
      </c>
      <c r="Z118" s="129">
        <f t="shared" si="156"/>
        <v>230</v>
      </c>
      <c r="AA118" s="130">
        <v>4</v>
      </c>
      <c r="AB118" s="135">
        <v>140</v>
      </c>
      <c r="AC118" s="135">
        <v>120</v>
      </c>
      <c r="AD118" s="135">
        <v>100</v>
      </c>
      <c r="AE118" s="135">
        <v>80</v>
      </c>
      <c r="AF118" s="129">
        <f t="shared" si="157"/>
        <v>470</v>
      </c>
      <c r="AG118" s="129">
        <f t="shared" si="158"/>
        <v>300</v>
      </c>
      <c r="AH118" s="129">
        <f t="shared" si="159"/>
        <v>220</v>
      </c>
      <c r="AI118" s="129">
        <f t="shared" si="160"/>
        <v>140</v>
      </c>
      <c r="AJ118" s="132">
        <f>'ĐẤT PNN'!I118-'ĐẤT NN'!P118</f>
        <v>4530</v>
      </c>
    </row>
    <row r="119" spans="1:36" s="17" customFormat="1" ht="94.5" customHeight="1">
      <c r="A119" s="106">
        <f t="shared" si="130"/>
        <v>114</v>
      </c>
      <c r="B119" s="106" t="str">
        <f>'ĐẤT PNN'!B119</f>
        <v>VT2</v>
      </c>
      <c r="C119" s="106" t="str">
        <f t="shared" ref="C119:C124" si="207">$B$118</f>
        <v>VC42NT</v>
      </c>
      <c r="D119" s="106" t="s">
        <v>407</v>
      </c>
      <c r="E119" s="106" t="s">
        <v>126</v>
      </c>
      <c r="F119" s="106" t="s">
        <v>419</v>
      </c>
      <c r="G119" s="106" t="s">
        <v>17</v>
      </c>
      <c r="H119" s="106" t="str">
        <f t="shared" si="185"/>
        <v>Phường Tân TriềuCác đường còn lạiVị trí 1200</v>
      </c>
      <c r="I119" s="106"/>
      <c r="J119" s="106"/>
      <c r="K119" s="160" t="str">
        <f>'ĐẤT PNN'!D119</f>
        <v>Các tuyến đường giao thông đấu nối trực tiếp ra Đường trục chính vào khu dân cư Tín Khải đoạn từ Đường tỉnh 768 đến Hết khu dân cư Tín Khải có hiện trạng là đường nhựa, bê tông xi măng:
- Có bề rộng ≥5m, cách đường giao thông ≤1.000m.
- Có bề rộng từ ≥3m đến &lt;5m, cách đường giao thông ≤500m.</v>
      </c>
      <c r="L119" s="160"/>
      <c r="M119" s="160"/>
      <c r="N119" s="110">
        <f t="shared" ref="N119:N124" si="208">IF(B119="VT2",T119,IF(B119="VT3",U119,IF(B119="VT2*0,8",T119,IF(B119="VT3*0,8",U119,V119))))</f>
        <v>180</v>
      </c>
      <c r="O119" s="110">
        <f t="shared" ref="O119:O124" si="209">IF(B119="VT2",AC119,IF(B119="VT3",AD119,IF(B119="VT2*0,8",AC119,IF(B119="VT3*0,8",AD119,AE119))))</f>
        <v>120</v>
      </c>
      <c r="P119" s="110">
        <v>450</v>
      </c>
      <c r="Q119" s="110">
        <v>300</v>
      </c>
      <c r="R119" s="145">
        <f>VLOOKUP(C119,'[1]1. MA DO'!$E$5:$AJ$1933,32,0)</f>
        <v>1.1399999999999999</v>
      </c>
      <c r="S119" s="47">
        <f t="shared" ref="S119:S124" si="210">S118</f>
        <v>200</v>
      </c>
      <c r="T119" s="47">
        <f t="shared" ref="T119:T124" si="211">T118</f>
        <v>180</v>
      </c>
      <c r="U119" s="47">
        <f t="shared" ref="U119:U124" si="212">U118</f>
        <v>160</v>
      </c>
      <c r="V119" s="47">
        <f t="shared" ref="V119:V124" si="213">V118</f>
        <v>130</v>
      </c>
      <c r="W119" s="129">
        <f t="shared" si="153"/>
        <v>670</v>
      </c>
      <c r="X119" s="129">
        <f t="shared" si="154"/>
        <v>450</v>
      </c>
      <c r="Y119" s="129">
        <f t="shared" si="155"/>
        <v>350</v>
      </c>
      <c r="Z119" s="129">
        <f t="shared" si="156"/>
        <v>230</v>
      </c>
      <c r="AA119" s="130">
        <f>'ĐẤT PNN'!U119</f>
        <v>3</v>
      </c>
      <c r="AB119" s="47">
        <f t="shared" ref="AB119:AB124" si="214">AB118</f>
        <v>140</v>
      </c>
      <c r="AC119" s="47">
        <f t="shared" ref="AC119:AC124" si="215">AC118</f>
        <v>120</v>
      </c>
      <c r="AD119" s="47">
        <f t="shared" ref="AD119:AD124" si="216">AD118</f>
        <v>100</v>
      </c>
      <c r="AE119" s="47">
        <f t="shared" ref="AE119:AE124" si="217">AE118</f>
        <v>80</v>
      </c>
      <c r="AF119" s="129">
        <f t="shared" si="157"/>
        <v>470</v>
      </c>
      <c r="AG119" s="129">
        <f t="shared" si="158"/>
        <v>300</v>
      </c>
      <c r="AH119" s="129">
        <f t="shared" si="159"/>
        <v>220</v>
      </c>
      <c r="AI119" s="129">
        <f t="shared" si="160"/>
        <v>140</v>
      </c>
      <c r="AJ119" s="132">
        <f>'ĐẤT PNN'!I119-'ĐẤT NN'!P119</f>
        <v>2850</v>
      </c>
    </row>
    <row r="120" spans="1:36" s="17" customFormat="1" ht="110.25" customHeight="1">
      <c r="A120" s="106">
        <f t="shared" si="130"/>
        <v>115</v>
      </c>
      <c r="B120" s="106" t="str">
        <f>'ĐẤT PNN'!B120</f>
        <v>VT3</v>
      </c>
      <c r="C120" s="106" t="str">
        <f t="shared" si="207"/>
        <v>VC42NT</v>
      </c>
      <c r="D120" s="106" t="s">
        <v>409</v>
      </c>
      <c r="E120" s="106" t="s">
        <v>126</v>
      </c>
      <c r="F120" s="106" t="s">
        <v>420</v>
      </c>
      <c r="G120" s="106" t="s">
        <v>17</v>
      </c>
      <c r="H120" s="106" t="str">
        <f t="shared" si="185"/>
        <v>Phường Tân TriềuCác đường còn lạiVị trí 1200</v>
      </c>
      <c r="I120" s="106"/>
      <c r="J120" s="106"/>
      <c r="K120" s="160" t="str">
        <f>'ĐẤT PNN'!D120</f>
        <v>Các tuyến đường giao thông đấu nối trực tiếp ra Đường trục chính vào khu dân cư Tín Khải đoạn từ Đường tỉnh 768 đến Hết khu dân cư Tín Khải có hiện trạng là đường nhựa, bê tông xi măng:
- Có bề rộng ≥5m, cách đường giao thông &gt;1.000m.
- Có bề rộng từ ≥3m đến &lt;5m, cách đường giao thông từ &gt;500m đến ≤1.000m.
- Có bề rộng &lt;3m, cách đường giao thông ≤200m.</v>
      </c>
      <c r="L120" s="160"/>
      <c r="M120" s="160"/>
      <c r="N120" s="110">
        <f t="shared" si="208"/>
        <v>160</v>
      </c>
      <c r="O120" s="110">
        <f t="shared" si="209"/>
        <v>100</v>
      </c>
      <c r="P120" s="110">
        <v>350</v>
      </c>
      <c r="Q120" s="110">
        <v>220</v>
      </c>
      <c r="R120" s="145">
        <f>VLOOKUP(C120,'[1]1. MA DO'!$E$5:$AJ$1933,32,0)</f>
        <v>1.1399999999999999</v>
      </c>
      <c r="S120" s="47">
        <f t="shared" si="210"/>
        <v>200</v>
      </c>
      <c r="T120" s="47">
        <f t="shared" si="211"/>
        <v>180</v>
      </c>
      <c r="U120" s="47">
        <f t="shared" si="212"/>
        <v>160</v>
      </c>
      <c r="V120" s="47">
        <f t="shared" si="213"/>
        <v>130</v>
      </c>
      <c r="W120" s="129">
        <f t="shared" si="153"/>
        <v>670</v>
      </c>
      <c r="X120" s="129">
        <f t="shared" si="154"/>
        <v>450</v>
      </c>
      <c r="Y120" s="129">
        <f t="shared" si="155"/>
        <v>350</v>
      </c>
      <c r="Z120" s="129">
        <f t="shared" si="156"/>
        <v>230</v>
      </c>
      <c r="AA120" s="130">
        <f>'ĐẤT PNN'!U120</f>
        <v>3</v>
      </c>
      <c r="AB120" s="47">
        <f t="shared" si="214"/>
        <v>140</v>
      </c>
      <c r="AC120" s="47">
        <f t="shared" si="215"/>
        <v>120</v>
      </c>
      <c r="AD120" s="47">
        <f t="shared" si="216"/>
        <v>100</v>
      </c>
      <c r="AE120" s="47">
        <f t="shared" si="217"/>
        <v>80</v>
      </c>
      <c r="AF120" s="129">
        <f t="shared" si="157"/>
        <v>470</v>
      </c>
      <c r="AG120" s="129">
        <f t="shared" si="158"/>
        <v>300</v>
      </c>
      <c r="AH120" s="129">
        <f t="shared" si="159"/>
        <v>220</v>
      </c>
      <c r="AI120" s="129">
        <f t="shared" si="160"/>
        <v>140</v>
      </c>
      <c r="AJ120" s="132">
        <f>'ĐẤT PNN'!I120-'ĐẤT NN'!P120</f>
        <v>1850</v>
      </c>
    </row>
    <row r="121" spans="1:36" s="17" customFormat="1" ht="78.75" customHeight="1">
      <c r="A121" s="106">
        <f t="shared" si="130"/>
        <v>116</v>
      </c>
      <c r="B121" s="106" t="str">
        <f>'ĐẤT PNN'!B121</f>
        <v>VT4</v>
      </c>
      <c r="C121" s="106" t="str">
        <f t="shared" si="207"/>
        <v>VC42NT</v>
      </c>
      <c r="D121" s="106" t="s">
        <v>411</v>
      </c>
      <c r="E121" s="106" t="s">
        <v>126</v>
      </c>
      <c r="F121" s="106" t="s">
        <v>421</v>
      </c>
      <c r="G121" s="106" t="s">
        <v>17</v>
      </c>
      <c r="H121" s="106" t="str">
        <f t="shared" si="185"/>
        <v>Phường Tân TriềuCác đường còn lạiVị trí 1200</v>
      </c>
      <c r="I121" s="106"/>
      <c r="J121" s="106"/>
      <c r="K121" s="160" t="str">
        <f>'ĐẤT PNN'!D121</f>
        <v>Các tuyến đường giao thông đấu nối trực tiếp ra Đường trục chính vào khu dân cư Tín Khải đoạn từ Đường tỉnh 768 đến Hết khu dân cư Tín Khải có hiện trạng là đường nhựa, bê tông xi măng:
- Có bề rộng từ ≥3m đến &lt;5m, cách đường giao thông &gt;1.000m.
- Có bề rộng &lt;3m, cách đường giao thông &gt;200m.</v>
      </c>
      <c r="L121" s="160"/>
      <c r="M121" s="160"/>
      <c r="N121" s="110">
        <f t="shared" si="208"/>
        <v>130</v>
      </c>
      <c r="O121" s="110">
        <f t="shared" si="209"/>
        <v>80</v>
      </c>
      <c r="P121" s="110">
        <v>230</v>
      </c>
      <c r="Q121" s="110">
        <v>140</v>
      </c>
      <c r="R121" s="145">
        <f>VLOOKUP(C121,'[1]1. MA DO'!$E$5:$AJ$1933,32,0)</f>
        <v>1.1399999999999999</v>
      </c>
      <c r="S121" s="47">
        <f t="shared" si="210"/>
        <v>200</v>
      </c>
      <c r="T121" s="47">
        <f t="shared" si="211"/>
        <v>180</v>
      </c>
      <c r="U121" s="47">
        <f t="shared" si="212"/>
        <v>160</v>
      </c>
      <c r="V121" s="47">
        <f t="shared" si="213"/>
        <v>130</v>
      </c>
      <c r="W121" s="129">
        <f t="shared" si="153"/>
        <v>670</v>
      </c>
      <c r="X121" s="129">
        <f t="shared" si="154"/>
        <v>450</v>
      </c>
      <c r="Y121" s="129">
        <f t="shared" si="155"/>
        <v>350</v>
      </c>
      <c r="Z121" s="129">
        <f t="shared" si="156"/>
        <v>230</v>
      </c>
      <c r="AA121" s="130">
        <f>'ĐẤT PNN'!U121</f>
        <v>3</v>
      </c>
      <c r="AB121" s="47">
        <f t="shared" si="214"/>
        <v>140</v>
      </c>
      <c r="AC121" s="47">
        <f t="shared" si="215"/>
        <v>120</v>
      </c>
      <c r="AD121" s="47">
        <f t="shared" si="216"/>
        <v>100</v>
      </c>
      <c r="AE121" s="47">
        <f t="shared" si="217"/>
        <v>80</v>
      </c>
      <c r="AF121" s="129">
        <f t="shared" si="157"/>
        <v>470</v>
      </c>
      <c r="AG121" s="129">
        <f t="shared" si="158"/>
        <v>300</v>
      </c>
      <c r="AH121" s="129">
        <f t="shared" si="159"/>
        <v>220</v>
      </c>
      <c r="AI121" s="129">
        <f t="shared" si="160"/>
        <v>140</v>
      </c>
      <c r="AJ121" s="132">
        <f>'ĐẤT PNN'!I121-'ĐẤT NN'!P121</f>
        <v>1170</v>
      </c>
    </row>
    <row r="122" spans="1:36" s="17" customFormat="1" ht="94.5" customHeight="1">
      <c r="A122" s="106">
        <f t="shared" si="130"/>
        <v>117</v>
      </c>
      <c r="B122" s="106" t="str">
        <f>'ĐẤT PNN'!B122</f>
        <v>VT2*0,8</v>
      </c>
      <c r="C122" s="106" t="str">
        <f t="shared" si="207"/>
        <v>VC42NT</v>
      </c>
      <c r="D122" s="106" t="s">
        <v>407</v>
      </c>
      <c r="E122" s="106" t="s">
        <v>126</v>
      </c>
      <c r="F122" s="106" t="s">
        <v>419</v>
      </c>
      <c r="G122" s="106" t="s">
        <v>17</v>
      </c>
      <c r="H122" s="106" t="str">
        <f t="shared" si="185"/>
        <v>Phường Tân TriềuCác đường còn lạiVị trí 1200</v>
      </c>
      <c r="I122" s="106"/>
      <c r="J122" s="106"/>
      <c r="K122" s="160" t="str">
        <f>'ĐẤT PNN'!D122</f>
        <v>Các tuyến đường giao thông không đấu nối trực tiếp và thông ra Đường trục chính vào khu dân cư Tín Khải đoạn từ Đường tỉnh 768 đến Hết khu dân cư Tín Khải có hiện trạng là đường nhựa, bê tông xi măng:
- Có bề rộng ≥5m, cách đường giao thông ≤1.000m.
- Có bề rộng từ ≥3m đến &lt;5m, cách đường giao thông ≤500m.</v>
      </c>
      <c r="L122" s="160"/>
      <c r="M122" s="160"/>
      <c r="N122" s="110">
        <f t="shared" si="208"/>
        <v>180</v>
      </c>
      <c r="O122" s="110">
        <f t="shared" si="209"/>
        <v>120</v>
      </c>
      <c r="P122" s="110">
        <v>450</v>
      </c>
      <c r="Q122" s="110">
        <v>300</v>
      </c>
      <c r="R122" s="145">
        <f>VLOOKUP(C122,'[1]1. MA DO'!$E$5:$AJ$1933,32,0)</f>
        <v>1.1399999999999999</v>
      </c>
      <c r="S122" s="47">
        <f t="shared" si="210"/>
        <v>200</v>
      </c>
      <c r="T122" s="47">
        <f t="shared" si="211"/>
        <v>180</v>
      </c>
      <c r="U122" s="47">
        <f t="shared" si="212"/>
        <v>160</v>
      </c>
      <c r="V122" s="47">
        <f t="shared" si="213"/>
        <v>130</v>
      </c>
      <c r="W122" s="129">
        <f t="shared" si="153"/>
        <v>670</v>
      </c>
      <c r="X122" s="129">
        <f t="shared" si="154"/>
        <v>450</v>
      </c>
      <c r="Y122" s="129">
        <f t="shared" si="155"/>
        <v>350</v>
      </c>
      <c r="Z122" s="129">
        <f t="shared" si="156"/>
        <v>230</v>
      </c>
      <c r="AA122" s="130">
        <f>'ĐẤT PNN'!U122</f>
        <v>3</v>
      </c>
      <c r="AB122" s="47">
        <f t="shared" si="214"/>
        <v>140</v>
      </c>
      <c r="AC122" s="47">
        <f t="shared" si="215"/>
        <v>120</v>
      </c>
      <c r="AD122" s="47">
        <f t="shared" si="216"/>
        <v>100</v>
      </c>
      <c r="AE122" s="47">
        <f t="shared" si="217"/>
        <v>80</v>
      </c>
      <c r="AF122" s="129">
        <f t="shared" si="157"/>
        <v>470</v>
      </c>
      <c r="AG122" s="129">
        <f t="shared" si="158"/>
        <v>300</v>
      </c>
      <c r="AH122" s="129">
        <f t="shared" si="159"/>
        <v>220</v>
      </c>
      <c r="AI122" s="129">
        <f t="shared" si="160"/>
        <v>140</v>
      </c>
      <c r="AJ122" s="132">
        <f>'ĐẤT PNN'!I122-'ĐẤT NN'!P122</f>
        <v>2550</v>
      </c>
    </row>
    <row r="123" spans="1:36" s="17" customFormat="1" ht="94.5" customHeight="1">
      <c r="A123" s="106">
        <f t="shared" si="130"/>
        <v>118</v>
      </c>
      <c r="B123" s="106" t="str">
        <f>'ĐẤT PNN'!B123</f>
        <v>VT3*0,8</v>
      </c>
      <c r="C123" s="106" t="str">
        <f t="shared" si="207"/>
        <v>VC42NT</v>
      </c>
      <c r="D123" s="106" t="s">
        <v>409</v>
      </c>
      <c r="E123" s="106" t="s">
        <v>126</v>
      </c>
      <c r="F123" s="106" t="s">
        <v>420</v>
      </c>
      <c r="G123" s="106" t="s">
        <v>17</v>
      </c>
      <c r="H123" s="106" t="str">
        <f t="shared" si="185"/>
        <v>Phường Tân TriềuCác đường còn lạiVị trí 1200</v>
      </c>
      <c r="I123" s="106"/>
      <c r="J123" s="106"/>
      <c r="K123" s="160" t="str">
        <f>'ĐẤT PNN'!D123</f>
        <v>Các tuyến đường giao thông không đấu nối trực tiếp và thông ra Đường trục chính vào khu dân cư Tín Khải đoạn từ Đường tỉnh 768 đến Hết khu dân cư Tín Khải có hiện trạng là đường nhựa, bê tông xi măng:
- Có bề rộng ≥5m, cách đường giao thông &gt;1.000m.
- Có bề rộng từ ≥3m đến &lt;5m, cách đường giao thông từ &gt;500m đến ≤1.000m.
- Có bề rộng &lt;3m, cách đường giao thông ≤200m.</v>
      </c>
      <c r="L123" s="160"/>
      <c r="M123" s="160"/>
      <c r="N123" s="110">
        <f t="shared" si="208"/>
        <v>160</v>
      </c>
      <c r="O123" s="110">
        <f t="shared" si="209"/>
        <v>100</v>
      </c>
      <c r="P123" s="110">
        <v>350</v>
      </c>
      <c r="Q123" s="110">
        <v>220</v>
      </c>
      <c r="R123" s="145">
        <f>VLOOKUP(C123,'[1]1. MA DO'!$E$5:$AJ$1933,32,0)</f>
        <v>1.1399999999999999</v>
      </c>
      <c r="S123" s="47">
        <f t="shared" si="210"/>
        <v>200</v>
      </c>
      <c r="T123" s="47">
        <f t="shared" si="211"/>
        <v>180</v>
      </c>
      <c r="U123" s="47">
        <f t="shared" si="212"/>
        <v>160</v>
      </c>
      <c r="V123" s="47">
        <f t="shared" si="213"/>
        <v>130</v>
      </c>
      <c r="W123" s="129">
        <f t="shared" si="153"/>
        <v>670</v>
      </c>
      <c r="X123" s="129">
        <f t="shared" si="154"/>
        <v>450</v>
      </c>
      <c r="Y123" s="129">
        <f t="shared" si="155"/>
        <v>350</v>
      </c>
      <c r="Z123" s="129">
        <f t="shared" si="156"/>
        <v>230</v>
      </c>
      <c r="AA123" s="130">
        <f>'ĐẤT PNN'!U123</f>
        <v>3</v>
      </c>
      <c r="AB123" s="47">
        <f t="shared" si="214"/>
        <v>140</v>
      </c>
      <c r="AC123" s="47">
        <f t="shared" si="215"/>
        <v>120</v>
      </c>
      <c r="AD123" s="47">
        <f t="shared" si="216"/>
        <v>100</v>
      </c>
      <c r="AE123" s="47">
        <f t="shared" si="217"/>
        <v>80</v>
      </c>
      <c r="AF123" s="129">
        <f t="shared" si="157"/>
        <v>470</v>
      </c>
      <c r="AG123" s="129">
        <f t="shared" si="158"/>
        <v>300</v>
      </c>
      <c r="AH123" s="129">
        <f t="shared" si="159"/>
        <v>220</v>
      </c>
      <c r="AI123" s="129">
        <f t="shared" si="160"/>
        <v>140</v>
      </c>
      <c r="AJ123" s="132">
        <f>'ĐẤT PNN'!I123-'ĐẤT NN'!P123</f>
        <v>1550</v>
      </c>
    </row>
    <row r="124" spans="1:36" s="17" customFormat="1" ht="78.75" customHeight="1">
      <c r="A124" s="106">
        <f t="shared" si="130"/>
        <v>119</v>
      </c>
      <c r="B124" s="106" t="str">
        <f>'ĐẤT PNN'!B124</f>
        <v>VT4*0,8</v>
      </c>
      <c r="C124" s="106" t="str">
        <f t="shared" si="207"/>
        <v>VC42NT</v>
      </c>
      <c r="D124" s="106" t="s">
        <v>411</v>
      </c>
      <c r="E124" s="106" t="s">
        <v>126</v>
      </c>
      <c r="F124" s="106" t="s">
        <v>421</v>
      </c>
      <c r="G124" s="106" t="s">
        <v>17</v>
      </c>
      <c r="H124" s="106" t="str">
        <f t="shared" si="185"/>
        <v>Phường Tân TriềuCác đường còn lạiVị trí 1200</v>
      </c>
      <c r="I124" s="106"/>
      <c r="J124" s="106"/>
      <c r="K124" s="160" t="str">
        <f>'ĐẤT PNN'!D124</f>
        <v>Các tuyến đường giao thông không đấu nối trực tiếp và thông ra Đường trục chính vào khu dân cư Tín Khải đoạn từ Đường tỉnh 768 đến Hết khu dân cư Tín Khải có hiện trạng là đường nhựa, bê tông xi măng:
- Có bề rộng từ ≥3m đến &lt;5m, cách đường giao thông &gt;1.000m.
- Có bề rộng &lt;3m, cách đường giao thông &gt;200m.</v>
      </c>
      <c r="L124" s="160"/>
      <c r="M124" s="160"/>
      <c r="N124" s="110">
        <f t="shared" si="208"/>
        <v>130</v>
      </c>
      <c r="O124" s="110">
        <f t="shared" si="209"/>
        <v>80</v>
      </c>
      <c r="P124" s="110">
        <v>230</v>
      </c>
      <c r="Q124" s="110">
        <v>140</v>
      </c>
      <c r="R124" s="145">
        <f>VLOOKUP(C124,'[1]1. MA DO'!$E$5:$AJ$1933,32,0)</f>
        <v>1.1399999999999999</v>
      </c>
      <c r="S124" s="47">
        <f t="shared" si="210"/>
        <v>200</v>
      </c>
      <c r="T124" s="47">
        <f t="shared" si="211"/>
        <v>180</v>
      </c>
      <c r="U124" s="47">
        <f t="shared" si="212"/>
        <v>160</v>
      </c>
      <c r="V124" s="47">
        <f t="shared" si="213"/>
        <v>130</v>
      </c>
      <c r="W124" s="129">
        <f t="shared" si="153"/>
        <v>670</v>
      </c>
      <c r="X124" s="129">
        <f t="shared" si="154"/>
        <v>450</v>
      </c>
      <c r="Y124" s="129">
        <f t="shared" si="155"/>
        <v>350</v>
      </c>
      <c r="Z124" s="129">
        <f t="shared" si="156"/>
        <v>230</v>
      </c>
      <c r="AA124" s="130">
        <f>'ĐẤT PNN'!U124</f>
        <v>3</v>
      </c>
      <c r="AB124" s="47">
        <f t="shared" si="214"/>
        <v>140</v>
      </c>
      <c r="AC124" s="47">
        <f t="shared" si="215"/>
        <v>120</v>
      </c>
      <c r="AD124" s="47">
        <f t="shared" si="216"/>
        <v>100</v>
      </c>
      <c r="AE124" s="47">
        <f t="shared" si="217"/>
        <v>80</v>
      </c>
      <c r="AF124" s="129">
        <f t="shared" si="157"/>
        <v>470</v>
      </c>
      <c r="AG124" s="129">
        <f t="shared" si="158"/>
        <v>300</v>
      </c>
      <c r="AH124" s="129">
        <f t="shared" si="159"/>
        <v>220</v>
      </c>
      <c r="AI124" s="129">
        <f t="shared" si="160"/>
        <v>140</v>
      </c>
      <c r="AJ124" s="132">
        <f>'ĐẤT PNN'!I124-'ĐẤT NN'!P124</f>
        <v>1070</v>
      </c>
    </row>
    <row r="125" spans="1:36" s="17" customFormat="1" ht="47.25">
      <c r="A125" s="106">
        <f t="shared" si="130"/>
        <v>120</v>
      </c>
      <c r="B125" s="106" t="str">
        <f>'ĐẤT PNN'!B125</f>
        <v>VC47NT2_D1</v>
      </c>
      <c r="C125" s="106" t="str">
        <f>$B$125</f>
        <v>VC47NT2_D1</v>
      </c>
      <c r="D125" s="106" t="s">
        <v>404</v>
      </c>
      <c r="E125" s="106" t="s">
        <v>126</v>
      </c>
      <c r="F125" s="106" t="s">
        <v>422</v>
      </c>
      <c r="G125" s="106" t="s">
        <v>423</v>
      </c>
      <c r="H125" s="106" t="str">
        <f>E125&amp;G125&amp;D$6&amp;$N$125</f>
        <v>Phường Tân TriềuCác đường nhóm IIVị trí 1210</v>
      </c>
      <c r="I125" s="101" t="s">
        <v>395</v>
      </c>
      <c r="J125" s="101" t="s">
        <v>396</v>
      </c>
      <c r="K125" s="107" t="str">
        <f>'ĐẤT PNN'!D125</f>
        <v>Đường 16</v>
      </c>
      <c r="L125" s="107" t="str">
        <f>'ĐẤT PNN'!E125</f>
        <v>Đường tỉnh 768</v>
      </c>
      <c r="M125" s="107" t="str">
        <f>'ĐẤT PNN'!F125</f>
        <v>Đường D1</v>
      </c>
      <c r="N125" s="108">
        <f>S125</f>
        <v>210</v>
      </c>
      <c r="O125" s="109">
        <f>AB125</f>
        <v>150</v>
      </c>
      <c r="P125" s="110">
        <v>700</v>
      </c>
      <c r="Q125" s="110">
        <v>500</v>
      </c>
      <c r="R125" s="145">
        <f>VLOOKUP(C125,'[1]1. MA DO'!$E$5:$AJ$1933,32,0)</f>
        <v>1.1499999999999999</v>
      </c>
      <c r="S125" s="49">
        <v>210</v>
      </c>
      <c r="T125" s="49">
        <v>190</v>
      </c>
      <c r="U125" s="49">
        <v>170</v>
      </c>
      <c r="V125" s="49">
        <v>140</v>
      </c>
      <c r="W125" s="129">
        <f t="shared" si="153"/>
        <v>700</v>
      </c>
      <c r="X125" s="129">
        <f t="shared" si="154"/>
        <v>480</v>
      </c>
      <c r="Y125" s="129">
        <f t="shared" si="155"/>
        <v>370</v>
      </c>
      <c r="Z125" s="129">
        <f t="shared" si="156"/>
        <v>250</v>
      </c>
      <c r="AA125" s="130">
        <v>3</v>
      </c>
      <c r="AB125" s="133">
        <v>150</v>
      </c>
      <c r="AC125" s="133">
        <v>125</v>
      </c>
      <c r="AD125" s="133">
        <v>110</v>
      </c>
      <c r="AE125" s="133">
        <v>90</v>
      </c>
      <c r="AF125" s="129">
        <f t="shared" si="157"/>
        <v>500</v>
      </c>
      <c r="AG125" s="129">
        <f t="shared" si="158"/>
        <v>310</v>
      </c>
      <c r="AH125" s="129">
        <f t="shared" si="159"/>
        <v>240</v>
      </c>
      <c r="AI125" s="129">
        <f t="shared" si="160"/>
        <v>160</v>
      </c>
      <c r="AJ125" s="132">
        <f>'ĐẤT PNN'!I125-'ĐẤT NN'!P125</f>
        <v>4200</v>
      </c>
    </row>
    <row r="126" spans="1:36" s="17" customFormat="1" ht="94.5" customHeight="1">
      <c r="A126" s="106">
        <f t="shared" si="130"/>
        <v>121</v>
      </c>
      <c r="B126" s="106" t="str">
        <f>'ĐẤT PNN'!B126</f>
        <v>VT2</v>
      </c>
      <c r="C126" s="106" t="str">
        <f t="shared" ref="C126:C131" si="218">$B$125</f>
        <v>VC47NT2_D1</v>
      </c>
      <c r="D126" s="106" t="s">
        <v>407</v>
      </c>
      <c r="E126" s="106" t="s">
        <v>126</v>
      </c>
      <c r="F126" s="106" t="s">
        <v>424</v>
      </c>
      <c r="G126" s="106" t="s">
        <v>423</v>
      </c>
      <c r="H126" s="106" t="str">
        <f t="shared" ref="H126:H138" si="219">E126&amp;G126&amp;D$6&amp;$N$125</f>
        <v>Phường Tân TriềuCác đường nhóm IIVị trí 1210</v>
      </c>
      <c r="I126" s="106"/>
      <c r="J126" s="106"/>
      <c r="K126" s="160" t="str">
        <f>'ĐẤT PNN'!D126</f>
        <v>Các tuyến đường giao thông đấu nối trực tiếp ra Đường 16 đoạn từ Đường tỉnh 768 đến Đường D1 có hiện trạng là đường nhựa, bê tông xi măng:
- Có bề rộng ≥5m, cách đường giao thông ≤1.000m.
- Có bề rộng từ ≥3m đến &lt;5m, cách đường giao thông ≤500m.</v>
      </c>
      <c r="L126" s="160"/>
      <c r="M126" s="160"/>
      <c r="N126" s="110">
        <f t="shared" ref="N126:N131" si="220">IF(B126="VT2",T126,IF(B126="VT3",U126,IF(B126="VT2*0,8",T126,IF(B126="VT3*0,8",U126,V126))))</f>
        <v>190</v>
      </c>
      <c r="O126" s="110">
        <f t="shared" ref="O126:O131" si="221">IF(B126="VT2",AC126,IF(B126="VT3",AD126,IF(B126="VT2*0,8",AC126,IF(B126="VT3*0,8",AD126,AE126))))</f>
        <v>125</v>
      </c>
      <c r="P126" s="110">
        <v>480</v>
      </c>
      <c r="Q126" s="110">
        <v>310</v>
      </c>
      <c r="R126" s="145">
        <f>VLOOKUP(C126,'[1]1. MA DO'!$E$5:$AJ$1933,32,0)</f>
        <v>1.1499999999999999</v>
      </c>
      <c r="S126" s="47">
        <f t="shared" ref="S126:S131" si="222">S125</f>
        <v>210</v>
      </c>
      <c r="T126" s="47">
        <f t="shared" ref="T126:T131" si="223">T125</f>
        <v>190</v>
      </c>
      <c r="U126" s="47">
        <f t="shared" ref="U126:U131" si="224">U125</f>
        <v>170</v>
      </c>
      <c r="V126" s="47">
        <f t="shared" ref="V126:V131" si="225">V125</f>
        <v>140</v>
      </c>
      <c r="W126" s="129">
        <f t="shared" si="153"/>
        <v>700</v>
      </c>
      <c r="X126" s="129">
        <f t="shared" si="154"/>
        <v>480</v>
      </c>
      <c r="Y126" s="129">
        <f t="shared" si="155"/>
        <v>370</v>
      </c>
      <c r="Z126" s="129">
        <f t="shared" si="156"/>
        <v>250</v>
      </c>
      <c r="AA126" s="130">
        <f>'ĐẤT PNN'!U126</f>
        <v>2</v>
      </c>
      <c r="AB126" s="47">
        <f t="shared" ref="AB126:AB131" si="226">AB125</f>
        <v>150</v>
      </c>
      <c r="AC126" s="47">
        <f t="shared" ref="AC126:AC131" si="227">AC125</f>
        <v>125</v>
      </c>
      <c r="AD126" s="47">
        <f t="shared" ref="AD126:AD131" si="228">AD125</f>
        <v>110</v>
      </c>
      <c r="AE126" s="47">
        <f t="shared" ref="AE126:AE131" si="229">AE125</f>
        <v>90</v>
      </c>
      <c r="AF126" s="129">
        <f t="shared" si="157"/>
        <v>500</v>
      </c>
      <c r="AG126" s="129">
        <f t="shared" si="158"/>
        <v>310</v>
      </c>
      <c r="AH126" s="129">
        <f t="shared" si="159"/>
        <v>240</v>
      </c>
      <c r="AI126" s="129">
        <f t="shared" si="160"/>
        <v>160</v>
      </c>
      <c r="AJ126" s="132">
        <f>'ĐẤT PNN'!I126-'ĐẤT NN'!P126</f>
        <v>1020</v>
      </c>
    </row>
    <row r="127" spans="1:36" s="17" customFormat="1" ht="110.25" customHeight="1">
      <c r="A127" s="106">
        <f t="shared" si="130"/>
        <v>122</v>
      </c>
      <c r="B127" s="106" t="str">
        <f>'ĐẤT PNN'!B127</f>
        <v>VT3</v>
      </c>
      <c r="C127" s="106" t="str">
        <f t="shared" si="218"/>
        <v>VC47NT2_D1</v>
      </c>
      <c r="D127" s="106" t="s">
        <v>409</v>
      </c>
      <c r="E127" s="106" t="s">
        <v>126</v>
      </c>
      <c r="F127" s="106" t="s">
        <v>425</v>
      </c>
      <c r="G127" s="106" t="s">
        <v>423</v>
      </c>
      <c r="H127" s="106" t="str">
        <f t="shared" si="219"/>
        <v>Phường Tân TriềuCác đường nhóm IIVị trí 1210</v>
      </c>
      <c r="I127" s="106"/>
      <c r="J127" s="106"/>
      <c r="K127" s="160" t="str">
        <f>'ĐẤT PNN'!D127</f>
        <v>Các tuyến đường giao thông đấu nối trực tiếp ra Đường 16 đoạn từ Đường tỉnh 768 đến Đường D1 có hiện trạng là đường nhựa, bê tông xi măng:
- Có bề rộng ≥5m, cách đường giao thông &gt;1.000m.
- Có bề rộng từ ≥3m đến &lt;5m, cách đường giao thông từ &gt;500m đến ≤1.000m.
- Có bề rộng &lt;3m, cách đường giao thông ≤200m.</v>
      </c>
      <c r="L127" s="160"/>
      <c r="M127" s="160"/>
      <c r="N127" s="110">
        <f t="shared" si="220"/>
        <v>170</v>
      </c>
      <c r="O127" s="110">
        <f t="shared" si="221"/>
        <v>110</v>
      </c>
      <c r="P127" s="110">
        <v>370</v>
      </c>
      <c r="Q127" s="110">
        <v>240</v>
      </c>
      <c r="R127" s="145">
        <f>VLOOKUP(C127,'[1]1. MA DO'!$E$5:$AJ$1933,32,0)</f>
        <v>1.1499999999999999</v>
      </c>
      <c r="S127" s="47">
        <f t="shared" si="222"/>
        <v>210</v>
      </c>
      <c r="T127" s="47">
        <f t="shared" si="223"/>
        <v>190</v>
      </c>
      <c r="U127" s="47">
        <f t="shared" si="224"/>
        <v>170</v>
      </c>
      <c r="V127" s="47">
        <f t="shared" si="225"/>
        <v>140</v>
      </c>
      <c r="W127" s="129">
        <f t="shared" si="153"/>
        <v>700</v>
      </c>
      <c r="X127" s="129">
        <f t="shared" si="154"/>
        <v>480</v>
      </c>
      <c r="Y127" s="129">
        <f t="shared" si="155"/>
        <v>370</v>
      </c>
      <c r="Z127" s="129">
        <f t="shared" si="156"/>
        <v>250</v>
      </c>
      <c r="AA127" s="130">
        <f>'ĐẤT PNN'!U127</f>
        <v>2</v>
      </c>
      <c r="AB127" s="47">
        <f t="shared" si="226"/>
        <v>150</v>
      </c>
      <c r="AC127" s="47">
        <f t="shared" si="227"/>
        <v>125</v>
      </c>
      <c r="AD127" s="47">
        <f t="shared" si="228"/>
        <v>110</v>
      </c>
      <c r="AE127" s="47">
        <f t="shared" si="229"/>
        <v>90</v>
      </c>
      <c r="AF127" s="129">
        <f t="shared" si="157"/>
        <v>500</v>
      </c>
      <c r="AG127" s="129">
        <f t="shared" si="158"/>
        <v>310</v>
      </c>
      <c r="AH127" s="129">
        <f t="shared" si="159"/>
        <v>240</v>
      </c>
      <c r="AI127" s="129">
        <f t="shared" si="160"/>
        <v>160</v>
      </c>
      <c r="AJ127" s="132">
        <f>'ĐẤT PNN'!I127-'ĐẤT NN'!P127</f>
        <v>730</v>
      </c>
    </row>
    <row r="128" spans="1:36" s="17" customFormat="1" ht="63" customHeight="1">
      <c r="A128" s="106">
        <f t="shared" si="130"/>
        <v>123</v>
      </c>
      <c r="B128" s="106" t="str">
        <f>'ĐẤT PNN'!B128</f>
        <v>VT4</v>
      </c>
      <c r="C128" s="106" t="str">
        <f t="shared" si="218"/>
        <v>VC47NT2_D1</v>
      </c>
      <c r="D128" s="106" t="s">
        <v>411</v>
      </c>
      <c r="E128" s="106" t="s">
        <v>126</v>
      </c>
      <c r="F128" s="106" t="s">
        <v>426</v>
      </c>
      <c r="G128" s="106" t="s">
        <v>423</v>
      </c>
      <c r="H128" s="106" t="str">
        <f t="shared" si="219"/>
        <v>Phường Tân TriềuCác đường nhóm IIVị trí 1210</v>
      </c>
      <c r="I128" s="106"/>
      <c r="J128" s="106"/>
      <c r="K128" s="160" t="str">
        <f>'ĐẤT PNN'!D128</f>
        <v>Các tuyến đường giao thông đấu nối trực tiếp ra Đường 16 đoạn từ Đường tỉnh 768 đến Đường D1 có hiện trạng là đường nhựa, bê tông xi măng:
- Có bề rộng từ ≥3m đến &lt;5m, cách đường giao thông &gt;1.000m.
- Có bề rộng &lt;3m, cách đường giao thông &gt;200m.</v>
      </c>
      <c r="L128" s="160"/>
      <c r="M128" s="160"/>
      <c r="N128" s="110">
        <f t="shared" si="220"/>
        <v>140</v>
      </c>
      <c r="O128" s="110">
        <f t="shared" si="221"/>
        <v>90</v>
      </c>
      <c r="P128" s="110">
        <v>250</v>
      </c>
      <c r="Q128" s="110">
        <v>160</v>
      </c>
      <c r="R128" s="145">
        <f>VLOOKUP(C128,'[1]1. MA DO'!$E$5:$AJ$1933,32,0)</f>
        <v>1.1499999999999999</v>
      </c>
      <c r="S128" s="47">
        <f t="shared" si="222"/>
        <v>210</v>
      </c>
      <c r="T128" s="47">
        <f t="shared" si="223"/>
        <v>190</v>
      </c>
      <c r="U128" s="47">
        <f t="shared" si="224"/>
        <v>170</v>
      </c>
      <c r="V128" s="47">
        <f t="shared" si="225"/>
        <v>140</v>
      </c>
      <c r="W128" s="129">
        <f t="shared" si="153"/>
        <v>700</v>
      </c>
      <c r="X128" s="129">
        <f t="shared" si="154"/>
        <v>480</v>
      </c>
      <c r="Y128" s="129">
        <f t="shared" si="155"/>
        <v>370</v>
      </c>
      <c r="Z128" s="129">
        <f t="shared" si="156"/>
        <v>250</v>
      </c>
      <c r="AA128" s="130">
        <f>'ĐẤT PNN'!U128</f>
        <v>2</v>
      </c>
      <c r="AB128" s="47">
        <f t="shared" si="226"/>
        <v>150</v>
      </c>
      <c r="AC128" s="47">
        <f t="shared" si="227"/>
        <v>125</v>
      </c>
      <c r="AD128" s="47">
        <f t="shared" si="228"/>
        <v>110</v>
      </c>
      <c r="AE128" s="47">
        <f t="shared" si="229"/>
        <v>90</v>
      </c>
      <c r="AF128" s="129">
        <f t="shared" si="157"/>
        <v>500</v>
      </c>
      <c r="AG128" s="129">
        <f t="shared" si="158"/>
        <v>310</v>
      </c>
      <c r="AH128" s="129">
        <f t="shared" si="159"/>
        <v>240</v>
      </c>
      <c r="AI128" s="129">
        <f t="shared" si="160"/>
        <v>160</v>
      </c>
      <c r="AJ128" s="132">
        <f>'ĐẤT PNN'!I128-'ĐẤT NN'!P128</f>
        <v>530</v>
      </c>
    </row>
    <row r="129" spans="1:36" s="17" customFormat="1" ht="94.5" customHeight="1">
      <c r="A129" s="106">
        <f t="shared" si="130"/>
        <v>124</v>
      </c>
      <c r="B129" s="106" t="str">
        <f>'ĐẤT PNN'!B129</f>
        <v>VT2*0,8</v>
      </c>
      <c r="C129" s="106" t="str">
        <f t="shared" si="218"/>
        <v>VC47NT2_D1</v>
      </c>
      <c r="D129" s="106" t="s">
        <v>407</v>
      </c>
      <c r="E129" s="106" t="s">
        <v>126</v>
      </c>
      <c r="F129" s="106" t="s">
        <v>424</v>
      </c>
      <c r="G129" s="106" t="s">
        <v>423</v>
      </c>
      <c r="H129" s="106" t="str">
        <f t="shared" si="219"/>
        <v>Phường Tân TriềuCác đường nhóm IIVị trí 1210</v>
      </c>
      <c r="I129" s="106"/>
      <c r="J129" s="106"/>
      <c r="K129" s="160" t="str">
        <f>'ĐẤT PNN'!D129</f>
        <v>Các tuyến đường giao thông không đấu nối trực tiếp và thông ra Đường 16 đoạn từ Đường tỉnh 768 đến Đường D1 có hiện trạng là đường nhựa, bê tông xi măng:
- Có bề rộng ≥5m, cách đường giao thông ≤1.000m.
- Có bề rộng từ ≥3m đến &lt;5m, cách đường giao thông ≤500m.</v>
      </c>
      <c r="L129" s="160"/>
      <c r="M129" s="160"/>
      <c r="N129" s="110">
        <f t="shared" si="220"/>
        <v>190</v>
      </c>
      <c r="O129" s="110">
        <f t="shared" si="221"/>
        <v>125</v>
      </c>
      <c r="P129" s="110">
        <v>480</v>
      </c>
      <c r="Q129" s="110">
        <v>310</v>
      </c>
      <c r="R129" s="145">
        <f>VLOOKUP(C129,'[1]1. MA DO'!$E$5:$AJ$1933,32,0)</f>
        <v>1.1499999999999999</v>
      </c>
      <c r="S129" s="47">
        <f t="shared" si="222"/>
        <v>210</v>
      </c>
      <c r="T129" s="47">
        <f t="shared" si="223"/>
        <v>190</v>
      </c>
      <c r="U129" s="47">
        <f t="shared" si="224"/>
        <v>170</v>
      </c>
      <c r="V129" s="47">
        <f t="shared" si="225"/>
        <v>140</v>
      </c>
      <c r="W129" s="129">
        <f t="shared" si="153"/>
        <v>700</v>
      </c>
      <c r="X129" s="129">
        <f t="shared" si="154"/>
        <v>480</v>
      </c>
      <c r="Y129" s="129">
        <f t="shared" si="155"/>
        <v>370</v>
      </c>
      <c r="Z129" s="129">
        <f t="shared" si="156"/>
        <v>250</v>
      </c>
      <c r="AA129" s="130">
        <f>'ĐẤT PNN'!U129</f>
        <v>2</v>
      </c>
      <c r="AB129" s="47">
        <f t="shared" si="226"/>
        <v>150</v>
      </c>
      <c r="AC129" s="47">
        <f t="shared" si="227"/>
        <v>125</v>
      </c>
      <c r="AD129" s="47">
        <f t="shared" si="228"/>
        <v>110</v>
      </c>
      <c r="AE129" s="47">
        <f t="shared" si="229"/>
        <v>90</v>
      </c>
      <c r="AF129" s="129">
        <f t="shared" si="157"/>
        <v>500</v>
      </c>
      <c r="AG129" s="129">
        <f t="shared" si="158"/>
        <v>310</v>
      </c>
      <c r="AH129" s="129">
        <f t="shared" si="159"/>
        <v>240</v>
      </c>
      <c r="AI129" s="129">
        <f t="shared" si="160"/>
        <v>160</v>
      </c>
      <c r="AJ129" s="132">
        <f>'ĐẤT PNN'!I129-'ĐẤT NN'!P129</f>
        <v>920</v>
      </c>
    </row>
    <row r="130" spans="1:36" s="17" customFormat="1" ht="94.5" customHeight="1">
      <c r="A130" s="106">
        <f t="shared" si="130"/>
        <v>125</v>
      </c>
      <c r="B130" s="106" t="str">
        <f>'ĐẤT PNN'!B130</f>
        <v>VT3*0,8</v>
      </c>
      <c r="C130" s="106" t="str">
        <f t="shared" si="218"/>
        <v>VC47NT2_D1</v>
      </c>
      <c r="D130" s="106" t="s">
        <v>409</v>
      </c>
      <c r="E130" s="106" t="s">
        <v>126</v>
      </c>
      <c r="F130" s="106" t="s">
        <v>425</v>
      </c>
      <c r="G130" s="106" t="s">
        <v>423</v>
      </c>
      <c r="H130" s="106" t="str">
        <f t="shared" si="219"/>
        <v>Phường Tân TriềuCác đường nhóm IIVị trí 1210</v>
      </c>
      <c r="I130" s="106"/>
      <c r="J130" s="106"/>
      <c r="K130" s="160" t="str">
        <f>'ĐẤT PNN'!D130</f>
        <v>Các tuyến đường giao thông không đấu nối trực tiếp và thông ra Đường 16 đoạn từ Đường tỉnh 768 đến Đường D1 có hiện trạng là đường nhựa, bê tông xi măng:
- Có bề rộng ≥5m, cách đường giao thông &gt;1.000m.
- Có bề rộng từ ≥3m đến &lt;5m, cách đường giao thông từ &gt;500m đến ≤1.000m.
- Có bề rộng &lt;3m, cách đường giao thông ≤200m.</v>
      </c>
      <c r="L130" s="160"/>
      <c r="M130" s="160"/>
      <c r="N130" s="110">
        <f t="shared" si="220"/>
        <v>170</v>
      </c>
      <c r="O130" s="110">
        <f t="shared" si="221"/>
        <v>110</v>
      </c>
      <c r="P130" s="110">
        <v>370</v>
      </c>
      <c r="Q130" s="110">
        <v>240</v>
      </c>
      <c r="R130" s="145">
        <f>VLOOKUP(C130,'[1]1. MA DO'!$E$5:$AJ$1933,32,0)</f>
        <v>1.1499999999999999</v>
      </c>
      <c r="S130" s="47">
        <f t="shared" si="222"/>
        <v>210</v>
      </c>
      <c r="T130" s="47">
        <f t="shared" si="223"/>
        <v>190</v>
      </c>
      <c r="U130" s="47">
        <f t="shared" si="224"/>
        <v>170</v>
      </c>
      <c r="V130" s="47">
        <f t="shared" si="225"/>
        <v>140</v>
      </c>
      <c r="W130" s="129">
        <f t="shared" si="153"/>
        <v>700</v>
      </c>
      <c r="X130" s="129">
        <f t="shared" si="154"/>
        <v>480</v>
      </c>
      <c r="Y130" s="129">
        <f t="shared" si="155"/>
        <v>370</v>
      </c>
      <c r="Z130" s="129">
        <f t="shared" si="156"/>
        <v>250</v>
      </c>
      <c r="AA130" s="130">
        <f>'ĐẤT PNN'!U130</f>
        <v>2</v>
      </c>
      <c r="AB130" s="47">
        <f t="shared" si="226"/>
        <v>150</v>
      </c>
      <c r="AC130" s="47">
        <f t="shared" si="227"/>
        <v>125</v>
      </c>
      <c r="AD130" s="47">
        <f t="shared" si="228"/>
        <v>110</v>
      </c>
      <c r="AE130" s="47">
        <f t="shared" si="229"/>
        <v>90</v>
      </c>
      <c r="AF130" s="129">
        <f t="shared" si="157"/>
        <v>500</v>
      </c>
      <c r="AG130" s="129">
        <f t="shared" si="158"/>
        <v>310</v>
      </c>
      <c r="AH130" s="129">
        <f t="shared" si="159"/>
        <v>240</v>
      </c>
      <c r="AI130" s="129">
        <f t="shared" si="160"/>
        <v>160</v>
      </c>
      <c r="AJ130" s="132">
        <f>'ĐẤT PNN'!I130-'ĐẤT NN'!P130</f>
        <v>590</v>
      </c>
    </row>
    <row r="131" spans="1:36" s="17" customFormat="1" ht="63" customHeight="1">
      <c r="A131" s="106">
        <f t="shared" si="130"/>
        <v>126</v>
      </c>
      <c r="B131" s="106" t="str">
        <f>'ĐẤT PNN'!B131</f>
        <v>VT4*0,8</v>
      </c>
      <c r="C131" s="106" t="str">
        <f t="shared" si="218"/>
        <v>VC47NT2_D1</v>
      </c>
      <c r="D131" s="106" t="s">
        <v>411</v>
      </c>
      <c r="E131" s="106" t="s">
        <v>126</v>
      </c>
      <c r="F131" s="106" t="s">
        <v>426</v>
      </c>
      <c r="G131" s="106" t="s">
        <v>423</v>
      </c>
      <c r="H131" s="106" t="str">
        <f t="shared" si="219"/>
        <v>Phường Tân TriềuCác đường nhóm IIVị trí 1210</v>
      </c>
      <c r="I131" s="106"/>
      <c r="J131" s="106"/>
      <c r="K131" s="160" t="str">
        <f>'ĐẤT PNN'!D131</f>
        <v>Các tuyến đường giao thông không đấu nối trực tiếp và thông ra Đường 16 đoạn từ Đường tỉnh 768 đến Đường D1 có hiện trạng là đường nhựa, bê tông xi măng:
- Có bề rộng từ ≥3m đến &lt;5m, cách đường giao thông &gt;1.000m.
- Có bề rộng &lt;3m, cách đường giao thông &gt;200m.</v>
      </c>
      <c r="L131" s="160"/>
      <c r="M131" s="160"/>
      <c r="N131" s="110">
        <f t="shared" si="220"/>
        <v>140</v>
      </c>
      <c r="O131" s="110">
        <f t="shared" si="221"/>
        <v>90</v>
      </c>
      <c r="P131" s="110">
        <v>250</v>
      </c>
      <c r="Q131" s="110">
        <v>160</v>
      </c>
      <c r="R131" s="145">
        <f>VLOOKUP(C131,'[1]1. MA DO'!$E$5:$AJ$1933,32,0)</f>
        <v>1.1499999999999999</v>
      </c>
      <c r="S131" s="47">
        <f t="shared" si="222"/>
        <v>210</v>
      </c>
      <c r="T131" s="47">
        <f t="shared" si="223"/>
        <v>190</v>
      </c>
      <c r="U131" s="47">
        <f t="shared" si="224"/>
        <v>170</v>
      </c>
      <c r="V131" s="47">
        <f t="shared" si="225"/>
        <v>140</v>
      </c>
      <c r="W131" s="129">
        <f t="shared" si="153"/>
        <v>700</v>
      </c>
      <c r="X131" s="129">
        <f t="shared" si="154"/>
        <v>480</v>
      </c>
      <c r="Y131" s="129">
        <f t="shared" si="155"/>
        <v>370</v>
      </c>
      <c r="Z131" s="129">
        <f t="shared" si="156"/>
        <v>250</v>
      </c>
      <c r="AA131" s="130">
        <f>'ĐẤT PNN'!U131</f>
        <v>2</v>
      </c>
      <c r="AB131" s="47">
        <f t="shared" si="226"/>
        <v>150</v>
      </c>
      <c r="AC131" s="47">
        <f t="shared" si="227"/>
        <v>125</v>
      </c>
      <c r="AD131" s="47">
        <f t="shared" si="228"/>
        <v>110</v>
      </c>
      <c r="AE131" s="47">
        <f t="shared" si="229"/>
        <v>90</v>
      </c>
      <c r="AF131" s="129">
        <f t="shared" si="157"/>
        <v>500</v>
      </c>
      <c r="AG131" s="129">
        <f t="shared" si="158"/>
        <v>310</v>
      </c>
      <c r="AH131" s="129">
        <f t="shared" si="159"/>
        <v>240</v>
      </c>
      <c r="AI131" s="129">
        <f t="shared" si="160"/>
        <v>160</v>
      </c>
      <c r="AJ131" s="132">
        <f>'ĐẤT PNN'!I131-'ĐẤT NN'!P131</f>
        <v>470</v>
      </c>
    </row>
    <row r="132" spans="1:36" ht="110.25" customHeight="1">
      <c r="A132" s="106">
        <f t="shared" si="130"/>
        <v>127</v>
      </c>
      <c r="B132" s="106" t="str">
        <f>'ĐẤT PNN'!B132</f>
        <v>VC47NT2_D2</v>
      </c>
      <c r="C132" s="106" t="str">
        <f>$B$132</f>
        <v>VC47NT2_D2</v>
      </c>
      <c r="D132" s="106" t="s">
        <v>404</v>
      </c>
      <c r="E132" s="106" t="s">
        <v>126</v>
      </c>
      <c r="F132" s="106" t="s">
        <v>422</v>
      </c>
      <c r="G132" s="106" t="s">
        <v>423</v>
      </c>
      <c r="H132" s="106" t="str">
        <f t="shared" si="219"/>
        <v>Phường Tân TriềuCác đường nhóm IIVị trí 1210</v>
      </c>
      <c r="I132" s="101" t="s">
        <v>395</v>
      </c>
      <c r="J132" s="101" t="s">
        <v>396</v>
      </c>
      <c r="K132" s="107" t="str">
        <f>'ĐẤT PNN'!D132</f>
        <v>Đường 16</v>
      </c>
      <c r="L132" s="107" t="str">
        <f>'ĐẤT PNN'!E132</f>
        <v>Đường D1</v>
      </c>
      <c r="M132" s="107" t="str">
        <f>'ĐẤT PNN'!F132</f>
        <v>Hết đường</v>
      </c>
      <c r="N132" s="108">
        <f>S132</f>
        <v>210</v>
      </c>
      <c r="O132" s="109">
        <f>AB132</f>
        <v>150</v>
      </c>
      <c r="P132" s="110">
        <v>700</v>
      </c>
      <c r="Q132" s="110">
        <v>500</v>
      </c>
      <c r="R132" s="145">
        <f>VLOOKUP(C132,'[1]1. MA DO'!$E$5:$AJ$1933,32,0)</f>
        <v>1.1499999999999999</v>
      </c>
      <c r="S132" s="49">
        <v>210</v>
      </c>
      <c r="T132" s="49">
        <v>190</v>
      </c>
      <c r="U132" s="49">
        <v>170</v>
      </c>
      <c r="V132" s="49">
        <v>140</v>
      </c>
      <c r="W132" s="129">
        <f t="shared" si="153"/>
        <v>700</v>
      </c>
      <c r="X132" s="129">
        <f t="shared" si="154"/>
        <v>480</v>
      </c>
      <c r="Y132" s="129">
        <f t="shared" si="155"/>
        <v>370</v>
      </c>
      <c r="Z132" s="129">
        <f t="shared" si="156"/>
        <v>250</v>
      </c>
      <c r="AA132" s="130">
        <f>'ĐẤT PNN'!U132</f>
        <v>3</v>
      </c>
      <c r="AB132" s="133">
        <v>150</v>
      </c>
      <c r="AC132" s="133">
        <v>125</v>
      </c>
      <c r="AD132" s="133">
        <v>110</v>
      </c>
      <c r="AE132" s="133">
        <v>90</v>
      </c>
      <c r="AF132" s="129">
        <f t="shared" si="157"/>
        <v>500</v>
      </c>
      <c r="AG132" s="129">
        <f t="shared" si="158"/>
        <v>310</v>
      </c>
      <c r="AH132" s="129">
        <f t="shared" si="159"/>
        <v>240</v>
      </c>
      <c r="AI132" s="129">
        <f t="shared" si="160"/>
        <v>160</v>
      </c>
      <c r="AJ132" s="132">
        <f>'ĐẤT PNN'!I132-'ĐẤT NN'!P132</f>
        <v>3400</v>
      </c>
    </row>
    <row r="133" spans="1:36" ht="110.25" customHeight="1">
      <c r="A133" s="106">
        <f t="shared" si="130"/>
        <v>128</v>
      </c>
      <c r="B133" s="106" t="str">
        <f>'ĐẤT PNN'!B133</f>
        <v>VT2</v>
      </c>
      <c r="C133" s="106" t="str">
        <f t="shared" ref="C133:C138" si="230">$B$132</f>
        <v>VC47NT2_D2</v>
      </c>
      <c r="D133" s="106" t="s">
        <v>407</v>
      </c>
      <c r="E133" s="106" t="s">
        <v>126</v>
      </c>
      <c r="F133" s="106" t="s">
        <v>424</v>
      </c>
      <c r="G133" s="106" t="s">
        <v>423</v>
      </c>
      <c r="H133" s="106" t="str">
        <f t="shared" si="219"/>
        <v>Phường Tân TriềuCác đường nhóm IIVị trí 1210</v>
      </c>
      <c r="I133" s="106"/>
      <c r="J133" s="106"/>
      <c r="K133" s="160" t="str">
        <f>'ĐẤT PNN'!D133</f>
        <v>Các tuyến đường giao thông đấu nối trực tiếp ra Đường 16 đoạn từ Đường D1 đến Hết đường có hiện trạng là đường nhựa, bê tông xi măng:
- Có bề rộng ≥5m, cách đường giao thông ≤1.000m.
- Có bề rộng từ ≥3m đến &lt;5m, cách đường giao thông ≤500m.</v>
      </c>
      <c r="L133" s="160"/>
      <c r="M133" s="160"/>
      <c r="N133" s="110">
        <f t="shared" ref="N133:N138" si="231">IF(B133="VT2",T133,IF(B133="VT3",U133,IF(B133="VT2*0,8",T133,IF(B133="VT3*0,8",U133,V133))))</f>
        <v>190</v>
      </c>
      <c r="O133" s="110">
        <f t="shared" ref="O133:O138" si="232">IF(B133="VT2",AC133,IF(B133="VT3",AD133,IF(B133="VT2*0,8",AC133,IF(B133="VT3*0,8",AD133,AE133))))</f>
        <v>125</v>
      </c>
      <c r="P133" s="110">
        <v>480</v>
      </c>
      <c r="Q133" s="110">
        <v>310</v>
      </c>
      <c r="R133" s="145">
        <f>VLOOKUP(C133,'[1]1. MA DO'!$E$5:$AJ$1933,32,0)</f>
        <v>1.1499999999999999</v>
      </c>
      <c r="S133" s="47">
        <f t="shared" ref="S133:S138" si="233">S132</f>
        <v>210</v>
      </c>
      <c r="T133" s="47">
        <f t="shared" ref="T133:T138" si="234">T132</f>
        <v>190</v>
      </c>
      <c r="U133" s="47">
        <f t="shared" ref="U133:U138" si="235">U132</f>
        <v>170</v>
      </c>
      <c r="V133" s="47">
        <f t="shared" ref="V133:V138" si="236">V132</f>
        <v>140</v>
      </c>
      <c r="W133" s="129">
        <f t="shared" si="153"/>
        <v>700</v>
      </c>
      <c r="X133" s="129">
        <f t="shared" si="154"/>
        <v>480</v>
      </c>
      <c r="Y133" s="129">
        <f t="shared" si="155"/>
        <v>370</v>
      </c>
      <c r="Z133" s="129">
        <f t="shared" si="156"/>
        <v>250</v>
      </c>
      <c r="AA133" s="130">
        <f>'ĐẤT PNN'!U133</f>
        <v>3</v>
      </c>
      <c r="AB133" s="47">
        <f t="shared" ref="AB133:AB138" si="237">AB132</f>
        <v>150</v>
      </c>
      <c r="AC133" s="47">
        <f t="shared" ref="AC133:AC138" si="238">AC132</f>
        <v>125</v>
      </c>
      <c r="AD133" s="47">
        <f t="shared" ref="AD133:AD138" si="239">AD132</f>
        <v>110</v>
      </c>
      <c r="AE133" s="47">
        <f t="shared" ref="AE133:AE138" si="240">AE132</f>
        <v>90</v>
      </c>
      <c r="AF133" s="129">
        <f t="shared" si="157"/>
        <v>500</v>
      </c>
      <c r="AG133" s="129">
        <f t="shared" si="158"/>
        <v>310</v>
      </c>
      <c r="AH133" s="129">
        <f t="shared" si="159"/>
        <v>240</v>
      </c>
      <c r="AI133" s="129">
        <f t="shared" si="160"/>
        <v>160</v>
      </c>
      <c r="AJ133" s="132">
        <f>'ĐẤT PNN'!I133-'ĐẤT NN'!P133</f>
        <v>1120</v>
      </c>
    </row>
    <row r="134" spans="1:36" ht="110.25" customHeight="1">
      <c r="A134" s="106">
        <f t="shared" si="130"/>
        <v>129</v>
      </c>
      <c r="B134" s="106" t="str">
        <f>'ĐẤT PNN'!B134</f>
        <v>VT3</v>
      </c>
      <c r="C134" s="106" t="str">
        <f t="shared" si="230"/>
        <v>VC47NT2_D2</v>
      </c>
      <c r="D134" s="106" t="s">
        <v>409</v>
      </c>
      <c r="E134" s="106" t="s">
        <v>126</v>
      </c>
      <c r="F134" s="106" t="s">
        <v>425</v>
      </c>
      <c r="G134" s="106" t="s">
        <v>423</v>
      </c>
      <c r="H134" s="106" t="str">
        <f t="shared" si="219"/>
        <v>Phường Tân TriềuCác đường nhóm IIVị trí 1210</v>
      </c>
      <c r="I134" s="106"/>
      <c r="J134" s="106"/>
      <c r="K134" s="160" t="str">
        <f>'ĐẤT PNN'!D134</f>
        <v>Các tuyến đường giao thông đấu nối trực tiếp ra Đường 16 đoạn từ Đường D1 đến Hết đường có hiện trạng là đường nhựa, bê tông xi măng:
- Có bề rộng ≥5m, cách đường giao thông &gt;1.000m.
- Có bề rộng từ ≥3m đến &lt;5m, cách đường giao thông từ &gt;500m đến ≤1.000m.
- Có bề rộng &lt;3m, cách đường giao thông ≤200m.</v>
      </c>
      <c r="L134" s="160"/>
      <c r="M134" s="160"/>
      <c r="N134" s="110">
        <f t="shared" si="231"/>
        <v>170</v>
      </c>
      <c r="O134" s="110">
        <f t="shared" si="232"/>
        <v>110</v>
      </c>
      <c r="P134" s="110">
        <v>370</v>
      </c>
      <c r="Q134" s="110">
        <v>240</v>
      </c>
      <c r="R134" s="145">
        <f>VLOOKUP(C134,'[1]1. MA DO'!$E$5:$AJ$1933,32,0)</f>
        <v>1.1499999999999999</v>
      </c>
      <c r="S134" s="47">
        <f t="shared" si="233"/>
        <v>210</v>
      </c>
      <c r="T134" s="47">
        <f t="shared" si="234"/>
        <v>190</v>
      </c>
      <c r="U134" s="47">
        <f t="shared" si="235"/>
        <v>170</v>
      </c>
      <c r="V134" s="47">
        <f t="shared" si="236"/>
        <v>140</v>
      </c>
      <c r="W134" s="129">
        <f t="shared" ref="W134:W197" si="241">ROUND(S134*10/3,-1)</f>
        <v>700</v>
      </c>
      <c r="X134" s="129">
        <f t="shared" ref="X134:X197" si="242">ROUND(T134*2.5,-1)</f>
        <v>480</v>
      </c>
      <c r="Y134" s="129">
        <f t="shared" ref="Y134:Y197" si="243">ROUND(U134*2.2,-1)</f>
        <v>370</v>
      </c>
      <c r="Z134" s="129">
        <f t="shared" ref="Z134:Z197" si="244">ROUND(V134*1.8,-1)</f>
        <v>250</v>
      </c>
      <c r="AA134" s="130">
        <f>'ĐẤT PNN'!U134</f>
        <v>3</v>
      </c>
      <c r="AB134" s="47">
        <f t="shared" si="237"/>
        <v>150</v>
      </c>
      <c r="AC134" s="47">
        <f t="shared" si="238"/>
        <v>125</v>
      </c>
      <c r="AD134" s="47">
        <f t="shared" si="239"/>
        <v>110</v>
      </c>
      <c r="AE134" s="47">
        <f t="shared" si="240"/>
        <v>90</v>
      </c>
      <c r="AF134" s="129">
        <f t="shared" si="157"/>
        <v>500</v>
      </c>
      <c r="AG134" s="129">
        <f t="shared" si="158"/>
        <v>310</v>
      </c>
      <c r="AH134" s="129">
        <f t="shared" si="159"/>
        <v>240</v>
      </c>
      <c r="AI134" s="129">
        <f t="shared" si="160"/>
        <v>160</v>
      </c>
      <c r="AJ134" s="132">
        <f>'ĐẤT PNN'!I134-'ĐẤT NN'!P134</f>
        <v>590</v>
      </c>
    </row>
    <row r="135" spans="1:36" ht="63" customHeight="1">
      <c r="A135" s="106">
        <f t="shared" si="130"/>
        <v>130</v>
      </c>
      <c r="B135" s="106" t="str">
        <f>'ĐẤT PNN'!B135</f>
        <v>VT4</v>
      </c>
      <c r="C135" s="106" t="str">
        <f t="shared" si="230"/>
        <v>VC47NT2_D2</v>
      </c>
      <c r="D135" s="106" t="s">
        <v>411</v>
      </c>
      <c r="E135" s="106" t="s">
        <v>126</v>
      </c>
      <c r="F135" s="106" t="s">
        <v>426</v>
      </c>
      <c r="G135" s="106" t="s">
        <v>423</v>
      </c>
      <c r="H135" s="106" t="str">
        <f t="shared" si="219"/>
        <v>Phường Tân TriềuCác đường nhóm IIVị trí 1210</v>
      </c>
      <c r="I135" s="106"/>
      <c r="J135" s="106"/>
      <c r="K135" s="160" t="str">
        <f>'ĐẤT PNN'!D135</f>
        <v>Các tuyến đường giao thông đấu nối trực tiếp ra Đường 16 đoạn từ Đường D1 đến Hết đường có hiện trạng là đường nhựa, bê tông xi măng:
- Có bề rộng từ ≥3m đến &lt;5m, cách đường giao thông &gt;1.000m.
- Có bề rộng &lt;3m, cách đường giao thông &gt;200m.</v>
      </c>
      <c r="L135" s="160"/>
      <c r="M135" s="160"/>
      <c r="N135" s="110">
        <f t="shared" si="231"/>
        <v>140</v>
      </c>
      <c r="O135" s="110">
        <f t="shared" si="232"/>
        <v>90</v>
      </c>
      <c r="P135" s="110">
        <v>250</v>
      </c>
      <c r="Q135" s="110">
        <v>160</v>
      </c>
      <c r="R135" s="145">
        <f>VLOOKUP(C135,'[1]1. MA DO'!$E$5:$AJ$1933,32,0)</f>
        <v>1.1499999999999999</v>
      </c>
      <c r="S135" s="47">
        <f t="shared" si="233"/>
        <v>210</v>
      </c>
      <c r="T135" s="47">
        <f t="shared" si="234"/>
        <v>190</v>
      </c>
      <c r="U135" s="47">
        <f t="shared" si="235"/>
        <v>170</v>
      </c>
      <c r="V135" s="47">
        <f t="shared" si="236"/>
        <v>140</v>
      </c>
      <c r="W135" s="129">
        <f t="shared" si="241"/>
        <v>700</v>
      </c>
      <c r="X135" s="129">
        <f t="shared" si="242"/>
        <v>480</v>
      </c>
      <c r="Y135" s="129">
        <f t="shared" si="243"/>
        <v>370</v>
      </c>
      <c r="Z135" s="129">
        <f t="shared" si="244"/>
        <v>250</v>
      </c>
      <c r="AA135" s="130">
        <f>'ĐẤT PNN'!U135</f>
        <v>3</v>
      </c>
      <c r="AB135" s="47">
        <f t="shared" si="237"/>
        <v>150</v>
      </c>
      <c r="AC135" s="47">
        <f t="shared" si="238"/>
        <v>125</v>
      </c>
      <c r="AD135" s="47">
        <f t="shared" si="239"/>
        <v>110</v>
      </c>
      <c r="AE135" s="47">
        <f t="shared" si="240"/>
        <v>90</v>
      </c>
      <c r="AF135" s="129">
        <f t="shared" ref="AF135:AF198" si="245">ROUND(AB135*10/3,-1)</f>
        <v>500</v>
      </c>
      <c r="AG135" s="129">
        <f t="shared" ref="AG135:AG198" si="246">ROUND(AC135*2.5,-1)</f>
        <v>310</v>
      </c>
      <c r="AH135" s="129">
        <f t="shared" ref="AH135:AH198" si="247">ROUND(AD135*2.2,-1)</f>
        <v>240</v>
      </c>
      <c r="AI135" s="129">
        <f t="shared" ref="AI135:AI198" si="248">ROUND(AE135*1.8,-1)</f>
        <v>160</v>
      </c>
      <c r="AJ135" s="132">
        <f>'ĐẤT PNN'!I135-'ĐẤT NN'!P135</f>
        <v>470</v>
      </c>
    </row>
    <row r="136" spans="1:36" ht="110.25" customHeight="1">
      <c r="A136" s="106">
        <f t="shared" ref="A136:A199" si="249">A135+1</f>
        <v>131</v>
      </c>
      <c r="B136" s="106" t="str">
        <f>'ĐẤT PNN'!B136</f>
        <v>VT2*0,8</v>
      </c>
      <c r="C136" s="106" t="str">
        <f t="shared" si="230"/>
        <v>VC47NT2_D2</v>
      </c>
      <c r="D136" s="106" t="s">
        <v>407</v>
      </c>
      <c r="E136" s="106" t="s">
        <v>126</v>
      </c>
      <c r="F136" s="106" t="s">
        <v>424</v>
      </c>
      <c r="G136" s="106" t="s">
        <v>423</v>
      </c>
      <c r="H136" s="106" t="str">
        <f t="shared" si="219"/>
        <v>Phường Tân TriềuCác đường nhóm IIVị trí 1210</v>
      </c>
      <c r="I136" s="106"/>
      <c r="J136" s="106"/>
      <c r="K136" s="160" t="str">
        <f>'ĐẤT PNN'!D136</f>
        <v>Các tuyến đường giao thông không đấu nối trực tiếp và thông ra Đường 16 đoạn từ Đường D1 đến Hết đường có hiện trạng là đường nhựa, bê tông xi măng:
- Có bề rộng ≥5m, cách đường giao thông ≤1.000m.
- Có bề rộng từ ≥3m đến &lt;5m, cách đường giao thông ≤500m.</v>
      </c>
      <c r="L136" s="160"/>
      <c r="M136" s="160"/>
      <c r="N136" s="110">
        <f t="shared" si="231"/>
        <v>190</v>
      </c>
      <c r="O136" s="110">
        <f t="shared" si="232"/>
        <v>125</v>
      </c>
      <c r="P136" s="110">
        <v>480</v>
      </c>
      <c r="Q136" s="110">
        <v>310</v>
      </c>
      <c r="R136" s="145">
        <f>VLOOKUP(C136,'[1]1. MA DO'!$E$5:$AJ$1933,32,0)</f>
        <v>1.1499999999999999</v>
      </c>
      <c r="S136" s="47">
        <f t="shared" si="233"/>
        <v>210</v>
      </c>
      <c r="T136" s="47">
        <f t="shared" si="234"/>
        <v>190</v>
      </c>
      <c r="U136" s="47">
        <f t="shared" si="235"/>
        <v>170</v>
      </c>
      <c r="V136" s="47">
        <f t="shared" si="236"/>
        <v>140</v>
      </c>
      <c r="W136" s="129">
        <f t="shared" si="241"/>
        <v>700</v>
      </c>
      <c r="X136" s="129">
        <f t="shared" si="242"/>
        <v>480</v>
      </c>
      <c r="Y136" s="129">
        <f t="shared" si="243"/>
        <v>370</v>
      </c>
      <c r="Z136" s="129">
        <f t="shared" si="244"/>
        <v>250</v>
      </c>
      <c r="AA136" s="130">
        <f>'ĐẤT PNN'!U136</f>
        <v>3</v>
      </c>
      <c r="AB136" s="47">
        <f t="shared" si="237"/>
        <v>150</v>
      </c>
      <c r="AC136" s="47">
        <f t="shared" si="238"/>
        <v>125</v>
      </c>
      <c r="AD136" s="47">
        <f t="shared" si="239"/>
        <v>110</v>
      </c>
      <c r="AE136" s="47">
        <f t="shared" si="240"/>
        <v>90</v>
      </c>
      <c r="AF136" s="129">
        <f t="shared" si="245"/>
        <v>500</v>
      </c>
      <c r="AG136" s="129">
        <f t="shared" si="246"/>
        <v>310</v>
      </c>
      <c r="AH136" s="129">
        <f t="shared" si="247"/>
        <v>240</v>
      </c>
      <c r="AI136" s="129">
        <f t="shared" si="248"/>
        <v>160</v>
      </c>
      <c r="AJ136" s="132">
        <f>'ĐẤT PNN'!I136-'ĐẤT NN'!P136</f>
        <v>920</v>
      </c>
    </row>
    <row r="137" spans="1:36" ht="110.25" customHeight="1">
      <c r="A137" s="106">
        <f t="shared" si="249"/>
        <v>132</v>
      </c>
      <c r="B137" s="106" t="str">
        <f>'ĐẤT PNN'!B137</f>
        <v>VT3*0,8</v>
      </c>
      <c r="C137" s="106" t="str">
        <f t="shared" si="230"/>
        <v>VC47NT2_D2</v>
      </c>
      <c r="D137" s="106" t="s">
        <v>409</v>
      </c>
      <c r="E137" s="106" t="s">
        <v>126</v>
      </c>
      <c r="F137" s="106" t="s">
        <v>425</v>
      </c>
      <c r="G137" s="106" t="s">
        <v>423</v>
      </c>
      <c r="H137" s="106" t="str">
        <f t="shared" si="219"/>
        <v>Phường Tân TriềuCác đường nhóm IIVị trí 1210</v>
      </c>
      <c r="I137" s="106"/>
      <c r="J137" s="106"/>
      <c r="K137" s="160" t="str">
        <f>'ĐẤT PNN'!D137</f>
        <v>Các tuyến đường giao thông không đấu nối trực tiếp và thông ra Đường 16 đoạn từ Đường D1 đến Hết đường có hiện trạng là đường nhựa, bê tông xi măng:
- Có bề rộng ≥5m, cách đường giao thông &gt;1.000m.
- Có bề rộng từ ≥3m đến &lt;5m, cách đường giao thông từ &gt;500m đến ≤1.000m.
- Có bề rộng &lt;3m, cách đường giao thông ≤200m.</v>
      </c>
      <c r="L137" s="160"/>
      <c r="M137" s="160"/>
      <c r="N137" s="110">
        <f t="shared" si="231"/>
        <v>170</v>
      </c>
      <c r="O137" s="110">
        <f t="shared" si="232"/>
        <v>110</v>
      </c>
      <c r="P137" s="110">
        <v>370</v>
      </c>
      <c r="Q137" s="110">
        <v>240</v>
      </c>
      <c r="R137" s="145">
        <f>VLOOKUP(C137,'[1]1. MA DO'!$E$5:$AJ$1933,32,0)</f>
        <v>1.1499999999999999</v>
      </c>
      <c r="S137" s="47">
        <f t="shared" si="233"/>
        <v>210</v>
      </c>
      <c r="T137" s="47">
        <f t="shared" si="234"/>
        <v>190</v>
      </c>
      <c r="U137" s="47">
        <f t="shared" si="235"/>
        <v>170</v>
      </c>
      <c r="V137" s="47">
        <f t="shared" si="236"/>
        <v>140</v>
      </c>
      <c r="W137" s="129">
        <f t="shared" si="241"/>
        <v>700</v>
      </c>
      <c r="X137" s="129">
        <f t="shared" si="242"/>
        <v>480</v>
      </c>
      <c r="Y137" s="129">
        <f t="shared" si="243"/>
        <v>370</v>
      </c>
      <c r="Z137" s="129">
        <f t="shared" si="244"/>
        <v>250</v>
      </c>
      <c r="AA137" s="130">
        <f>'ĐẤT PNN'!U137</f>
        <v>3</v>
      </c>
      <c r="AB137" s="47">
        <f t="shared" si="237"/>
        <v>150</v>
      </c>
      <c r="AC137" s="47">
        <f t="shared" si="238"/>
        <v>125</v>
      </c>
      <c r="AD137" s="47">
        <f t="shared" si="239"/>
        <v>110</v>
      </c>
      <c r="AE137" s="47">
        <f t="shared" si="240"/>
        <v>90</v>
      </c>
      <c r="AF137" s="129">
        <f t="shared" si="245"/>
        <v>500</v>
      </c>
      <c r="AG137" s="129">
        <f t="shared" si="246"/>
        <v>310</v>
      </c>
      <c r="AH137" s="129">
        <f t="shared" si="247"/>
        <v>240</v>
      </c>
      <c r="AI137" s="129">
        <f t="shared" si="248"/>
        <v>160</v>
      </c>
      <c r="AJ137" s="132">
        <f>'ĐẤT PNN'!I137-'ĐẤT NN'!P137</f>
        <v>470</v>
      </c>
    </row>
    <row r="138" spans="1:36" ht="63" customHeight="1">
      <c r="A138" s="106">
        <f t="shared" si="249"/>
        <v>133</v>
      </c>
      <c r="B138" s="106" t="str">
        <f>'ĐẤT PNN'!B138</f>
        <v>VT4*0,8</v>
      </c>
      <c r="C138" s="106" t="str">
        <f t="shared" si="230"/>
        <v>VC47NT2_D2</v>
      </c>
      <c r="D138" s="106" t="s">
        <v>411</v>
      </c>
      <c r="E138" s="106" t="s">
        <v>126</v>
      </c>
      <c r="F138" s="106" t="s">
        <v>426</v>
      </c>
      <c r="G138" s="106" t="s">
        <v>423</v>
      </c>
      <c r="H138" s="106" t="str">
        <f t="shared" si="219"/>
        <v>Phường Tân TriềuCác đường nhóm IIVị trí 1210</v>
      </c>
      <c r="I138" s="106"/>
      <c r="J138" s="106"/>
      <c r="K138" s="160" t="str">
        <f>'ĐẤT PNN'!D138</f>
        <v>Các tuyến đường giao thông không đấu nối trực tiếp và thông ra Đường 16 đoạn từ Đường D1 đến Hết đường có hiện trạng là đường nhựa, bê tông xi măng:
- Có bề rộng từ ≥3m đến &lt;5m, cách đường giao thông &gt;1.000m.
- Có bề rộng &lt;3m, cách đường giao thông &gt;200m.</v>
      </c>
      <c r="L138" s="160"/>
      <c r="M138" s="160"/>
      <c r="N138" s="110">
        <f t="shared" si="231"/>
        <v>140</v>
      </c>
      <c r="O138" s="110">
        <f t="shared" si="232"/>
        <v>90</v>
      </c>
      <c r="P138" s="110">
        <v>250</v>
      </c>
      <c r="Q138" s="110">
        <v>160</v>
      </c>
      <c r="R138" s="145">
        <f>VLOOKUP(C138,'[1]1. MA DO'!$E$5:$AJ$1933,32,0)</f>
        <v>1.1499999999999999</v>
      </c>
      <c r="S138" s="47">
        <f t="shared" si="233"/>
        <v>210</v>
      </c>
      <c r="T138" s="47">
        <f t="shared" si="234"/>
        <v>190</v>
      </c>
      <c r="U138" s="47">
        <f t="shared" si="235"/>
        <v>170</v>
      </c>
      <c r="V138" s="47">
        <f t="shared" si="236"/>
        <v>140</v>
      </c>
      <c r="W138" s="129">
        <f t="shared" si="241"/>
        <v>700</v>
      </c>
      <c r="X138" s="129">
        <f t="shared" si="242"/>
        <v>480</v>
      </c>
      <c r="Y138" s="129">
        <f t="shared" si="243"/>
        <v>370</v>
      </c>
      <c r="Z138" s="129">
        <f t="shared" si="244"/>
        <v>250</v>
      </c>
      <c r="AA138" s="130">
        <f>'ĐẤT PNN'!U138</f>
        <v>3</v>
      </c>
      <c r="AB138" s="47">
        <f t="shared" si="237"/>
        <v>150</v>
      </c>
      <c r="AC138" s="47">
        <f t="shared" si="238"/>
        <v>125</v>
      </c>
      <c r="AD138" s="47">
        <f t="shared" si="239"/>
        <v>110</v>
      </c>
      <c r="AE138" s="47">
        <f t="shared" si="240"/>
        <v>90</v>
      </c>
      <c r="AF138" s="129">
        <f t="shared" si="245"/>
        <v>500</v>
      </c>
      <c r="AG138" s="129">
        <f t="shared" si="246"/>
        <v>310</v>
      </c>
      <c r="AH138" s="129">
        <f t="shared" si="247"/>
        <v>240</v>
      </c>
      <c r="AI138" s="129">
        <f t="shared" si="248"/>
        <v>160</v>
      </c>
      <c r="AJ138" s="132">
        <f>'ĐẤT PNN'!I138-'ĐẤT NN'!P138</f>
        <v>410</v>
      </c>
    </row>
    <row r="139" spans="1:36" ht="78.75">
      <c r="A139" s="106">
        <f t="shared" si="249"/>
        <v>134</v>
      </c>
      <c r="B139" s="106" t="str">
        <f>'ĐẤT PNN'!B139</f>
        <v>VC48NT</v>
      </c>
      <c r="C139" s="106" t="str">
        <f>$B$139</f>
        <v>VC48NT</v>
      </c>
      <c r="D139" s="106" t="s">
        <v>404</v>
      </c>
      <c r="E139" s="106" t="s">
        <v>126</v>
      </c>
      <c r="F139" s="106" t="s">
        <v>418</v>
      </c>
      <c r="G139" s="106" t="s">
        <v>17</v>
      </c>
      <c r="H139" s="106" t="str">
        <f t="shared" ref="H139:H145" si="250">E139&amp;G139&amp;D$6&amp;$N$104</f>
        <v>Phường Tân TriềuCác đường còn lạiVị trí 1200</v>
      </c>
      <c r="I139" s="101" t="s">
        <v>398</v>
      </c>
      <c r="J139" s="101" t="s">
        <v>397</v>
      </c>
      <c r="K139" s="107" t="str">
        <f>'ĐẤT PNN'!D139</f>
        <v>Đường 5 - 7</v>
      </c>
      <c r="L139" s="107" t="str">
        <f>'ĐẤT PNN'!E139</f>
        <v>Đường tỉnh 768</v>
      </c>
      <c r="M139" s="107" t="str">
        <f>'ĐẤT PNN'!F139</f>
        <v>Bên phải: Hết ranh thửa đất số 947, tờ bản đồ số 25, BĐĐC phường Tân Triều Bên trái: hết ranh thửa đất số 948, tờ bản đồ số 25, BĐĐC phường Tân Triều</v>
      </c>
      <c r="N139" s="108">
        <f>S139</f>
        <v>200</v>
      </c>
      <c r="O139" s="109">
        <f>AB139</f>
        <v>140</v>
      </c>
      <c r="P139" s="110">
        <v>670</v>
      </c>
      <c r="Q139" s="110">
        <v>470</v>
      </c>
      <c r="R139" s="145">
        <f>VLOOKUP(C139,'[1]1. MA DO'!$E$5:$AJ$1933,32,0)</f>
        <v>1.1399999999999999</v>
      </c>
      <c r="S139" s="134">
        <v>200</v>
      </c>
      <c r="T139" s="134">
        <v>180</v>
      </c>
      <c r="U139" s="134">
        <v>160</v>
      </c>
      <c r="V139" s="134">
        <v>130</v>
      </c>
      <c r="W139" s="129">
        <f t="shared" si="241"/>
        <v>670</v>
      </c>
      <c r="X139" s="129">
        <f t="shared" si="242"/>
        <v>450</v>
      </c>
      <c r="Y139" s="129">
        <f t="shared" si="243"/>
        <v>350</v>
      </c>
      <c r="Z139" s="129">
        <f t="shared" si="244"/>
        <v>230</v>
      </c>
      <c r="AA139" s="130">
        <v>4</v>
      </c>
      <c r="AB139" s="135">
        <v>140</v>
      </c>
      <c r="AC139" s="135">
        <v>120</v>
      </c>
      <c r="AD139" s="135">
        <v>100</v>
      </c>
      <c r="AE139" s="135">
        <v>80</v>
      </c>
      <c r="AF139" s="129">
        <f t="shared" si="245"/>
        <v>470</v>
      </c>
      <c r="AG139" s="129">
        <f t="shared" si="246"/>
        <v>300</v>
      </c>
      <c r="AH139" s="129">
        <f t="shared" si="247"/>
        <v>220</v>
      </c>
      <c r="AI139" s="129">
        <f t="shared" si="248"/>
        <v>140</v>
      </c>
      <c r="AJ139" s="132">
        <f>'ĐẤT PNN'!I139-'ĐẤT NN'!P139</f>
        <v>3030</v>
      </c>
    </row>
    <row r="140" spans="1:36" ht="141.75" customHeight="1">
      <c r="A140" s="106">
        <f t="shared" si="249"/>
        <v>135</v>
      </c>
      <c r="B140" s="106" t="str">
        <f>'ĐẤT PNN'!B140</f>
        <v>VT2</v>
      </c>
      <c r="C140" s="106" t="str">
        <f t="shared" ref="C140:C145" si="251">$B$139</f>
        <v>VC48NT</v>
      </c>
      <c r="D140" s="106" t="s">
        <v>407</v>
      </c>
      <c r="E140" s="106" t="s">
        <v>126</v>
      </c>
      <c r="F140" s="106" t="s">
        <v>419</v>
      </c>
      <c r="G140" s="106" t="s">
        <v>17</v>
      </c>
      <c r="H140" s="106" t="str">
        <f t="shared" si="250"/>
        <v>Phường Tân TriềuCác đường còn lạiVị trí 1200</v>
      </c>
      <c r="I140" s="106"/>
      <c r="J140" s="106"/>
      <c r="K140" s="160" t="str">
        <f>'ĐẤT PNN'!D140</f>
        <v>Các tuyến đường giao thông đấu nối trực tiếp ra Đường 5 - 7 đoạn từ Đường tỉnh 768 đến Bên phải: Hết ranh thửa đất số 947, tờ bản đồ số 25, BĐĐC phường Tân Triều Bên trái: hết ranh thửa đất số 948, tờ bản đồ số 25, BĐĐC phường Tân Triều có hiện trạng là đường nhựa, bê tông xi măng:
- Có bề rộng ≥5m, cách đường giao thông ≤1.000m.
- Có bề rộng từ ≥3m đến &lt;5m, cách đường giao thông ≤500m.</v>
      </c>
      <c r="L140" s="160"/>
      <c r="M140" s="160"/>
      <c r="N140" s="110">
        <f t="shared" ref="N140:N145" si="252">IF(B140="VT2",T140,IF(B140="VT3",U140,IF(B140="VT2*0,8",T140,IF(B140="VT3*0,8",U140,V140))))</f>
        <v>180</v>
      </c>
      <c r="O140" s="110">
        <f t="shared" ref="O140:O145" si="253">IF(B140="VT2",AC140,IF(B140="VT3",AD140,IF(B140="VT2*0,8",AC140,IF(B140="VT3*0,8",AD140,AE140))))</f>
        <v>120</v>
      </c>
      <c r="P140" s="110">
        <v>450</v>
      </c>
      <c r="Q140" s="110">
        <v>300</v>
      </c>
      <c r="R140" s="145">
        <f>VLOOKUP(C140,'[1]1. MA DO'!$E$5:$AJ$1933,32,0)</f>
        <v>1.1399999999999999</v>
      </c>
      <c r="S140" s="47">
        <f t="shared" ref="S140:S145" si="254">S139</f>
        <v>200</v>
      </c>
      <c r="T140" s="47">
        <f t="shared" ref="T140:T145" si="255">T139</f>
        <v>180</v>
      </c>
      <c r="U140" s="47">
        <f t="shared" ref="U140:U145" si="256">U139</f>
        <v>160</v>
      </c>
      <c r="V140" s="47">
        <f t="shared" ref="V140:V145" si="257">V139</f>
        <v>130</v>
      </c>
      <c r="W140" s="129">
        <f t="shared" si="241"/>
        <v>670</v>
      </c>
      <c r="X140" s="129">
        <f t="shared" si="242"/>
        <v>450</v>
      </c>
      <c r="Y140" s="129">
        <f t="shared" si="243"/>
        <v>350</v>
      </c>
      <c r="Z140" s="129">
        <f t="shared" si="244"/>
        <v>230</v>
      </c>
      <c r="AA140" s="130">
        <f>'ĐẤT PNN'!U140</f>
        <v>2</v>
      </c>
      <c r="AB140" s="47">
        <f t="shared" ref="AB140:AB145" si="258">AB139</f>
        <v>140</v>
      </c>
      <c r="AC140" s="47">
        <f t="shared" ref="AC140:AC145" si="259">AC139</f>
        <v>120</v>
      </c>
      <c r="AD140" s="47">
        <f t="shared" ref="AD140:AD145" si="260">AD139</f>
        <v>100</v>
      </c>
      <c r="AE140" s="47">
        <f t="shared" ref="AE140:AE145" si="261">AE139</f>
        <v>80</v>
      </c>
      <c r="AF140" s="129">
        <f t="shared" si="245"/>
        <v>470</v>
      </c>
      <c r="AG140" s="129">
        <f t="shared" si="246"/>
        <v>300</v>
      </c>
      <c r="AH140" s="129">
        <f t="shared" si="247"/>
        <v>220</v>
      </c>
      <c r="AI140" s="129">
        <f t="shared" si="248"/>
        <v>140</v>
      </c>
      <c r="AJ140" s="132">
        <f>'ĐẤT PNN'!I140-'ĐẤT NN'!P140</f>
        <v>1150</v>
      </c>
    </row>
    <row r="141" spans="1:36" ht="157.5" customHeight="1">
      <c r="A141" s="106">
        <f t="shared" si="249"/>
        <v>136</v>
      </c>
      <c r="B141" s="106" t="str">
        <f>'ĐẤT PNN'!B141</f>
        <v>VT3</v>
      </c>
      <c r="C141" s="106" t="str">
        <f t="shared" si="251"/>
        <v>VC48NT</v>
      </c>
      <c r="D141" s="106" t="s">
        <v>409</v>
      </c>
      <c r="E141" s="106" t="s">
        <v>126</v>
      </c>
      <c r="F141" s="106" t="s">
        <v>420</v>
      </c>
      <c r="G141" s="106" t="s">
        <v>17</v>
      </c>
      <c r="H141" s="106" t="str">
        <f t="shared" si="250"/>
        <v>Phường Tân TriềuCác đường còn lạiVị trí 1200</v>
      </c>
      <c r="I141" s="106"/>
      <c r="J141" s="106"/>
      <c r="K141" s="160" t="str">
        <f>'ĐẤT PNN'!D141</f>
        <v>Các tuyến đường giao thông đấu nối trực tiếp ra Đường 5 - 7 đoạn từ Đường tỉnh 768 đến Bên phải: Hết ranh thửa đất số 947, tờ bản đồ số 25, BĐĐC phường Tân Triều Bên trái: hết ranh thửa đất số 948, tờ bản đồ số 25, BĐĐC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L141" s="160"/>
      <c r="M141" s="160"/>
      <c r="N141" s="110">
        <f t="shared" si="252"/>
        <v>160</v>
      </c>
      <c r="O141" s="110">
        <f t="shared" si="253"/>
        <v>100</v>
      </c>
      <c r="P141" s="110">
        <v>350</v>
      </c>
      <c r="Q141" s="110">
        <v>220</v>
      </c>
      <c r="R141" s="145">
        <f>VLOOKUP(C141,'[1]1. MA DO'!$E$5:$AJ$1933,32,0)</f>
        <v>1.1399999999999999</v>
      </c>
      <c r="S141" s="47">
        <f t="shared" si="254"/>
        <v>200</v>
      </c>
      <c r="T141" s="47">
        <f t="shared" si="255"/>
        <v>180</v>
      </c>
      <c r="U141" s="47">
        <f t="shared" si="256"/>
        <v>160</v>
      </c>
      <c r="V141" s="47">
        <f t="shared" si="257"/>
        <v>130</v>
      </c>
      <c r="W141" s="129">
        <f t="shared" si="241"/>
        <v>670</v>
      </c>
      <c r="X141" s="129">
        <f t="shared" si="242"/>
        <v>450</v>
      </c>
      <c r="Y141" s="129">
        <f t="shared" si="243"/>
        <v>350</v>
      </c>
      <c r="Z141" s="129">
        <f t="shared" si="244"/>
        <v>230</v>
      </c>
      <c r="AA141" s="130">
        <f>'ĐẤT PNN'!U141</f>
        <v>2</v>
      </c>
      <c r="AB141" s="47">
        <f t="shared" si="258"/>
        <v>140</v>
      </c>
      <c r="AC141" s="47">
        <f t="shared" si="259"/>
        <v>120</v>
      </c>
      <c r="AD141" s="47">
        <f t="shared" si="260"/>
        <v>100</v>
      </c>
      <c r="AE141" s="47">
        <f t="shared" si="261"/>
        <v>80</v>
      </c>
      <c r="AF141" s="129">
        <f t="shared" si="245"/>
        <v>470</v>
      </c>
      <c r="AG141" s="129">
        <f t="shared" si="246"/>
        <v>300</v>
      </c>
      <c r="AH141" s="129">
        <f t="shared" si="247"/>
        <v>220</v>
      </c>
      <c r="AI141" s="129">
        <f t="shared" si="248"/>
        <v>140</v>
      </c>
      <c r="AJ141" s="132">
        <f>'ĐẤT PNN'!I141-'ĐẤT NN'!P141</f>
        <v>550</v>
      </c>
    </row>
    <row r="142" spans="1:36" ht="110.25" customHeight="1">
      <c r="A142" s="106">
        <f t="shared" si="249"/>
        <v>137</v>
      </c>
      <c r="B142" s="106" t="str">
        <f>'ĐẤT PNN'!B142</f>
        <v>VT4</v>
      </c>
      <c r="C142" s="106" t="str">
        <f t="shared" si="251"/>
        <v>VC48NT</v>
      </c>
      <c r="D142" s="106" t="s">
        <v>411</v>
      </c>
      <c r="E142" s="106" t="s">
        <v>126</v>
      </c>
      <c r="F142" s="106" t="s">
        <v>421</v>
      </c>
      <c r="G142" s="106" t="s">
        <v>17</v>
      </c>
      <c r="H142" s="106" t="str">
        <f t="shared" si="250"/>
        <v>Phường Tân TriềuCác đường còn lạiVị trí 1200</v>
      </c>
      <c r="I142" s="106"/>
      <c r="J142" s="106"/>
      <c r="K142" s="160" t="str">
        <f>'ĐẤT PNN'!D142</f>
        <v>Các tuyến đường giao thông đấu nối trực tiếp ra Đường 5 - 7 đoạn từ Đường tỉnh 768 đến Bên phải: Hết ranh thửa đất số 947, tờ bản đồ số 25, BĐĐC phường Tân Triều Bên trái: hết ranh thửa đất số 948, tờ bản đồ số 25, BĐĐC phường Tân Triều có hiện trạng là đường nhựa, bê tông xi măng:
- Có bề rộng từ ≥3m đến &lt;5m, cách đường giao thông &gt;1.000m.
- Có bề rộng &lt;3m, cách đường giao thông &gt;200m.</v>
      </c>
      <c r="L142" s="160"/>
      <c r="M142" s="160"/>
      <c r="N142" s="110">
        <f t="shared" si="252"/>
        <v>130</v>
      </c>
      <c r="O142" s="110">
        <f t="shared" si="253"/>
        <v>80</v>
      </c>
      <c r="P142" s="110">
        <v>230</v>
      </c>
      <c r="Q142" s="110">
        <v>140</v>
      </c>
      <c r="R142" s="145">
        <f>VLOOKUP(C142,'[1]1. MA DO'!$E$5:$AJ$1933,32,0)</f>
        <v>1.1399999999999999</v>
      </c>
      <c r="S142" s="47">
        <f t="shared" si="254"/>
        <v>200</v>
      </c>
      <c r="T142" s="47">
        <f t="shared" si="255"/>
        <v>180</v>
      </c>
      <c r="U142" s="47">
        <f t="shared" si="256"/>
        <v>160</v>
      </c>
      <c r="V142" s="47">
        <f t="shared" si="257"/>
        <v>130</v>
      </c>
      <c r="W142" s="129">
        <f t="shared" si="241"/>
        <v>670</v>
      </c>
      <c r="X142" s="129">
        <f t="shared" si="242"/>
        <v>450</v>
      </c>
      <c r="Y142" s="129">
        <f t="shared" si="243"/>
        <v>350</v>
      </c>
      <c r="Z142" s="129">
        <f t="shared" si="244"/>
        <v>230</v>
      </c>
      <c r="AA142" s="130">
        <f>'ĐẤT PNN'!U142</f>
        <v>2</v>
      </c>
      <c r="AB142" s="47">
        <f t="shared" si="258"/>
        <v>140</v>
      </c>
      <c r="AC142" s="47">
        <f t="shared" si="259"/>
        <v>120</v>
      </c>
      <c r="AD142" s="47">
        <f t="shared" si="260"/>
        <v>100</v>
      </c>
      <c r="AE142" s="47">
        <f t="shared" si="261"/>
        <v>80</v>
      </c>
      <c r="AF142" s="129">
        <f t="shared" si="245"/>
        <v>470</v>
      </c>
      <c r="AG142" s="129">
        <f t="shared" si="246"/>
        <v>300</v>
      </c>
      <c r="AH142" s="129">
        <f t="shared" si="247"/>
        <v>220</v>
      </c>
      <c r="AI142" s="129">
        <f t="shared" si="248"/>
        <v>140</v>
      </c>
      <c r="AJ142" s="132">
        <f>'ĐẤT PNN'!I142-'ĐẤT NN'!P142</f>
        <v>490</v>
      </c>
    </row>
    <row r="143" spans="1:36" ht="141.75" customHeight="1">
      <c r="A143" s="106">
        <f t="shared" si="249"/>
        <v>138</v>
      </c>
      <c r="B143" s="106" t="str">
        <f>'ĐẤT PNN'!B143</f>
        <v>VT2*0,8</v>
      </c>
      <c r="C143" s="106" t="str">
        <f t="shared" si="251"/>
        <v>VC48NT</v>
      </c>
      <c r="D143" s="106" t="s">
        <v>407</v>
      </c>
      <c r="E143" s="106" t="s">
        <v>126</v>
      </c>
      <c r="F143" s="106" t="s">
        <v>419</v>
      </c>
      <c r="G143" s="106" t="s">
        <v>17</v>
      </c>
      <c r="H143" s="106" t="str">
        <f t="shared" si="250"/>
        <v>Phường Tân TriềuCác đường còn lạiVị trí 1200</v>
      </c>
      <c r="I143" s="106"/>
      <c r="J143" s="106"/>
      <c r="K143" s="160" t="str">
        <f>'ĐẤT PNN'!D143</f>
        <v>Các tuyến đường giao thông không đấu nối trực tiếp và thông ra Đường 5 - 7 đoạn từ Đường tỉnh 768 đến Bên phải: Hết ranh thửa đất số 947, tờ bản đồ số 25, BĐĐC phường Tân Triều Bên trái: hết ranh thửa đất số 948, tờ bản đồ số 25, BĐĐC phường Tân Triều có hiện trạng là đường nhựa, bê tông xi măng:
- Có bề rộng ≥5m, cách đường giao thông ≤1.000m.
- Có bề rộng từ ≥3m đến &lt;5m, cách đường giao thông ≤500m.</v>
      </c>
      <c r="L143" s="160"/>
      <c r="M143" s="160"/>
      <c r="N143" s="110">
        <f t="shared" si="252"/>
        <v>180</v>
      </c>
      <c r="O143" s="110">
        <f t="shared" si="253"/>
        <v>120</v>
      </c>
      <c r="P143" s="110">
        <v>450</v>
      </c>
      <c r="Q143" s="110">
        <v>300</v>
      </c>
      <c r="R143" s="145">
        <f>VLOOKUP(C143,'[1]1. MA DO'!$E$5:$AJ$1933,32,0)</f>
        <v>1.1399999999999999</v>
      </c>
      <c r="S143" s="47">
        <f t="shared" si="254"/>
        <v>200</v>
      </c>
      <c r="T143" s="47">
        <f t="shared" si="255"/>
        <v>180</v>
      </c>
      <c r="U143" s="47">
        <f t="shared" si="256"/>
        <v>160</v>
      </c>
      <c r="V143" s="47">
        <f t="shared" si="257"/>
        <v>130</v>
      </c>
      <c r="W143" s="129">
        <f t="shared" si="241"/>
        <v>670</v>
      </c>
      <c r="X143" s="129">
        <f t="shared" si="242"/>
        <v>450</v>
      </c>
      <c r="Y143" s="129">
        <f t="shared" si="243"/>
        <v>350</v>
      </c>
      <c r="Z143" s="129">
        <f t="shared" si="244"/>
        <v>230</v>
      </c>
      <c r="AA143" s="130">
        <f>'ĐẤT PNN'!U143</f>
        <v>2</v>
      </c>
      <c r="AB143" s="47">
        <f t="shared" si="258"/>
        <v>140</v>
      </c>
      <c r="AC143" s="47">
        <f t="shared" si="259"/>
        <v>120</v>
      </c>
      <c r="AD143" s="47">
        <f t="shared" si="260"/>
        <v>100</v>
      </c>
      <c r="AE143" s="47">
        <f t="shared" si="261"/>
        <v>80</v>
      </c>
      <c r="AF143" s="129">
        <f t="shared" si="245"/>
        <v>470</v>
      </c>
      <c r="AG143" s="129">
        <f t="shared" si="246"/>
        <v>300</v>
      </c>
      <c r="AH143" s="129">
        <f t="shared" si="247"/>
        <v>220</v>
      </c>
      <c r="AI143" s="129">
        <f t="shared" si="248"/>
        <v>140</v>
      </c>
      <c r="AJ143" s="132">
        <f>'ĐẤT PNN'!I143-'ĐẤT NN'!P143</f>
        <v>950</v>
      </c>
    </row>
    <row r="144" spans="1:36" ht="157.5" customHeight="1">
      <c r="A144" s="106">
        <f t="shared" si="249"/>
        <v>139</v>
      </c>
      <c r="B144" s="106" t="str">
        <f>'ĐẤT PNN'!B144</f>
        <v>VT3*0,8</v>
      </c>
      <c r="C144" s="106" t="str">
        <f t="shared" si="251"/>
        <v>VC48NT</v>
      </c>
      <c r="D144" s="106" t="s">
        <v>409</v>
      </c>
      <c r="E144" s="106" t="s">
        <v>126</v>
      </c>
      <c r="F144" s="106" t="s">
        <v>420</v>
      </c>
      <c r="G144" s="106" t="s">
        <v>17</v>
      </c>
      <c r="H144" s="106" t="str">
        <f t="shared" si="250"/>
        <v>Phường Tân TriềuCác đường còn lạiVị trí 1200</v>
      </c>
      <c r="I144" s="106"/>
      <c r="J144" s="106"/>
      <c r="K144" s="160" t="str">
        <f>'ĐẤT PNN'!D144</f>
        <v>Các tuyến đường giao thông không đấu nối trực tiếp và thông ra Đường 5 - 7 đoạn từ Đường tỉnh 768 đến Bên phải: Hết ranh thửa đất số 947, tờ bản đồ số 25, BĐĐC phường Tân Triều Bên trái: hết ranh thửa đất số 948, tờ bản đồ số 25, BĐĐC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L144" s="160"/>
      <c r="M144" s="160"/>
      <c r="N144" s="110">
        <f t="shared" si="252"/>
        <v>160</v>
      </c>
      <c r="O144" s="110">
        <f t="shared" si="253"/>
        <v>100</v>
      </c>
      <c r="P144" s="110">
        <v>350</v>
      </c>
      <c r="Q144" s="110">
        <v>220</v>
      </c>
      <c r="R144" s="145">
        <f>VLOOKUP(C144,'[1]1. MA DO'!$E$5:$AJ$1933,32,0)</f>
        <v>1.1399999999999999</v>
      </c>
      <c r="S144" s="47">
        <f t="shared" si="254"/>
        <v>200</v>
      </c>
      <c r="T144" s="47">
        <f t="shared" si="255"/>
        <v>180</v>
      </c>
      <c r="U144" s="47">
        <f t="shared" si="256"/>
        <v>160</v>
      </c>
      <c r="V144" s="47">
        <f t="shared" si="257"/>
        <v>130</v>
      </c>
      <c r="W144" s="129">
        <f t="shared" si="241"/>
        <v>670</v>
      </c>
      <c r="X144" s="129">
        <f t="shared" si="242"/>
        <v>450</v>
      </c>
      <c r="Y144" s="129">
        <f t="shared" si="243"/>
        <v>350</v>
      </c>
      <c r="Z144" s="129">
        <f t="shared" si="244"/>
        <v>230</v>
      </c>
      <c r="AA144" s="130">
        <f>'ĐẤT PNN'!U144</f>
        <v>2</v>
      </c>
      <c r="AB144" s="47">
        <f t="shared" si="258"/>
        <v>140</v>
      </c>
      <c r="AC144" s="47">
        <f t="shared" si="259"/>
        <v>120</v>
      </c>
      <c r="AD144" s="47">
        <f t="shared" si="260"/>
        <v>100</v>
      </c>
      <c r="AE144" s="47">
        <f t="shared" si="261"/>
        <v>80</v>
      </c>
      <c r="AF144" s="129">
        <f t="shared" si="245"/>
        <v>470</v>
      </c>
      <c r="AG144" s="129">
        <f t="shared" si="246"/>
        <v>300</v>
      </c>
      <c r="AH144" s="129">
        <f t="shared" si="247"/>
        <v>220</v>
      </c>
      <c r="AI144" s="129">
        <f t="shared" si="248"/>
        <v>140</v>
      </c>
      <c r="AJ144" s="132">
        <f>'ĐẤT PNN'!I144-'ĐẤT NN'!P144</f>
        <v>490</v>
      </c>
    </row>
    <row r="145" spans="1:36" ht="110.25" customHeight="1">
      <c r="A145" s="106">
        <f t="shared" si="249"/>
        <v>140</v>
      </c>
      <c r="B145" s="106" t="str">
        <f>'ĐẤT PNN'!B145</f>
        <v>VT4*0,8</v>
      </c>
      <c r="C145" s="106" t="str">
        <f t="shared" si="251"/>
        <v>VC48NT</v>
      </c>
      <c r="D145" s="106" t="s">
        <v>411</v>
      </c>
      <c r="E145" s="106" t="s">
        <v>126</v>
      </c>
      <c r="F145" s="106" t="s">
        <v>421</v>
      </c>
      <c r="G145" s="106" t="s">
        <v>17</v>
      </c>
      <c r="H145" s="106" t="str">
        <f t="shared" si="250"/>
        <v>Phường Tân TriềuCác đường còn lạiVị trí 1200</v>
      </c>
      <c r="I145" s="106"/>
      <c r="J145" s="106"/>
      <c r="K145" s="160" t="str">
        <f>'ĐẤT PNN'!D145</f>
        <v>Các tuyến đường giao thông không đấu nối trực tiếp và thông ra Đường 5 - 7 đoạn từ Đường tỉnh 768 đến Bên phải: Hết ranh thửa đất số 947, tờ bản đồ số 25, BĐĐC phường Tân Triều Bên trái: hết ranh thửa đất số 948, tờ bản đồ số 25, BĐĐC phường Tân Triều có hiện trạng là đường nhựa, bê tông xi măng:
- Có bề rộng từ ≥3m đến &lt;5m, cách đường giao thông &gt;1.000m.
- Có bề rộng &lt;3m, cách đường giao thông &gt;200m.</v>
      </c>
      <c r="L145" s="160"/>
      <c r="M145" s="160"/>
      <c r="N145" s="110">
        <f t="shared" si="252"/>
        <v>130</v>
      </c>
      <c r="O145" s="110">
        <f t="shared" si="253"/>
        <v>80</v>
      </c>
      <c r="P145" s="110">
        <v>230</v>
      </c>
      <c r="Q145" s="110">
        <v>140</v>
      </c>
      <c r="R145" s="145">
        <f>VLOOKUP(C145,'[1]1. MA DO'!$E$5:$AJ$1933,32,0)</f>
        <v>1.1399999999999999</v>
      </c>
      <c r="S145" s="47">
        <f t="shared" si="254"/>
        <v>200</v>
      </c>
      <c r="T145" s="47">
        <f t="shared" si="255"/>
        <v>180</v>
      </c>
      <c r="U145" s="47">
        <f t="shared" si="256"/>
        <v>160</v>
      </c>
      <c r="V145" s="47">
        <f t="shared" si="257"/>
        <v>130</v>
      </c>
      <c r="W145" s="129">
        <f t="shared" si="241"/>
        <v>670</v>
      </c>
      <c r="X145" s="129">
        <f t="shared" si="242"/>
        <v>450</v>
      </c>
      <c r="Y145" s="129">
        <f t="shared" si="243"/>
        <v>350</v>
      </c>
      <c r="Z145" s="129">
        <f t="shared" si="244"/>
        <v>230</v>
      </c>
      <c r="AA145" s="130">
        <f>'ĐẤT PNN'!U145</f>
        <v>2</v>
      </c>
      <c r="AB145" s="47">
        <f t="shared" si="258"/>
        <v>140</v>
      </c>
      <c r="AC145" s="47">
        <f t="shared" si="259"/>
        <v>120</v>
      </c>
      <c r="AD145" s="47">
        <f t="shared" si="260"/>
        <v>100</v>
      </c>
      <c r="AE145" s="47">
        <f t="shared" si="261"/>
        <v>80</v>
      </c>
      <c r="AF145" s="129">
        <f t="shared" si="245"/>
        <v>470</v>
      </c>
      <c r="AG145" s="129">
        <f t="shared" si="246"/>
        <v>300</v>
      </c>
      <c r="AH145" s="129">
        <f t="shared" si="247"/>
        <v>220</v>
      </c>
      <c r="AI145" s="129">
        <f t="shared" si="248"/>
        <v>140</v>
      </c>
      <c r="AJ145" s="132">
        <f>'ĐẤT PNN'!I145-'ĐẤT NN'!P145</f>
        <v>430</v>
      </c>
    </row>
    <row r="146" spans="1:36" ht="47.25">
      <c r="A146" s="106">
        <f t="shared" si="249"/>
        <v>141</v>
      </c>
      <c r="B146" s="106" t="str">
        <f>'ĐẤT PNN'!B146</f>
        <v>VC8NT2_D1</v>
      </c>
      <c r="C146" s="106" t="str">
        <f>$B$146</f>
        <v>VC8NT2_D1</v>
      </c>
      <c r="D146" s="106" t="s">
        <v>404</v>
      </c>
      <c r="E146" s="106" t="s">
        <v>126</v>
      </c>
      <c r="F146" s="106" t="s">
        <v>422</v>
      </c>
      <c r="G146" s="106" t="s">
        <v>423</v>
      </c>
      <c r="H146" s="106" t="str">
        <f t="shared" ref="H146:H208" si="262">E146&amp;G146&amp;D$6&amp;$N$125</f>
        <v>Phường Tân TriềuCác đường nhóm IIVị trí 1210</v>
      </c>
      <c r="I146" s="101" t="s">
        <v>395</v>
      </c>
      <c r="J146" s="101" t="s">
        <v>396</v>
      </c>
      <c r="K146" s="107" t="str">
        <f>'ĐẤT PNN'!D146</f>
        <v>Hương lộ 15</v>
      </c>
      <c r="L146" s="107" t="str">
        <f>'ĐẤT PNN'!E146</f>
        <v>Đường tỉnh 768</v>
      </c>
      <c r="M146" s="107" t="str">
        <f>'ĐẤT PNN'!F146</f>
        <v>Ngã 3 Hương lộ 6</v>
      </c>
      <c r="N146" s="108">
        <f>S146</f>
        <v>210</v>
      </c>
      <c r="O146" s="109">
        <f>AB146</f>
        <v>150</v>
      </c>
      <c r="P146" s="110">
        <v>700</v>
      </c>
      <c r="Q146" s="110">
        <v>500</v>
      </c>
      <c r="R146" s="145">
        <f>VLOOKUP(C146,'[1]1. MA DO'!$E$5:$AJ$1933,32,0)</f>
        <v>1.1499999999999999</v>
      </c>
      <c r="S146" s="49">
        <v>210</v>
      </c>
      <c r="T146" s="49">
        <v>190</v>
      </c>
      <c r="U146" s="49">
        <v>170</v>
      </c>
      <c r="V146" s="49">
        <v>140</v>
      </c>
      <c r="W146" s="129">
        <f t="shared" si="241"/>
        <v>700</v>
      </c>
      <c r="X146" s="129">
        <f t="shared" si="242"/>
        <v>480</v>
      </c>
      <c r="Y146" s="129">
        <f t="shared" si="243"/>
        <v>370</v>
      </c>
      <c r="Z146" s="129">
        <f t="shared" si="244"/>
        <v>250</v>
      </c>
      <c r="AA146" s="130">
        <f>'ĐẤT PNN'!U146</f>
        <v>3</v>
      </c>
      <c r="AB146" s="133">
        <v>150</v>
      </c>
      <c r="AC146" s="133">
        <v>125</v>
      </c>
      <c r="AD146" s="133">
        <v>110</v>
      </c>
      <c r="AE146" s="133">
        <v>90</v>
      </c>
      <c r="AF146" s="129">
        <f t="shared" si="245"/>
        <v>500</v>
      </c>
      <c r="AG146" s="129">
        <f t="shared" si="246"/>
        <v>310</v>
      </c>
      <c r="AH146" s="129">
        <f t="shared" si="247"/>
        <v>240</v>
      </c>
      <c r="AI146" s="129">
        <f t="shared" si="248"/>
        <v>160</v>
      </c>
      <c r="AJ146" s="132">
        <f>'ĐẤT PNN'!I146-'ĐẤT NN'!P146</f>
        <v>4200</v>
      </c>
    </row>
    <row r="147" spans="1:36" ht="110.25" customHeight="1">
      <c r="A147" s="106">
        <f t="shared" si="249"/>
        <v>142</v>
      </c>
      <c r="B147" s="106" t="str">
        <f>'ĐẤT PNN'!B147</f>
        <v>VT2</v>
      </c>
      <c r="C147" s="106" t="str">
        <f t="shared" ref="C147:C152" si="263">$B$146</f>
        <v>VC8NT2_D1</v>
      </c>
      <c r="D147" s="106" t="s">
        <v>407</v>
      </c>
      <c r="E147" s="106" t="s">
        <v>126</v>
      </c>
      <c r="F147" s="106" t="s">
        <v>424</v>
      </c>
      <c r="G147" s="106" t="s">
        <v>423</v>
      </c>
      <c r="H147" s="106" t="str">
        <f t="shared" si="262"/>
        <v>Phường Tân TriềuCác đường nhóm IIVị trí 1210</v>
      </c>
      <c r="I147" s="106"/>
      <c r="J147" s="106"/>
      <c r="K147" s="160" t="str">
        <f>'ĐẤT PNN'!D147</f>
        <v>Các tuyến đường giao thông đấu nối trực tiếp ra Hương lộ 15 đoạn từ Đường tỉnh 768 đến Ngã 3 Hương lộ 6 có hiện trạng là đường nhựa, bê tông xi măng:
- Có bề rộng ≥5m, cách đường giao thông ≤1.000m.
- Có bề rộng từ ≥3m đến &lt;5m, cách đường giao thông ≤500m.</v>
      </c>
      <c r="L147" s="160"/>
      <c r="M147" s="160"/>
      <c r="N147" s="110">
        <f t="shared" ref="N147:N152" si="264">IF(B147="VT2",T147,IF(B147="VT3",U147,IF(B147="VT2*0,8",T147,IF(B147="VT3*0,8",U147,V147))))</f>
        <v>190</v>
      </c>
      <c r="O147" s="110">
        <f t="shared" ref="O147:O152" si="265">IF(B147="VT2",AC147,IF(B147="VT3",AD147,IF(B147="VT2*0,8",AC147,IF(B147="VT3*0,8",AD147,AE147))))</f>
        <v>125</v>
      </c>
      <c r="P147" s="110">
        <v>480</v>
      </c>
      <c r="Q147" s="110">
        <v>310</v>
      </c>
      <c r="R147" s="145">
        <f>VLOOKUP(C147,'[1]1. MA DO'!$E$5:$AJ$1933,32,0)</f>
        <v>1.1499999999999999</v>
      </c>
      <c r="S147" s="47">
        <f t="shared" ref="S147:S152" si="266">S146</f>
        <v>210</v>
      </c>
      <c r="T147" s="47">
        <f t="shared" ref="T147:T152" si="267">T146</f>
        <v>190</v>
      </c>
      <c r="U147" s="47">
        <f t="shared" ref="U147:U152" si="268">U146</f>
        <v>170</v>
      </c>
      <c r="V147" s="47">
        <f t="shared" ref="V147:V152" si="269">V146</f>
        <v>140</v>
      </c>
      <c r="W147" s="129">
        <f t="shared" si="241"/>
        <v>700</v>
      </c>
      <c r="X147" s="129">
        <f t="shared" si="242"/>
        <v>480</v>
      </c>
      <c r="Y147" s="129">
        <f t="shared" si="243"/>
        <v>370</v>
      </c>
      <c r="Z147" s="129">
        <f t="shared" si="244"/>
        <v>250</v>
      </c>
      <c r="AA147" s="130">
        <f>'ĐẤT PNN'!U147</f>
        <v>3</v>
      </c>
      <c r="AB147" s="47">
        <f t="shared" ref="AB147:AB152" si="270">AB146</f>
        <v>150</v>
      </c>
      <c r="AC147" s="47">
        <f t="shared" ref="AC147:AC152" si="271">AC146</f>
        <v>125</v>
      </c>
      <c r="AD147" s="47">
        <f t="shared" ref="AD147:AD152" si="272">AD146</f>
        <v>110</v>
      </c>
      <c r="AE147" s="47">
        <f t="shared" ref="AE147:AE152" si="273">AE146</f>
        <v>90</v>
      </c>
      <c r="AF147" s="129">
        <f t="shared" si="245"/>
        <v>500</v>
      </c>
      <c r="AG147" s="129">
        <f t="shared" si="246"/>
        <v>310</v>
      </c>
      <c r="AH147" s="129">
        <f t="shared" si="247"/>
        <v>240</v>
      </c>
      <c r="AI147" s="129">
        <f t="shared" si="248"/>
        <v>160</v>
      </c>
      <c r="AJ147" s="132">
        <f>'ĐẤT PNN'!I147-'ĐẤT NN'!P147</f>
        <v>1720</v>
      </c>
    </row>
    <row r="148" spans="1:36" ht="126" customHeight="1">
      <c r="A148" s="106">
        <f t="shared" si="249"/>
        <v>143</v>
      </c>
      <c r="B148" s="106" t="str">
        <f>'ĐẤT PNN'!B148</f>
        <v>VT3</v>
      </c>
      <c r="C148" s="106" t="str">
        <f t="shared" si="263"/>
        <v>VC8NT2_D1</v>
      </c>
      <c r="D148" s="106" t="s">
        <v>409</v>
      </c>
      <c r="E148" s="106" t="s">
        <v>126</v>
      </c>
      <c r="F148" s="106" t="s">
        <v>425</v>
      </c>
      <c r="G148" s="106" t="s">
        <v>423</v>
      </c>
      <c r="H148" s="106" t="str">
        <f t="shared" si="262"/>
        <v>Phường Tân TriềuCác đường nhóm IIVị trí 1210</v>
      </c>
      <c r="I148" s="106"/>
      <c r="J148" s="106"/>
      <c r="K148" s="160" t="str">
        <f>'ĐẤT PNN'!D148</f>
        <v>Các tuyến đường giao thông đấu nối trực tiếp ra Hương lộ 15 đoạn từ Đường tỉnh 768 đến Ngã 3 Hương lộ 6 có hiện trạng là đường nhựa, bê tông xi măng:
- Có bề rộng ≥5m, cách đường giao thông &gt;1.000m.
- Có bề rộng từ ≥3m đến &lt;5m, cách đường giao thông từ &gt;500m đến ≤1.000m.
- Có bề rộng &lt;3m, cách đường giao thông ≤200m.</v>
      </c>
      <c r="L148" s="160"/>
      <c r="M148" s="160"/>
      <c r="N148" s="110">
        <f t="shared" si="264"/>
        <v>170</v>
      </c>
      <c r="O148" s="110">
        <f t="shared" si="265"/>
        <v>110</v>
      </c>
      <c r="P148" s="110">
        <v>370</v>
      </c>
      <c r="Q148" s="110">
        <v>240</v>
      </c>
      <c r="R148" s="145">
        <f>VLOOKUP(C148,'[1]1. MA DO'!$E$5:$AJ$1933,32,0)</f>
        <v>1.1499999999999999</v>
      </c>
      <c r="S148" s="47">
        <f t="shared" si="266"/>
        <v>210</v>
      </c>
      <c r="T148" s="47">
        <f t="shared" si="267"/>
        <v>190</v>
      </c>
      <c r="U148" s="47">
        <f t="shared" si="268"/>
        <v>170</v>
      </c>
      <c r="V148" s="47">
        <f t="shared" si="269"/>
        <v>140</v>
      </c>
      <c r="W148" s="129">
        <f t="shared" si="241"/>
        <v>700</v>
      </c>
      <c r="X148" s="129">
        <f t="shared" si="242"/>
        <v>480</v>
      </c>
      <c r="Y148" s="129">
        <f t="shared" si="243"/>
        <v>370</v>
      </c>
      <c r="Z148" s="129">
        <f t="shared" si="244"/>
        <v>250</v>
      </c>
      <c r="AA148" s="130">
        <f>'ĐẤT PNN'!U148</f>
        <v>3</v>
      </c>
      <c r="AB148" s="47">
        <f t="shared" si="270"/>
        <v>150</v>
      </c>
      <c r="AC148" s="47">
        <f t="shared" si="271"/>
        <v>125</v>
      </c>
      <c r="AD148" s="47">
        <f t="shared" si="272"/>
        <v>110</v>
      </c>
      <c r="AE148" s="47">
        <f t="shared" si="273"/>
        <v>90</v>
      </c>
      <c r="AF148" s="129">
        <f t="shared" si="245"/>
        <v>500</v>
      </c>
      <c r="AG148" s="129">
        <f t="shared" si="246"/>
        <v>310</v>
      </c>
      <c r="AH148" s="129">
        <f t="shared" si="247"/>
        <v>240</v>
      </c>
      <c r="AI148" s="129">
        <f t="shared" si="248"/>
        <v>160</v>
      </c>
      <c r="AJ148" s="132">
        <f>'ĐẤT PNN'!I148-'ĐẤT NN'!P148</f>
        <v>730</v>
      </c>
    </row>
    <row r="149" spans="1:36" ht="63" customHeight="1">
      <c r="A149" s="106">
        <f t="shared" si="249"/>
        <v>144</v>
      </c>
      <c r="B149" s="106" t="str">
        <f>'ĐẤT PNN'!B149</f>
        <v>VT4</v>
      </c>
      <c r="C149" s="106" t="str">
        <f t="shared" si="263"/>
        <v>VC8NT2_D1</v>
      </c>
      <c r="D149" s="106" t="s">
        <v>411</v>
      </c>
      <c r="E149" s="106" t="s">
        <v>126</v>
      </c>
      <c r="F149" s="106" t="s">
        <v>426</v>
      </c>
      <c r="G149" s="106" t="s">
        <v>423</v>
      </c>
      <c r="H149" s="106" t="str">
        <f t="shared" si="262"/>
        <v>Phường Tân TriềuCác đường nhóm IIVị trí 1210</v>
      </c>
      <c r="I149" s="106"/>
      <c r="J149" s="106"/>
      <c r="K149" s="160" t="str">
        <f>'ĐẤT PNN'!D149</f>
        <v>Các tuyến đường giao thông đấu nối trực tiếp ra Hương lộ 15 đoạn từ Đường tỉnh 768 đến Ngã 3 Hương lộ 6 có hiện trạng là đường nhựa, bê tông xi măng:
- Có bề rộng từ ≥3m đến &lt;5m, cách đường giao thông &gt;1.000m.
- Có bề rộng &lt;3m, cách đường giao thông &gt;200m.</v>
      </c>
      <c r="L149" s="160"/>
      <c r="M149" s="160"/>
      <c r="N149" s="110">
        <f t="shared" si="264"/>
        <v>140</v>
      </c>
      <c r="O149" s="110">
        <f t="shared" si="265"/>
        <v>90</v>
      </c>
      <c r="P149" s="110">
        <v>250</v>
      </c>
      <c r="Q149" s="110">
        <v>160</v>
      </c>
      <c r="R149" s="145">
        <f>VLOOKUP(C149,'[1]1. MA DO'!$E$5:$AJ$1933,32,0)</f>
        <v>1.1499999999999999</v>
      </c>
      <c r="S149" s="47">
        <f t="shared" si="266"/>
        <v>210</v>
      </c>
      <c r="T149" s="47">
        <f t="shared" si="267"/>
        <v>190</v>
      </c>
      <c r="U149" s="47">
        <f t="shared" si="268"/>
        <v>170</v>
      </c>
      <c r="V149" s="47">
        <f t="shared" si="269"/>
        <v>140</v>
      </c>
      <c r="W149" s="129">
        <f t="shared" si="241"/>
        <v>700</v>
      </c>
      <c r="X149" s="129">
        <f t="shared" si="242"/>
        <v>480</v>
      </c>
      <c r="Y149" s="129">
        <f t="shared" si="243"/>
        <v>370</v>
      </c>
      <c r="Z149" s="129">
        <f t="shared" si="244"/>
        <v>250</v>
      </c>
      <c r="AA149" s="130">
        <f>'ĐẤT PNN'!U149</f>
        <v>3</v>
      </c>
      <c r="AB149" s="47">
        <f t="shared" si="270"/>
        <v>150</v>
      </c>
      <c r="AC149" s="47">
        <f t="shared" si="271"/>
        <v>125</v>
      </c>
      <c r="AD149" s="47">
        <f t="shared" si="272"/>
        <v>110</v>
      </c>
      <c r="AE149" s="47">
        <f t="shared" si="273"/>
        <v>90</v>
      </c>
      <c r="AF149" s="129">
        <f t="shared" si="245"/>
        <v>500</v>
      </c>
      <c r="AG149" s="129">
        <f t="shared" si="246"/>
        <v>310</v>
      </c>
      <c r="AH149" s="129">
        <f t="shared" si="247"/>
        <v>240</v>
      </c>
      <c r="AI149" s="129">
        <f t="shared" si="248"/>
        <v>160</v>
      </c>
      <c r="AJ149" s="132">
        <f>'ĐẤT PNN'!I149-'ĐẤT NN'!P149</f>
        <v>650</v>
      </c>
    </row>
    <row r="150" spans="1:36" ht="110.25" customHeight="1">
      <c r="A150" s="106">
        <f t="shared" si="249"/>
        <v>145</v>
      </c>
      <c r="B150" s="106" t="str">
        <f>'ĐẤT PNN'!B150</f>
        <v>VT2*0,8</v>
      </c>
      <c r="C150" s="106" t="str">
        <f t="shared" si="263"/>
        <v>VC8NT2_D1</v>
      </c>
      <c r="D150" s="106" t="s">
        <v>407</v>
      </c>
      <c r="E150" s="106" t="s">
        <v>126</v>
      </c>
      <c r="F150" s="106" t="s">
        <v>424</v>
      </c>
      <c r="G150" s="106" t="s">
        <v>423</v>
      </c>
      <c r="H150" s="106" t="str">
        <f t="shared" si="262"/>
        <v>Phường Tân TriềuCác đường nhóm IIVị trí 1210</v>
      </c>
      <c r="I150" s="106"/>
      <c r="J150" s="106"/>
      <c r="K150" s="160" t="str">
        <f>'ĐẤT PNN'!D150</f>
        <v>Các tuyến đường giao thông không đấu nối trực tiếp và thông ra Hương lộ 15 đoạn từ Đường tỉnh 768 đến Ngã 3 Hương lộ 6 có hiện trạng là đường nhựa, bê tông xi măng:
- Có bề rộng ≥5m, cách đường giao thông ≤1.000m.
- Có bề rộng từ ≥3m đến &lt;5m, cách đường giao thông ≤500m.</v>
      </c>
      <c r="L150" s="160"/>
      <c r="M150" s="160"/>
      <c r="N150" s="110">
        <f t="shared" si="264"/>
        <v>190</v>
      </c>
      <c r="O150" s="110">
        <f t="shared" si="265"/>
        <v>125</v>
      </c>
      <c r="P150" s="110">
        <v>480</v>
      </c>
      <c r="Q150" s="110">
        <v>310</v>
      </c>
      <c r="R150" s="145">
        <f>VLOOKUP(C150,'[1]1. MA DO'!$E$5:$AJ$1933,32,0)</f>
        <v>1.1499999999999999</v>
      </c>
      <c r="S150" s="47">
        <f t="shared" si="266"/>
        <v>210</v>
      </c>
      <c r="T150" s="47">
        <f t="shared" si="267"/>
        <v>190</v>
      </c>
      <c r="U150" s="47">
        <f t="shared" si="268"/>
        <v>170</v>
      </c>
      <c r="V150" s="47">
        <f t="shared" si="269"/>
        <v>140</v>
      </c>
      <c r="W150" s="129">
        <f t="shared" si="241"/>
        <v>700</v>
      </c>
      <c r="X150" s="129">
        <f t="shared" si="242"/>
        <v>480</v>
      </c>
      <c r="Y150" s="129">
        <f t="shared" si="243"/>
        <v>370</v>
      </c>
      <c r="Z150" s="129">
        <f t="shared" si="244"/>
        <v>250</v>
      </c>
      <c r="AA150" s="130">
        <f>'ĐẤT PNN'!U150</f>
        <v>3</v>
      </c>
      <c r="AB150" s="47">
        <f t="shared" si="270"/>
        <v>150</v>
      </c>
      <c r="AC150" s="47">
        <f t="shared" si="271"/>
        <v>125</v>
      </c>
      <c r="AD150" s="47">
        <f t="shared" si="272"/>
        <v>110</v>
      </c>
      <c r="AE150" s="47">
        <f t="shared" si="273"/>
        <v>90</v>
      </c>
      <c r="AF150" s="129">
        <f t="shared" si="245"/>
        <v>500</v>
      </c>
      <c r="AG150" s="129">
        <f t="shared" si="246"/>
        <v>310</v>
      </c>
      <c r="AH150" s="129">
        <f t="shared" si="247"/>
        <v>240</v>
      </c>
      <c r="AI150" s="129">
        <f t="shared" si="248"/>
        <v>160</v>
      </c>
      <c r="AJ150" s="132">
        <f>'ĐẤT PNN'!I150-'ĐẤT NN'!P150</f>
        <v>1520</v>
      </c>
    </row>
    <row r="151" spans="1:36" ht="126" customHeight="1">
      <c r="A151" s="106">
        <f t="shared" si="249"/>
        <v>146</v>
      </c>
      <c r="B151" s="106" t="str">
        <f>'ĐẤT PNN'!B151</f>
        <v>VT3*0,8</v>
      </c>
      <c r="C151" s="106" t="str">
        <f t="shared" si="263"/>
        <v>VC8NT2_D1</v>
      </c>
      <c r="D151" s="106" t="s">
        <v>409</v>
      </c>
      <c r="E151" s="106" t="s">
        <v>126</v>
      </c>
      <c r="F151" s="106" t="s">
        <v>425</v>
      </c>
      <c r="G151" s="106" t="s">
        <v>423</v>
      </c>
      <c r="H151" s="106" t="str">
        <f t="shared" si="262"/>
        <v>Phường Tân TriềuCác đường nhóm IIVị trí 1210</v>
      </c>
      <c r="I151" s="106"/>
      <c r="J151" s="106"/>
      <c r="K151" s="160" t="str">
        <f>'ĐẤT PNN'!D151</f>
        <v>Các tuyến đường giao thông không đấu nối trực tiếp và thông ra Hương lộ 15 đoạn từ Đường tỉnh 768 đến Ngã 3 Hương lộ 6 có hiện trạng là đường nhựa, bê tông xi măng:
- Có bề rộng ≥5m, cách đường giao thông &gt;1.000m.
- Có bề rộng từ ≥3m đến &lt;5m, cách đường giao thông từ &gt;500m đến ≤1.000m.
- Có bề rộng &lt;3m, cách đường giao thông ≤200m.</v>
      </c>
      <c r="L151" s="160"/>
      <c r="M151" s="160"/>
      <c r="N151" s="110">
        <f t="shared" si="264"/>
        <v>170</v>
      </c>
      <c r="O151" s="110">
        <f t="shared" si="265"/>
        <v>110</v>
      </c>
      <c r="P151" s="110">
        <v>370</v>
      </c>
      <c r="Q151" s="110">
        <v>240</v>
      </c>
      <c r="R151" s="145">
        <f>VLOOKUP(C151,'[1]1. MA DO'!$E$5:$AJ$1933,32,0)</f>
        <v>1.1499999999999999</v>
      </c>
      <c r="S151" s="47">
        <f t="shared" si="266"/>
        <v>210</v>
      </c>
      <c r="T151" s="47">
        <f t="shared" si="267"/>
        <v>190</v>
      </c>
      <c r="U151" s="47">
        <f t="shared" si="268"/>
        <v>170</v>
      </c>
      <c r="V151" s="47">
        <f t="shared" si="269"/>
        <v>140</v>
      </c>
      <c r="W151" s="129">
        <f t="shared" si="241"/>
        <v>700</v>
      </c>
      <c r="X151" s="129">
        <f t="shared" si="242"/>
        <v>480</v>
      </c>
      <c r="Y151" s="129">
        <f t="shared" si="243"/>
        <v>370</v>
      </c>
      <c r="Z151" s="129">
        <f t="shared" si="244"/>
        <v>250</v>
      </c>
      <c r="AA151" s="130">
        <f>'ĐẤT PNN'!U151</f>
        <v>3</v>
      </c>
      <c r="AB151" s="47">
        <f t="shared" si="270"/>
        <v>150</v>
      </c>
      <c r="AC151" s="47">
        <f t="shared" si="271"/>
        <v>125</v>
      </c>
      <c r="AD151" s="47">
        <f t="shared" si="272"/>
        <v>110</v>
      </c>
      <c r="AE151" s="47">
        <f t="shared" si="273"/>
        <v>90</v>
      </c>
      <c r="AF151" s="129">
        <f t="shared" si="245"/>
        <v>500</v>
      </c>
      <c r="AG151" s="129">
        <f t="shared" si="246"/>
        <v>310</v>
      </c>
      <c r="AH151" s="129">
        <f t="shared" si="247"/>
        <v>240</v>
      </c>
      <c r="AI151" s="129">
        <f t="shared" si="248"/>
        <v>160</v>
      </c>
      <c r="AJ151" s="132">
        <f>'ĐẤT PNN'!I151-'ĐẤT NN'!P151</f>
        <v>590</v>
      </c>
    </row>
    <row r="152" spans="1:36" ht="63" customHeight="1">
      <c r="A152" s="106">
        <f t="shared" si="249"/>
        <v>147</v>
      </c>
      <c r="B152" s="106" t="str">
        <f>'ĐẤT PNN'!B152</f>
        <v>VT4*0,8</v>
      </c>
      <c r="C152" s="106" t="str">
        <f t="shared" si="263"/>
        <v>VC8NT2_D1</v>
      </c>
      <c r="D152" s="106" t="s">
        <v>411</v>
      </c>
      <c r="E152" s="106" t="s">
        <v>126</v>
      </c>
      <c r="F152" s="106" t="s">
        <v>426</v>
      </c>
      <c r="G152" s="106" t="s">
        <v>423</v>
      </c>
      <c r="H152" s="106" t="str">
        <f t="shared" si="262"/>
        <v>Phường Tân TriềuCác đường nhóm IIVị trí 1210</v>
      </c>
      <c r="I152" s="106"/>
      <c r="J152" s="106"/>
      <c r="K152" s="160" t="str">
        <f>'ĐẤT PNN'!D152</f>
        <v>Các tuyến đường giao thông không đấu nối trực tiếp và thông ra Hương lộ 15 đoạn từ Đường tỉnh 768 đến Ngã 3 Hương lộ 6 có hiện trạng là đường nhựa, bê tông xi măng:
- Có bề rộng từ ≥3m đến &lt;5m, cách đường giao thông &gt;1.000m.
- Có bề rộng &lt;3m, cách đường giao thông &gt;200m.</v>
      </c>
      <c r="L152" s="160"/>
      <c r="M152" s="160"/>
      <c r="N152" s="110">
        <f t="shared" si="264"/>
        <v>140</v>
      </c>
      <c r="O152" s="110">
        <f t="shared" si="265"/>
        <v>90</v>
      </c>
      <c r="P152" s="110">
        <v>250</v>
      </c>
      <c r="Q152" s="110">
        <v>160</v>
      </c>
      <c r="R152" s="145">
        <f>VLOOKUP(C152,'[1]1. MA DO'!$E$5:$AJ$1933,32,0)</f>
        <v>1.1499999999999999</v>
      </c>
      <c r="S152" s="47">
        <f t="shared" si="266"/>
        <v>210</v>
      </c>
      <c r="T152" s="47">
        <f t="shared" si="267"/>
        <v>190</v>
      </c>
      <c r="U152" s="47">
        <f t="shared" si="268"/>
        <v>170</v>
      </c>
      <c r="V152" s="47">
        <f t="shared" si="269"/>
        <v>140</v>
      </c>
      <c r="W152" s="129">
        <f t="shared" si="241"/>
        <v>700</v>
      </c>
      <c r="X152" s="129">
        <f t="shared" si="242"/>
        <v>480</v>
      </c>
      <c r="Y152" s="129">
        <f t="shared" si="243"/>
        <v>370</v>
      </c>
      <c r="Z152" s="129">
        <f t="shared" si="244"/>
        <v>250</v>
      </c>
      <c r="AA152" s="130">
        <f>'ĐẤT PNN'!U152</f>
        <v>3</v>
      </c>
      <c r="AB152" s="47">
        <f t="shared" si="270"/>
        <v>150</v>
      </c>
      <c r="AC152" s="47">
        <f t="shared" si="271"/>
        <v>125</v>
      </c>
      <c r="AD152" s="47">
        <f t="shared" si="272"/>
        <v>110</v>
      </c>
      <c r="AE152" s="47">
        <f t="shared" si="273"/>
        <v>90</v>
      </c>
      <c r="AF152" s="129">
        <f t="shared" si="245"/>
        <v>500</v>
      </c>
      <c r="AG152" s="129">
        <f t="shared" si="246"/>
        <v>310</v>
      </c>
      <c r="AH152" s="129">
        <f t="shared" si="247"/>
        <v>240</v>
      </c>
      <c r="AI152" s="129">
        <f t="shared" si="248"/>
        <v>160</v>
      </c>
      <c r="AJ152" s="132">
        <f>'ĐẤT PNN'!I152-'ĐẤT NN'!P152</f>
        <v>590</v>
      </c>
    </row>
    <row r="153" spans="1:36" ht="47.25">
      <c r="A153" s="106">
        <f t="shared" si="249"/>
        <v>148</v>
      </c>
      <c r="B153" s="106" t="str">
        <f>'ĐẤT PNN'!B153</f>
        <v>VC8NT2_D2</v>
      </c>
      <c r="C153" s="106" t="str">
        <f>$B$153</f>
        <v>VC8NT2_D2</v>
      </c>
      <c r="D153" s="106" t="s">
        <v>404</v>
      </c>
      <c r="E153" s="106" t="s">
        <v>126</v>
      </c>
      <c r="F153" s="106" t="s">
        <v>422</v>
      </c>
      <c r="G153" s="106" t="s">
        <v>423</v>
      </c>
      <c r="H153" s="106" t="str">
        <f t="shared" si="262"/>
        <v>Phường Tân TriềuCác đường nhóm IIVị trí 1210</v>
      </c>
      <c r="I153" s="101" t="s">
        <v>395</v>
      </c>
      <c r="J153" s="101" t="s">
        <v>396</v>
      </c>
      <c r="K153" s="107" t="str">
        <f>'ĐẤT PNN'!D153</f>
        <v>Hương lộ 15</v>
      </c>
      <c r="L153" s="107" t="str">
        <f>'ĐẤT PNN'!E153</f>
        <v>Ngã 3 Hương lộ 6</v>
      </c>
      <c r="M153" s="107" t="str">
        <f>'ĐẤT PNN'!F153</f>
        <v>Cổng số 10 (ấp 6 cũ)</v>
      </c>
      <c r="N153" s="108">
        <f>S153</f>
        <v>210</v>
      </c>
      <c r="O153" s="109">
        <f>AB153</f>
        <v>150</v>
      </c>
      <c r="P153" s="110">
        <v>700</v>
      </c>
      <c r="Q153" s="110">
        <v>500</v>
      </c>
      <c r="R153" s="145">
        <f>VLOOKUP(C153,'[1]1. MA DO'!$E$5:$AJ$1933,32,0)</f>
        <v>1.1499999999999999</v>
      </c>
      <c r="S153" s="49">
        <v>210</v>
      </c>
      <c r="T153" s="49">
        <v>190</v>
      </c>
      <c r="U153" s="49">
        <v>170</v>
      </c>
      <c r="V153" s="49">
        <v>140</v>
      </c>
      <c r="W153" s="129">
        <f t="shared" si="241"/>
        <v>700</v>
      </c>
      <c r="X153" s="129">
        <f t="shared" si="242"/>
        <v>480</v>
      </c>
      <c r="Y153" s="129">
        <f t="shared" si="243"/>
        <v>370</v>
      </c>
      <c r="Z153" s="129">
        <f t="shared" si="244"/>
        <v>250</v>
      </c>
      <c r="AA153" s="130">
        <f>'ĐẤT PNN'!U153</f>
        <v>3</v>
      </c>
      <c r="AB153" s="133">
        <v>150</v>
      </c>
      <c r="AC153" s="133">
        <v>125</v>
      </c>
      <c r="AD153" s="133">
        <v>110</v>
      </c>
      <c r="AE153" s="133">
        <v>90</v>
      </c>
      <c r="AF153" s="129">
        <f t="shared" si="245"/>
        <v>500</v>
      </c>
      <c r="AG153" s="129">
        <f t="shared" si="246"/>
        <v>310</v>
      </c>
      <c r="AH153" s="129">
        <f t="shared" si="247"/>
        <v>240</v>
      </c>
      <c r="AI153" s="129">
        <f t="shared" si="248"/>
        <v>160</v>
      </c>
      <c r="AJ153" s="132">
        <f>'ĐẤT PNN'!I153-'ĐẤT NN'!P153</f>
        <v>2900</v>
      </c>
    </row>
    <row r="154" spans="1:36" ht="110.25" customHeight="1">
      <c r="A154" s="106">
        <f t="shared" si="249"/>
        <v>149</v>
      </c>
      <c r="B154" s="106" t="str">
        <f>'ĐẤT PNN'!B154</f>
        <v>VT2</v>
      </c>
      <c r="C154" s="106" t="str">
        <f t="shared" ref="C154:C159" si="274">$B$153</f>
        <v>VC8NT2_D2</v>
      </c>
      <c r="D154" s="106" t="s">
        <v>407</v>
      </c>
      <c r="E154" s="106" t="s">
        <v>126</v>
      </c>
      <c r="F154" s="106" t="s">
        <v>424</v>
      </c>
      <c r="G154" s="106" t="s">
        <v>423</v>
      </c>
      <c r="H154" s="106" t="str">
        <f t="shared" si="262"/>
        <v>Phường Tân TriềuCác đường nhóm IIVị trí 1210</v>
      </c>
      <c r="I154" s="106"/>
      <c r="J154" s="106"/>
      <c r="K154" s="160" t="str">
        <f>'ĐẤT PNN'!D154</f>
        <v>Các tuyến đường giao thông đấu nối trực tiếp ra Hương lộ 15 đoạn từ Ngã 3 Hương lộ 6 đến Cổng số 10 (ấp 6 cũ) có hiện trạng là đường nhựa, bê tông xi măng:
- Có bề rộng ≥5m, cách đường giao thông ≤1.000m.
- Có bề rộng từ ≥3m đến &lt;5m, cách đường giao thông ≤500m.</v>
      </c>
      <c r="L154" s="160"/>
      <c r="M154" s="160"/>
      <c r="N154" s="110">
        <f t="shared" ref="N154:N159" si="275">IF(B154="VT2",T154,IF(B154="VT3",U154,IF(B154="VT2*0,8",T154,IF(B154="VT3*0,8",U154,V154))))</f>
        <v>190</v>
      </c>
      <c r="O154" s="110">
        <f t="shared" ref="O154:O159" si="276">IF(B154="VT2",AC154,IF(B154="VT3",AD154,IF(B154="VT2*0,8",AC154,IF(B154="VT3*0,8",AD154,AE154))))</f>
        <v>125</v>
      </c>
      <c r="P154" s="110">
        <v>480</v>
      </c>
      <c r="Q154" s="110">
        <v>310</v>
      </c>
      <c r="R154" s="145">
        <f>VLOOKUP(C154,'[1]1. MA DO'!$E$5:$AJ$1933,32,0)</f>
        <v>1.1499999999999999</v>
      </c>
      <c r="S154" s="47">
        <f t="shared" ref="S154:S159" si="277">S153</f>
        <v>210</v>
      </c>
      <c r="T154" s="47">
        <f t="shared" ref="T154:T159" si="278">T153</f>
        <v>190</v>
      </c>
      <c r="U154" s="47">
        <f t="shared" ref="U154:U159" si="279">U153</f>
        <v>170</v>
      </c>
      <c r="V154" s="47">
        <f t="shared" ref="V154:V159" si="280">V153</f>
        <v>140</v>
      </c>
      <c r="W154" s="129">
        <f t="shared" si="241"/>
        <v>700</v>
      </c>
      <c r="X154" s="129">
        <f t="shared" si="242"/>
        <v>480</v>
      </c>
      <c r="Y154" s="129">
        <f t="shared" si="243"/>
        <v>370</v>
      </c>
      <c r="Z154" s="129">
        <f t="shared" si="244"/>
        <v>250</v>
      </c>
      <c r="AA154" s="130">
        <f>'ĐẤT PNN'!U154</f>
        <v>3</v>
      </c>
      <c r="AB154" s="47">
        <f t="shared" ref="AB154:AB159" si="281">AB153</f>
        <v>150</v>
      </c>
      <c r="AC154" s="47">
        <f t="shared" ref="AC154:AC159" si="282">AC153</f>
        <v>125</v>
      </c>
      <c r="AD154" s="47">
        <f t="shared" ref="AD154:AD159" si="283">AD153</f>
        <v>110</v>
      </c>
      <c r="AE154" s="47">
        <f t="shared" ref="AE154:AE159" si="284">AE153</f>
        <v>90</v>
      </c>
      <c r="AF154" s="129">
        <f t="shared" si="245"/>
        <v>500</v>
      </c>
      <c r="AG154" s="129">
        <f t="shared" si="246"/>
        <v>310</v>
      </c>
      <c r="AH154" s="129">
        <f t="shared" si="247"/>
        <v>240</v>
      </c>
      <c r="AI154" s="129">
        <f t="shared" si="248"/>
        <v>160</v>
      </c>
      <c r="AJ154" s="132">
        <f>'ĐẤT PNN'!I154-'ĐẤT NN'!P154</f>
        <v>1320</v>
      </c>
    </row>
    <row r="155" spans="1:36" ht="126" customHeight="1">
      <c r="A155" s="106">
        <f t="shared" si="249"/>
        <v>150</v>
      </c>
      <c r="B155" s="106" t="str">
        <f>'ĐẤT PNN'!B155</f>
        <v>VT3</v>
      </c>
      <c r="C155" s="106" t="str">
        <f t="shared" si="274"/>
        <v>VC8NT2_D2</v>
      </c>
      <c r="D155" s="106" t="s">
        <v>409</v>
      </c>
      <c r="E155" s="106" t="s">
        <v>126</v>
      </c>
      <c r="F155" s="106" t="s">
        <v>425</v>
      </c>
      <c r="G155" s="106" t="s">
        <v>423</v>
      </c>
      <c r="H155" s="106" t="str">
        <f t="shared" si="262"/>
        <v>Phường Tân TriềuCác đường nhóm IIVị trí 1210</v>
      </c>
      <c r="I155" s="106"/>
      <c r="J155" s="106"/>
      <c r="K155" s="160" t="str">
        <f>'ĐẤT PNN'!D155</f>
        <v>Các tuyến đường giao thông đấu nối trực tiếp ra Hương lộ 15 đoạn từ Ngã 3 Hương lộ 6 đến Cổng số 10 (ấp 6 cũ) có hiện trạng là đường nhựa, bê tông xi măng:
- Có bề rộng ≥5m, cách đường giao thông &gt;1.000m.
- Có bề rộng từ ≥3m đến &lt;5m, cách đường giao thông từ &gt;500m đến ≤1.000m.
- Có bề rộng &lt;3m, cách đường giao thông ≤200m.</v>
      </c>
      <c r="L155" s="160"/>
      <c r="M155" s="160"/>
      <c r="N155" s="110">
        <f t="shared" si="275"/>
        <v>170</v>
      </c>
      <c r="O155" s="110">
        <f t="shared" si="276"/>
        <v>110</v>
      </c>
      <c r="P155" s="110">
        <v>370</v>
      </c>
      <c r="Q155" s="110">
        <v>240</v>
      </c>
      <c r="R155" s="145">
        <f>VLOOKUP(C155,'[1]1. MA DO'!$E$5:$AJ$1933,32,0)</f>
        <v>1.1499999999999999</v>
      </c>
      <c r="S155" s="47">
        <f t="shared" si="277"/>
        <v>210</v>
      </c>
      <c r="T155" s="47">
        <f t="shared" si="278"/>
        <v>190</v>
      </c>
      <c r="U155" s="47">
        <f t="shared" si="279"/>
        <v>170</v>
      </c>
      <c r="V155" s="47">
        <f t="shared" si="280"/>
        <v>140</v>
      </c>
      <c r="W155" s="129">
        <f t="shared" si="241"/>
        <v>700</v>
      </c>
      <c r="X155" s="129">
        <f t="shared" si="242"/>
        <v>480</v>
      </c>
      <c r="Y155" s="129">
        <f t="shared" si="243"/>
        <v>370</v>
      </c>
      <c r="Z155" s="129">
        <f t="shared" si="244"/>
        <v>250</v>
      </c>
      <c r="AA155" s="130">
        <f>'ĐẤT PNN'!U155</f>
        <v>3</v>
      </c>
      <c r="AB155" s="47">
        <f t="shared" si="281"/>
        <v>150</v>
      </c>
      <c r="AC155" s="47">
        <f t="shared" si="282"/>
        <v>125</v>
      </c>
      <c r="AD155" s="47">
        <f t="shared" si="283"/>
        <v>110</v>
      </c>
      <c r="AE155" s="47">
        <f t="shared" si="284"/>
        <v>90</v>
      </c>
      <c r="AF155" s="129">
        <f t="shared" si="245"/>
        <v>500</v>
      </c>
      <c r="AG155" s="129">
        <f t="shared" si="246"/>
        <v>310</v>
      </c>
      <c r="AH155" s="129">
        <f t="shared" si="247"/>
        <v>240</v>
      </c>
      <c r="AI155" s="129">
        <f t="shared" si="248"/>
        <v>160</v>
      </c>
      <c r="AJ155" s="132">
        <f>'ĐẤT PNN'!I155-'ĐẤT NN'!P155</f>
        <v>730</v>
      </c>
    </row>
    <row r="156" spans="1:36" ht="63" customHeight="1">
      <c r="A156" s="106">
        <f t="shared" si="249"/>
        <v>151</v>
      </c>
      <c r="B156" s="106" t="str">
        <f>'ĐẤT PNN'!B156</f>
        <v>VT4</v>
      </c>
      <c r="C156" s="106" t="str">
        <f t="shared" si="274"/>
        <v>VC8NT2_D2</v>
      </c>
      <c r="D156" s="106" t="s">
        <v>411</v>
      </c>
      <c r="E156" s="106" t="s">
        <v>126</v>
      </c>
      <c r="F156" s="106" t="s">
        <v>426</v>
      </c>
      <c r="G156" s="106" t="s">
        <v>423</v>
      </c>
      <c r="H156" s="106" t="str">
        <f t="shared" si="262"/>
        <v>Phường Tân TriềuCác đường nhóm IIVị trí 1210</v>
      </c>
      <c r="I156" s="106"/>
      <c r="J156" s="106"/>
      <c r="K156" s="160" t="str">
        <f>'ĐẤT PNN'!D156</f>
        <v>Các tuyến đường giao thông đấu nối trực tiếp ra Hương lộ 15 đoạn từ Ngã 3 Hương lộ 6 đến Cổng số 10 (ấp 6 cũ) có hiện trạng là đường nhựa, bê tông xi măng:
- Có bề rộng từ ≥3m đến &lt;5m, cách đường giao thông &gt;1.000m.
- Có bề rộng &lt;3m, cách đường giao thông &gt;200m.</v>
      </c>
      <c r="L156" s="160"/>
      <c r="M156" s="160"/>
      <c r="N156" s="110">
        <f t="shared" si="275"/>
        <v>140</v>
      </c>
      <c r="O156" s="110">
        <f t="shared" si="276"/>
        <v>90</v>
      </c>
      <c r="P156" s="110">
        <v>250</v>
      </c>
      <c r="Q156" s="110">
        <v>160</v>
      </c>
      <c r="R156" s="145">
        <f>VLOOKUP(C156,'[1]1. MA DO'!$E$5:$AJ$1933,32,0)</f>
        <v>1.1499999999999999</v>
      </c>
      <c r="S156" s="47">
        <f t="shared" si="277"/>
        <v>210</v>
      </c>
      <c r="T156" s="47">
        <f t="shared" si="278"/>
        <v>190</v>
      </c>
      <c r="U156" s="47">
        <f t="shared" si="279"/>
        <v>170</v>
      </c>
      <c r="V156" s="47">
        <f t="shared" si="280"/>
        <v>140</v>
      </c>
      <c r="W156" s="129">
        <f t="shared" si="241"/>
        <v>700</v>
      </c>
      <c r="X156" s="129">
        <f t="shared" si="242"/>
        <v>480</v>
      </c>
      <c r="Y156" s="129">
        <f t="shared" si="243"/>
        <v>370</v>
      </c>
      <c r="Z156" s="129">
        <f t="shared" si="244"/>
        <v>250</v>
      </c>
      <c r="AA156" s="130">
        <f>'ĐẤT PNN'!U156</f>
        <v>3</v>
      </c>
      <c r="AB156" s="47">
        <f t="shared" si="281"/>
        <v>150</v>
      </c>
      <c r="AC156" s="47">
        <f t="shared" si="282"/>
        <v>125</v>
      </c>
      <c r="AD156" s="47">
        <f t="shared" si="283"/>
        <v>110</v>
      </c>
      <c r="AE156" s="47">
        <f t="shared" si="284"/>
        <v>90</v>
      </c>
      <c r="AF156" s="129">
        <f t="shared" si="245"/>
        <v>500</v>
      </c>
      <c r="AG156" s="129">
        <f t="shared" si="246"/>
        <v>310</v>
      </c>
      <c r="AH156" s="129">
        <f t="shared" si="247"/>
        <v>240</v>
      </c>
      <c r="AI156" s="129">
        <f t="shared" si="248"/>
        <v>160</v>
      </c>
      <c r="AJ156" s="132">
        <f>'ĐẤT PNN'!I156-'ĐẤT NN'!P156</f>
        <v>650</v>
      </c>
    </row>
    <row r="157" spans="1:36" ht="110.25" customHeight="1">
      <c r="A157" s="106">
        <f t="shared" si="249"/>
        <v>152</v>
      </c>
      <c r="B157" s="106" t="str">
        <f>'ĐẤT PNN'!B157</f>
        <v>VT2*0,8</v>
      </c>
      <c r="C157" s="106" t="str">
        <f t="shared" si="274"/>
        <v>VC8NT2_D2</v>
      </c>
      <c r="D157" s="106" t="s">
        <v>407</v>
      </c>
      <c r="E157" s="106" t="s">
        <v>126</v>
      </c>
      <c r="F157" s="106" t="s">
        <v>424</v>
      </c>
      <c r="G157" s="106" t="s">
        <v>423</v>
      </c>
      <c r="H157" s="106" t="str">
        <f t="shared" si="262"/>
        <v>Phường Tân TriềuCác đường nhóm IIVị trí 1210</v>
      </c>
      <c r="I157" s="106"/>
      <c r="J157" s="106"/>
      <c r="K157" s="160" t="str">
        <f>'ĐẤT PNN'!D157</f>
        <v>Các tuyến đường giao thông không đấu nối trực tiếp và thông ra Hương lộ 15 đoạn từ Ngã 3 Hương lộ 6 đến Cổng số 10 (ấp 6 cũ) có hiện trạng là đường nhựa, bê tông xi măng:
- Có bề rộng ≥5m, cách đường giao thông ≤1.000m.
- Có bề rộng từ ≥3m đến &lt;5m, cách đường giao thông ≤500m.</v>
      </c>
      <c r="L157" s="160"/>
      <c r="M157" s="160"/>
      <c r="N157" s="110">
        <f t="shared" si="275"/>
        <v>190</v>
      </c>
      <c r="O157" s="110">
        <f t="shared" si="276"/>
        <v>125</v>
      </c>
      <c r="P157" s="110">
        <v>480</v>
      </c>
      <c r="Q157" s="110">
        <v>310</v>
      </c>
      <c r="R157" s="145">
        <f>VLOOKUP(C157,'[1]1. MA DO'!$E$5:$AJ$1933,32,0)</f>
        <v>1.1499999999999999</v>
      </c>
      <c r="S157" s="47">
        <f t="shared" si="277"/>
        <v>210</v>
      </c>
      <c r="T157" s="47">
        <f t="shared" si="278"/>
        <v>190</v>
      </c>
      <c r="U157" s="47">
        <f t="shared" si="279"/>
        <v>170</v>
      </c>
      <c r="V157" s="47">
        <f t="shared" si="280"/>
        <v>140</v>
      </c>
      <c r="W157" s="129">
        <f t="shared" si="241"/>
        <v>700</v>
      </c>
      <c r="X157" s="129">
        <f t="shared" si="242"/>
        <v>480</v>
      </c>
      <c r="Y157" s="129">
        <f t="shared" si="243"/>
        <v>370</v>
      </c>
      <c r="Z157" s="129">
        <f t="shared" si="244"/>
        <v>250</v>
      </c>
      <c r="AA157" s="130">
        <f>'ĐẤT PNN'!U157</f>
        <v>3</v>
      </c>
      <c r="AB157" s="47">
        <f t="shared" si="281"/>
        <v>150</v>
      </c>
      <c r="AC157" s="47">
        <f t="shared" si="282"/>
        <v>125</v>
      </c>
      <c r="AD157" s="47">
        <f t="shared" si="283"/>
        <v>110</v>
      </c>
      <c r="AE157" s="47">
        <f t="shared" si="284"/>
        <v>90</v>
      </c>
      <c r="AF157" s="129">
        <f t="shared" si="245"/>
        <v>500</v>
      </c>
      <c r="AG157" s="129">
        <f t="shared" si="246"/>
        <v>310</v>
      </c>
      <c r="AH157" s="129">
        <f t="shared" si="247"/>
        <v>240</v>
      </c>
      <c r="AI157" s="129">
        <f t="shared" si="248"/>
        <v>160</v>
      </c>
      <c r="AJ157" s="132">
        <f>'ĐẤT PNN'!I157-'ĐẤT NN'!P157</f>
        <v>1120</v>
      </c>
    </row>
    <row r="158" spans="1:36" ht="126" customHeight="1">
      <c r="A158" s="106">
        <f t="shared" si="249"/>
        <v>153</v>
      </c>
      <c r="B158" s="106" t="str">
        <f>'ĐẤT PNN'!B158</f>
        <v>VT3*0,8</v>
      </c>
      <c r="C158" s="106" t="str">
        <f t="shared" si="274"/>
        <v>VC8NT2_D2</v>
      </c>
      <c r="D158" s="106" t="s">
        <v>409</v>
      </c>
      <c r="E158" s="106" t="s">
        <v>126</v>
      </c>
      <c r="F158" s="106" t="s">
        <v>425</v>
      </c>
      <c r="G158" s="106" t="s">
        <v>423</v>
      </c>
      <c r="H158" s="106" t="str">
        <f t="shared" si="262"/>
        <v>Phường Tân TriềuCác đường nhóm IIVị trí 1210</v>
      </c>
      <c r="I158" s="106"/>
      <c r="J158" s="106"/>
      <c r="K158" s="160" t="str">
        <f>'ĐẤT PNN'!D158</f>
        <v>Các tuyến đường giao thông không đấu nối trực tiếp và thông ra Hương lộ 15 đoạn từ Ngã 3 Hương lộ 6 đến Cổng số 10 (ấp 6 cũ) có hiện trạng là đường nhựa, bê tông xi măng:
- Có bề rộng ≥5m, cách đường giao thông &gt;1.000m.
- Có bề rộng từ ≥3m đến &lt;5m, cách đường giao thông từ &gt;500m đến ≤1.000m.
- Có bề rộng &lt;3m, cách đường giao thông ≤200m.</v>
      </c>
      <c r="L158" s="160"/>
      <c r="M158" s="160"/>
      <c r="N158" s="110">
        <f t="shared" si="275"/>
        <v>170</v>
      </c>
      <c r="O158" s="110">
        <f t="shared" si="276"/>
        <v>110</v>
      </c>
      <c r="P158" s="110">
        <v>370</v>
      </c>
      <c r="Q158" s="110">
        <v>240</v>
      </c>
      <c r="R158" s="145">
        <f>VLOOKUP(C158,'[1]1. MA DO'!$E$5:$AJ$1933,32,0)</f>
        <v>1.1499999999999999</v>
      </c>
      <c r="S158" s="47">
        <f t="shared" si="277"/>
        <v>210</v>
      </c>
      <c r="T158" s="47">
        <f t="shared" si="278"/>
        <v>190</v>
      </c>
      <c r="U158" s="47">
        <f t="shared" si="279"/>
        <v>170</v>
      </c>
      <c r="V158" s="47">
        <f t="shared" si="280"/>
        <v>140</v>
      </c>
      <c r="W158" s="129">
        <f t="shared" si="241"/>
        <v>700</v>
      </c>
      <c r="X158" s="129">
        <f t="shared" si="242"/>
        <v>480</v>
      </c>
      <c r="Y158" s="129">
        <f t="shared" si="243"/>
        <v>370</v>
      </c>
      <c r="Z158" s="129">
        <f t="shared" si="244"/>
        <v>250</v>
      </c>
      <c r="AA158" s="130">
        <f>'ĐẤT PNN'!U158</f>
        <v>3</v>
      </c>
      <c r="AB158" s="47">
        <f t="shared" si="281"/>
        <v>150</v>
      </c>
      <c r="AC158" s="47">
        <f t="shared" si="282"/>
        <v>125</v>
      </c>
      <c r="AD158" s="47">
        <f t="shared" si="283"/>
        <v>110</v>
      </c>
      <c r="AE158" s="47">
        <f t="shared" si="284"/>
        <v>90</v>
      </c>
      <c r="AF158" s="129">
        <f t="shared" si="245"/>
        <v>500</v>
      </c>
      <c r="AG158" s="129">
        <f t="shared" si="246"/>
        <v>310</v>
      </c>
      <c r="AH158" s="129">
        <f t="shared" si="247"/>
        <v>240</v>
      </c>
      <c r="AI158" s="129">
        <f t="shared" si="248"/>
        <v>160</v>
      </c>
      <c r="AJ158" s="132">
        <f>'ĐẤT PNN'!I158-'ĐẤT NN'!P158</f>
        <v>590</v>
      </c>
    </row>
    <row r="159" spans="1:36" ht="63" customHeight="1">
      <c r="A159" s="106">
        <f t="shared" si="249"/>
        <v>154</v>
      </c>
      <c r="B159" s="106" t="str">
        <f>'ĐẤT PNN'!B159</f>
        <v>VT4*0,8</v>
      </c>
      <c r="C159" s="106" t="str">
        <f t="shared" si="274"/>
        <v>VC8NT2_D2</v>
      </c>
      <c r="D159" s="106" t="s">
        <v>411</v>
      </c>
      <c r="E159" s="106" t="s">
        <v>126</v>
      </c>
      <c r="F159" s="106" t="s">
        <v>426</v>
      </c>
      <c r="G159" s="106" t="s">
        <v>423</v>
      </c>
      <c r="H159" s="106" t="str">
        <f t="shared" si="262"/>
        <v>Phường Tân TriềuCác đường nhóm IIVị trí 1210</v>
      </c>
      <c r="I159" s="106"/>
      <c r="J159" s="106"/>
      <c r="K159" s="160" t="str">
        <f>'ĐẤT PNN'!D159</f>
        <v>Các tuyến đường giao thông không đấu nối trực tiếp và thông ra Hương lộ 15 đoạn từ Ngã 3 Hương lộ 6 đến Cổng số 10 (ấp 6 cũ) có hiện trạng là đường nhựa, bê tông xi măng:
- Có bề rộng từ ≥3m đến &lt;5m, cách đường giao thông &gt;1.000m.
- Có bề rộng &lt;3m, cách đường giao thông &gt;200m.</v>
      </c>
      <c r="L159" s="160"/>
      <c r="M159" s="160"/>
      <c r="N159" s="110">
        <f t="shared" si="275"/>
        <v>140</v>
      </c>
      <c r="O159" s="110">
        <f t="shared" si="276"/>
        <v>90</v>
      </c>
      <c r="P159" s="110">
        <v>250</v>
      </c>
      <c r="Q159" s="110">
        <v>160</v>
      </c>
      <c r="R159" s="145">
        <f>VLOOKUP(C159,'[1]1. MA DO'!$E$5:$AJ$1933,32,0)</f>
        <v>1.1499999999999999</v>
      </c>
      <c r="S159" s="47">
        <f t="shared" si="277"/>
        <v>210</v>
      </c>
      <c r="T159" s="47">
        <f t="shared" si="278"/>
        <v>190</v>
      </c>
      <c r="U159" s="47">
        <f t="shared" si="279"/>
        <v>170</v>
      </c>
      <c r="V159" s="47">
        <f t="shared" si="280"/>
        <v>140</v>
      </c>
      <c r="W159" s="129">
        <f t="shared" si="241"/>
        <v>700</v>
      </c>
      <c r="X159" s="129">
        <f t="shared" si="242"/>
        <v>480</v>
      </c>
      <c r="Y159" s="129">
        <f t="shared" si="243"/>
        <v>370</v>
      </c>
      <c r="Z159" s="129">
        <f t="shared" si="244"/>
        <v>250</v>
      </c>
      <c r="AA159" s="130">
        <f>'ĐẤT PNN'!U159</f>
        <v>3</v>
      </c>
      <c r="AB159" s="47">
        <f t="shared" si="281"/>
        <v>150</v>
      </c>
      <c r="AC159" s="47">
        <f t="shared" si="282"/>
        <v>125</v>
      </c>
      <c r="AD159" s="47">
        <f t="shared" si="283"/>
        <v>110</v>
      </c>
      <c r="AE159" s="47">
        <f t="shared" si="284"/>
        <v>90</v>
      </c>
      <c r="AF159" s="129">
        <f t="shared" si="245"/>
        <v>500</v>
      </c>
      <c r="AG159" s="129">
        <f t="shared" si="246"/>
        <v>310</v>
      </c>
      <c r="AH159" s="129">
        <f t="shared" si="247"/>
        <v>240</v>
      </c>
      <c r="AI159" s="129">
        <f t="shared" si="248"/>
        <v>160</v>
      </c>
      <c r="AJ159" s="132">
        <f>'ĐẤT PNN'!I159-'ĐẤT NN'!P159</f>
        <v>590</v>
      </c>
    </row>
    <row r="160" spans="1:36" ht="47.25">
      <c r="A160" s="106">
        <f t="shared" si="249"/>
        <v>155</v>
      </c>
      <c r="B160" s="106" t="str">
        <f>'ĐẤT PNN'!B160</f>
        <v>VC8NT2_D3</v>
      </c>
      <c r="C160" s="106" t="str">
        <f>$B$160</f>
        <v>VC8NT2_D3</v>
      </c>
      <c r="D160" s="106" t="s">
        <v>404</v>
      </c>
      <c r="E160" s="106" t="s">
        <v>126</v>
      </c>
      <c r="F160" s="106" t="s">
        <v>422</v>
      </c>
      <c r="G160" s="106" t="s">
        <v>423</v>
      </c>
      <c r="H160" s="106" t="str">
        <f t="shared" si="262"/>
        <v>Phường Tân TriềuCác đường nhóm IIVị trí 1210</v>
      </c>
      <c r="I160" s="101" t="s">
        <v>395</v>
      </c>
      <c r="J160" s="101" t="s">
        <v>396</v>
      </c>
      <c r="K160" s="107" t="str">
        <f>'ĐẤT PNN'!D160</f>
        <v>Hương lộ 15</v>
      </c>
      <c r="L160" s="107" t="str">
        <f>'ĐẤT PNN'!E160</f>
        <v>Cổng số 10 (ấp 6 cũ)</v>
      </c>
      <c r="M160" s="107" t="str">
        <f>'ĐẤT PNN'!F160</f>
        <v>Bên trái: hết ranh thửa đất số 36, tờ BĐĐC số 63; Bên phải: hết ranh thửa đất số 249, tờ BĐĐC số 2</v>
      </c>
      <c r="N160" s="108">
        <f>S160</f>
        <v>210</v>
      </c>
      <c r="O160" s="109">
        <f>AB160</f>
        <v>150</v>
      </c>
      <c r="P160" s="110">
        <v>700</v>
      </c>
      <c r="Q160" s="110">
        <v>500</v>
      </c>
      <c r="R160" s="145">
        <f>VLOOKUP(C160,'[1]1. MA DO'!$E$5:$AJ$1933,32,0)</f>
        <v>1.1499999999999999</v>
      </c>
      <c r="S160" s="49">
        <v>210</v>
      </c>
      <c r="T160" s="49">
        <v>190</v>
      </c>
      <c r="U160" s="49">
        <v>170</v>
      </c>
      <c r="V160" s="49">
        <v>140</v>
      </c>
      <c r="W160" s="129">
        <f t="shared" si="241"/>
        <v>700</v>
      </c>
      <c r="X160" s="129">
        <f t="shared" si="242"/>
        <v>480</v>
      </c>
      <c r="Y160" s="129">
        <f t="shared" si="243"/>
        <v>370</v>
      </c>
      <c r="Z160" s="129">
        <f t="shared" si="244"/>
        <v>250</v>
      </c>
      <c r="AA160" s="130">
        <f>'ĐẤT PNN'!U160</f>
        <v>3</v>
      </c>
      <c r="AB160" s="133">
        <v>150</v>
      </c>
      <c r="AC160" s="133">
        <v>125</v>
      </c>
      <c r="AD160" s="133">
        <v>110</v>
      </c>
      <c r="AE160" s="133">
        <v>90</v>
      </c>
      <c r="AF160" s="129">
        <f t="shared" si="245"/>
        <v>500</v>
      </c>
      <c r="AG160" s="129">
        <f t="shared" si="246"/>
        <v>310</v>
      </c>
      <c r="AH160" s="129">
        <f t="shared" si="247"/>
        <v>240</v>
      </c>
      <c r="AI160" s="129">
        <f t="shared" si="248"/>
        <v>160</v>
      </c>
      <c r="AJ160" s="132">
        <f>'ĐẤT PNN'!I160-'ĐẤT NN'!P160</f>
        <v>2400</v>
      </c>
    </row>
    <row r="161" spans="1:36" ht="157.5" customHeight="1">
      <c r="A161" s="106">
        <f t="shared" si="249"/>
        <v>156</v>
      </c>
      <c r="B161" s="106" t="str">
        <f>'ĐẤT PNN'!B161</f>
        <v>VT2</v>
      </c>
      <c r="C161" s="106" t="str">
        <f t="shared" ref="C161:C166" si="285">$B$160</f>
        <v>VC8NT2_D3</v>
      </c>
      <c r="D161" s="106" t="s">
        <v>407</v>
      </c>
      <c r="E161" s="106" t="s">
        <v>126</v>
      </c>
      <c r="F161" s="106" t="s">
        <v>424</v>
      </c>
      <c r="G161" s="106" t="s">
        <v>423</v>
      </c>
      <c r="H161" s="106" t="str">
        <f t="shared" si="262"/>
        <v>Phường Tân TriềuCác đường nhóm IIVị trí 1210</v>
      </c>
      <c r="I161" s="106"/>
      <c r="J161" s="106"/>
      <c r="K161" s="160" t="str">
        <f>'ĐẤT PNN'!D161</f>
        <v>Các tuyến đường giao thông đấu nối trực tiếp ra Hương lộ 15 đoạn từ Cổng số 10 (ấp 6 cũ) đến Bên trái: hết ranh thửa đất số 36, tờ BĐĐC số 63; Bên phải: hết ranh thửa đất số 249, tờ BĐĐC số 2 có hiện trạng là đường nhựa, bê tông xi măng:
- Có bề rộng ≥5m, cách đường giao thông ≤1.000m.
- Có bề rộng từ ≥3m đến &lt;5m, cách đường giao thông ≤500m.</v>
      </c>
      <c r="L161" s="160"/>
      <c r="M161" s="160"/>
      <c r="N161" s="110">
        <f t="shared" ref="N161:N166" si="286">IF(B161="VT2",T161,IF(B161="VT3",U161,IF(B161="VT2*0,8",T161,IF(B161="VT3*0,8",U161,V161))))</f>
        <v>190</v>
      </c>
      <c r="O161" s="110">
        <f t="shared" ref="O161:O166" si="287">IF(B161="VT2",AC161,IF(B161="VT3",AD161,IF(B161="VT2*0,8",AC161,IF(B161="VT3*0,8",AD161,AE161))))</f>
        <v>125</v>
      </c>
      <c r="P161" s="110">
        <v>480</v>
      </c>
      <c r="Q161" s="110">
        <v>310</v>
      </c>
      <c r="R161" s="145">
        <f>VLOOKUP(C161,'[1]1. MA DO'!$E$5:$AJ$1933,32,0)</f>
        <v>1.1499999999999999</v>
      </c>
      <c r="S161" s="47">
        <f t="shared" ref="S161:S166" si="288">S160</f>
        <v>210</v>
      </c>
      <c r="T161" s="47">
        <f t="shared" ref="T161:T166" si="289">T160</f>
        <v>190</v>
      </c>
      <c r="U161" s="47">
        <f t="shared" ref="U161:U166" si="290">U160</f>
        <v>170</v>
      </c>
      <c r="V161" s="47">
        <f t="shared" ref="V161:V166" si="291">V160</f>
        <v>140</v>
      </c>
      <c r="W161" s="129">
        <f t="shared" si="241"/>
        <v>700</v>
      </c>
      <c r="X161" s="129">
        <f t="shared" si="242"/>
        <v>480</v>
      </c>
      <c r="Y161" s="129">
        <f t="shared" si="243"/>
        <v>370</v>
      </c>
      <c r="Z161" s="129">
        <f t="shared" si="244"/>
        <v>250</v>
      </c>
      <c r="AA161" s="130">
        <f>'ĐẤT PNN'!U161</f>
        <v>3</v>
      </c>
      <c r="AB161" s="47">
        <f t="shared" ref="AB161:AB166" si="292">AB160</f>
        <v>150</v>
      </c>
      <c r="AC161" s="47">
        <f t="shared" ref="AC161:AC166" si="293">AC160</f>
        <v>125</v>
      </c>
      <c r="AD161" s="47">
        <f t="shared" ref="AD161:AD166" si="294">AD160</f>
        <v>110</v>
      </c>
      <c r="AE161" s="47">
        <f t="shared" ref="AE161:AE166" si="295">AE160</f>
        <v>90</v>
      </c>
      <c r="AF161" s="129">
        <f t="shared" si="245"/>
        <v>500</v>
      </c>
      <c r="AG161" s="129">
        <f t="shared" si="246"/>
        <v>310</v>
      </c>
      <c r="AH161" s="129">
        <f t="shared" si="247"/>
        <v>240</v>
      </c>
      <c r="AI161" s="129">
        <f t="shared" si="248"/>
        <v>160</v>
      </c>
      <c r="AJ161" s="132">
        <f>'ĐẤT PNN'!I161-'ĐẤT NN'!P161</f>
        <v>1020</v>
      </c>
    </row>
    <row r="162" spans="1:36" ht="173.25" customHeight="1">
      <c r="A162" s="106">
        <f t="shared" si="249"/>
        <v>157</v>
      </c>
      <c r="B162" s="106" t="str">
        <f>'ĐẤT PNN'!B162</f>
        <v>VT3</v>
      </c>
      <c r="C162" s="106" t="str">
        <f t="shared" si="285"/>
        <v>VC8NT2_D3</v>
      </c>
      <c r="D162" s="106" t="s">
        <v>409</v>
      </c>
      <c r="E162" s="106" t="s">
        <v>126</v>
      </c>
      <c r="F162" s="106" t="s">
        <v>425</v>
      </c>
      <c r="G162" s="106" t="s">
        <v>423</v>
      </c>
      <c r="H162" s="106" t="str">
        <f t="shared" si="262"/>
        <v>Phường Tân TriềuCác đường nhóm IIVị trí 1210</v>
      </c>
      <c r="I162" s="106"/>
      <c r="J162" s="106"/>
      <c r="K162" s="160" t="str">
        <f>'ĐẤT PNN'!D162</f>
        <v>Các tuyến đường giao thông đấu nối trực tiếp ra Hương lộ 15 đoạn từ Cổng số 10 (ấp 6 cũ) đến Bên trái: hết ranh thửa đất số 36, tờ BĐĐC số 63; Bên phải: hết ranh thửa đất số 249, tờ BĐĐC số 2 có hiện trạng là đường nhựa, bê tông xi măng:
- Có bề rộng ≥5m, cách đường giao thông &gt;1.000m.
- Có bề rộng từ ≥3m đến &lt;5m, cách đường giao thông từ &gt;500m đến ≤1.000m.
- Có bề rộng &lt;3m, cách đường giao thông ≤200m.</v>
      </c>
      <c r="L162" s="160"/>
      <c r="M162" s="160"/>
      <c r="N162" s="110">
        <f t="shared" si="286"/>
        <v>170</v>
      </c>
      <c r="O162" s="110">
        <f t="shared" si="287"/>
        <v>110</v>
      </c>
      <c r="P162" s="110">
        <v>370</v>
      </c>
      <c r="Q162" s="110">
        <v>240</v>
      </c>
      <c r="R162" s="145">
        <f>VLOOKUP(C162,'[1]1. MA DO'!$E$5:$AJ$1933,32,0)</f>
        <v>1.1499999999999999</v>
      </c>
      <c r="S162" s="47">
        <f t="shared" si="288"/>
        <v>210</v>
      </c>
      <c r="T162" s="47">
        <f t="shared" si="289"/>
        <v>190</v>
      </c>
      <c r="U162" s="47">
        <f t="shared" si="290"/>
        <v>170</v>
      </c>
      <c r="V162" s="47">
        <f t="shared" si="291"/>
        <v>140</v>
      </c>
      <c r="W162" s="129">
        <f t="shared" si="241"/>
        <v>700</v>
      </c>
      <c r="X162" s="129">
        <f t="shared" si="242"/>
        <v>480</v>
      </c>
      <c r="Y162" s="129">
        <f t="shared" si="243"/>
        <v>370</v>
      </c>
      <c r="Z162" s="129">
        <f t="shared" si="244"/>
        <v>250</v>
      </c>
      <c r="AA162" s="130">
        <f>'ĐẤT PNN'!U162</f>
        <v>3</v>
      </c>
      <c r="AB162" s="47">
        <f t="shared" si="292"/>
        <v>150</v>
      </c>
      <c r="AC162" s="47">
        <f t="shared" si="293"/>
        <v>125</v>
      </c>
      <c r="AD162" s="47">
        <f t="shared" si="294"/>
        <v>110</v>
      </c>
      <c r="AE162" s="47">
        <f t="shared" si="295"/>
        <v>90</v>
      </c>
      <c r="AF162" s="129">
        <f t="shared" si="245"/>
        <v>500</v>
      </c>
      <c r="AG162" s="129">
        <f t="shared" si="246"/>
        <v>310</v>
      </c>
      <c r="AH162" s="129">
        <f t="shared" si="247"/>
        <v>240</v>
      </c>
      <c r="AI162" s="129">
        <f t="shared" si="248"/>
        <v>160</v>
      </c>
      <c r="AJ162" s="132">
        <f>'ĐẤT PNN'!I162-'ĐẤT NN'!P162</f>
        <v>530</v>
      </c>
    </row>
    <row r="163" spans="1:36" ht="110.25" customHeight="1">
      <c r="A163" s="106">
        <f t="shared" si="249"/>
        <v>158</v>
      </c>
      <c r="B163" s="106" t="str">
        <f>'ĐẤT PNN'!B163</f>
        <v>VT4</v>
      </c>
      <c r="C163" s="106" t="str">
        <f t="shared" si="285"/>
        <v>VC8NT2_D3</v>
      </c>
      <c r="D163" s="106" t="s">
        <v>411</v>
      </c>
      <c r="E163" s="106" t="s">
        <v>126</v>
      </c>
      <c r="F163" s="106" t="s">
        <v>426</v>
      </c>
      <c r="G163" s="106" t="s">
        <v>423</v>
      </c>
      <c r="H163" s="106" t="str">
        <f t="shared" si="262"/>
        <v>Phường Tân TriềuCác đường nhóm IIVị trí 1210</v>
      </c>
      <c r="I163" s="106"/>
      <c r="J163" s="106"/>
      <c r="K163" s="160" t="str">
        <f>'ĐẤT PNN'!D163</f>
        <v>Các tuyến đường giao thông đấu nối trực tiếp ra Hương lộ 15 đoạn từ Cổng số 10 (ấp 6 cũ) đến Bên trái: hết ranh thửa đất số 36, tờ BĐĐC số 63; Bên phải: hết ranh thửa đất số 249, tờ BĐĐC số 2 có hiện trạng là đường nhựa, bê tông xi măng:
- Có bề rộng từ ≥3m đến &lt;5m, cách đường giao thông &gt;1.000m.
- Có bề rộng &lt;3m, cách đường giao thông &gt;200m.</v>
      </c>
      <c r="L163" s="160"/>
      <c r="M163" s="160"/>
      <c r="N163" s="110">
        <f t="shared" si="286"/>
        <v>140</v>
      </c>
      <c r="O163" s="110">
        <f t="shared" si="287"/>
        <v>90</v>
      </c>
      <c r="P163" s="110">
        <v>250</v>
      </c>
      <c r="Q163" s="110">
        <v>160</v>
      </c>
      <c r="R163" s="145">
        <f>VLOOKUP(C163,'[1]1. MA DO'!$E$5:$AJ$1933,32,0)</f>
        <v>1.1499999999999999</v>
      </c>
      <c r="S163" s="47">
        <f t="shared" si="288"/>
        <v>210</v>
      </c>
      <c r="T163" s="47">
        <f t="shared" si="289"/>
        <v>190</v>
      </c>
      <c r="U163" s="47">
        <f t="shared" si="290"/>
        <v>170</v>
      </c>
      <c r="V163" s="47">
        <f t="shared" si="291"/>
        <v>140</v>
      </c>
      <c r="W163" s="129">
        <f t="shared" si="241"/>
        <v>700</v>
      </c>
      <c r="X163" s="129">
        <f t="shared" si="242"/>
        <v>480</v>
      </c>
      <c r="Y163" s="129">
        <f t="shared" si="243"/>
        <v>370</v>
      </c>
      <c r="Z163" s="129">
        <f t="shared" si="244"/>
        <v>250</v>
      </c>
      <c r="AA163" s="130">
        <f>'ĐẤT PNN'!U163</f>
        <v>3</v>
      </c>
      <c r="AB163" s="47">
        <f t="shared" si="292"/>
        <v>150</v>
      </c>
      <c r="AC163" s="47">
        <f t="shared" si="293"/>
        <v>125</v>
      </c>
      <c r="AD163" s="47">
        <f t="shared" si="294"/>
        <v>110</v>
      </c>
      <c r="AE163" s="47">
        <f t="shared" si="295"/>
        <v>90</v>
      </c>
      <c r="AF163" s="129">
        <f t="shared" si="245"/>
        <v>500</v>
      </c>
      <c r="AG163" s="129">
        <f t="shared" si="246"/>
        <v>310</v>
      </c>
      <c r="AH163" s="129">
        <f t="shared" si="247"/>
        <v>240</v>
      </c>
      <c r="AI163" s="129">
        <f t="shared" si="248"/>
        <v>160</v>
      </c>
      <c r="AJ163" s="132">
        <f>'ĐẤT PNN'!I163-'ĐẤT NN'!P163</f>
        <v>470</v>
      </c>
    </row>
    <row r="164" spans="1:36" ht="157.5" customHeight="1">
      <c r="A164" s="106">
        <f t="shared" si="249"/>
        <v>159</v>
      </c>
      <c r="B164" s="106" t="str">
        <f>'ĐẤT PNN'!B164</f>
        <v>VT2*0,8</v>
      </c>
      <c r="C164" s="106" t="str">
        <f t="shared" si="285"/>
        <v>VC8NT2_D3</v>
      </c>
      <c r="D164" s="106" t="s">
        <v>407</v>
      </c>
      <c r="E164" s="106" t="s">
        <v>126</v>
      </c>
      <c r="F164" s="106" t="s">
        <v>424</v>
      </c>
      <c r="G164" s="106" t="s">
        <v>423</v>
      </c>
      <c r="H164" s="106" t="str">
        <f t="shared" si="262"/>
        <v>Phường Tân TriềuCác đường nhóm IIVị trí 1210</v>
      </c>
      <c r="I164" s="106"/>
      <c r="J164" s="106"/>
      <c r="K164" s="160" t="str">
        <f>'ĐẤT PNN'!D164</f>
        <v>Các tuyến đường giao thông không đấu nối trực tiếp và thông ra Hương lộ 15 đoạn từ Cổng số 10 (ấp 6 cũ) đến Bên trái: hết ranh thửa đất số 36, tờ BĐĐC số 63; Bên phải: hết ranh thửa đất số 249, tờ BĐĐC số 2 có hiện trạng là đường nhựa, bê tông xi măng:
- Có bề rộng ≥5m, cách đường giao thông ≤1.000m.
- Có bề rộng từ ≥3m đến &lt;5m, cách đường giao thông ≤500m.</v>
      </c>
      <c r="L164" s="160"/>
      <c r="M164" s="160"/>
      <c r="N164" s="110">
        <f t="shared" si="286"/>
        <v>190</v>
      </c>
      <c r="O164" s="110">
        <f t="shared" si="287"/>
        <v>125</v>
      </c>
      <c r="P164" s="110">
        <v>480</v>
      </c>
      <c r="Q164" s="110">
        <v>310</v>
      </c>
      <c r="R164" s="145">
        <f>VLOOKUP(C164,'[1]1. MA DO'!$E$5:$AJ$1933,32,0)</f>
        <v>1.1499999999999999</v>
      </c>
      <c r="S164" s="47">
        <f t="shared" si="288"/>
        <v>210</v>
      </c>
      <c r="T164" s="47">
        <f t="shared" si="289"/>
        <v>190</v>
      </c>
      <c r="U164" s="47">
        <f t="shared" si="290"/>
        <v>170</v>
      </c>
      <c r="V164" s="47">
        <f t="shared" si="291"/>
        <v>140</v>
      </c>
      <c r="W164" s="129">
        <f t="shared" si="241"/>
        <v>700</v>
      </c>
      <c r="X164" s="129">
        <f t="shared" si="242"/>
        <v>480</v>
      </c>
      <c r="Y164" s="129">
        <f t="shared" si="243"/>
        <v>370</v>
      </c>
      <c r="Z164" s="129">
        <f t="shared" si="244"/>
        <v>250</v>
      </c>
      <c r="AA164" s="130">
        <f>'ĐẤT PNN'!U164</f>
        <v>3</v>
      </c>
      <c r="AB164" s="47">
        <f t="shared" si="292"/>
        <v>150</v>
      </c>
      <c r="AC164" s="47">
        <f t="shared" si="293"/>
        <v>125</v>
      </c>
      <c r="AD164" s="47">
        <f t="shared" si="294"/>
        <v>110</v>
      </c>
      <c r="AE164" s="47">
        <f t="shared" si="295"/>
        <v>90</v>
      </c>
      <c r="AF164" s="129">
        <f t="shared" si="245"/>
        <v>500</v>
      </c>
      <c r="AG164" s="129">
        <f t="shared" si="246"/>
        <v>310</v>
      </c>
      <c r="AH164" s="129">
        <f t="shared" si="247"/>
        <v>240</v>
      </c>
      <c r="AI164" s="129">
        <f t="shared" si="248"/>
        <v>160</v>
      </c>
      <c r="AJ164" s="132">
        <f>'ĐẤT PNN'!I164-'ĐẤT NN'!P164</f>
        <v>920</v>
      </c>
    </row>
    <row r="165" spans="1:36" ht="173.25" customHeight="1">
      <c r="A165" s="106">
        <f t="shared" si="249"/>
        <v>160</v>
      </c>
      <c r="B165" s="106" t="str">
        <f>'ĐẤT PNN'!B165</f>
        <v>VT3*0,8</v>
      </c>
      <c r="C165" s="106" t="str">
        <f t="shared" si="285"/>
        <v>VC8NT2_D3</v>
      </c>
      <c r="D165" s="106" t="s">
        <v>409</v>
      </c>
      <c r="E165" s="106" t="s">
        <v>126</v>
      </c>
      <c r="F165" s="106" t="s">
        <v>425</v>
      </c>
      <c r="G165" s="106" t="s">
        <v>423</v>
      </c>
      <c r="H165" s="106" t="str">
        <f t="shared" si="262"/>
        <v>Phường Tân TriềuCác đường nhóm IIVị trí 1210</v>
      </c>
      <c r="I165" s="106"/>
      <c r="J165" s="106"/>
      <c r="K165" s="160" t="str">
        <f>'ĐẤT PNN'!D165</f>
        <v>Các tuyến đường giao thông không đấu nối trực tiếp và thông ra Hương lộ 15 đoạn từ Cổng số 10 (ấp 6 cũ) đến Bên trái: hết ranh thửa đất số 36, tờ BĐĐC số 63; Bên phải: hết ranh thửa đất số 249, tờ BĐĐC số 2 có hiện trạng là đường nhựa, bê tông xi măng:
- Có bề rộng ≥5m, cách đường giao thông &gt;1.000m.
- Có bề rộng từ ≥3m đến &lt;5m, cách đường giao thông từ &gt;500m đến ≤1.000m.
- Có bề rộng &lt;3m, cách đường giao thông ≤200m.</v>
      </c>
      <c r="L165" s="160"/>
      <c r="M165" s="160"/>
      <c r="N165" s="110">
        <f t="shared" si="286"/>
        <v>170</v>
      </c>
      <c r="O165" s="110">
        <f t="shared" si="287"/>
        <v>110</v>
      </c>
      <c r="P165" s="110">
        <v>370</v>
      </c>
      <c r="Q165" s="110">
        <v>240</v>
      </c>
      <c r="R165" s="145">
        <f>VLOOKUP(C165,'[1]1. MA DO'!$E$5:$AJ$1933,32,0)</f>
        <v>1.1499999999999999</v>
      </c>
      <c r="S165" s="47">
        <f t="shared" si="288"/>
        <v>210</v>
      </c>
      <c r="T165" s="47">
        <f t="shared" si="289"/>
        <v>190</v>
      </c>
      <c r="U165" s="47">
        <f t="shared" si="290"/>
        <v>170</v>
      </c>
      <c r="V165" s="47">
        <f t="shared" si="291"/>
        <v>140</v>
      </c>
      <c r="W165" s="129">
        <f t="shared" si="241"/>
        <v>700</v>
      </c>
      <c r="X165" s="129">
        <f t="shared" si="242"/>
        <v>480</v>
      </c>
      <c r="Y165" s="129">
        <f t="shared" si="243"/>
        <v>370</v>
      </c>
      <c r="Z165" s="129">
        <f t="shared" si="244"/>
        <v>250</v>
      </c>
      <c r="AA165" s="130">
        <f>'ĐẤT PNN'!U165</f>
        <v>3</v>
      </c>
      <c r="AB165" s="47">
        <f t="shared" si="292"/>
        <v>150</v>
      </c>
      <c r="AC165" s="47">
        <f t="shared" si="293"/>
        <v>125</v>
      </c>
      <c r="AD165" s="47">
        <f t="shared" si="294"/>
        <v>110</v>
      </c>
      <c r="AE165" s="47">
        <f t="shared" si="295"/>
        <v>90</v>
      </c>
      <c r="AF165" s="129">
        <f t="shared" si="245"/>
        <v>500</v>
      </c>
      <c r="AG165" s="129">
        <f t="shared" si="246"/>
        <v>310</v>
      </c>
      <c r="AH165" s="129">
        <f t="shared" si="247"/>
        <v>240</v>
      </c>
      <c r="AI165" s="129">
        <f t="shared" si="248"/>
        <v>160</v>
      </c>
      <c r="AJ165" s="132">
        <f>'ĐẤT PNN'!I165-'ĐẤT NN'!P165</f>
        <v>470</v>
      </c>
    </row>
    <row r="166" spans="1:36" ht="110.25" customHeight="1">
      <c r="A166" s="106">
        <f t="shared" si="249"/>
        <v>161</v>
      </c>
      <c r="B166" s="106" t="str">
        <f>'ĐẤT PNN'!B166</f>
        <v>VT4*0,8</v>
      </c>
      <c r="C166" s="106" t="str">
        <f t="shared" si="285"/>
        <v>VC8NT2_D3</v>
      </c>
      <c r="D166" s="106" t="s">
        <v>411</v>
      </c>
      <c r="E166" s="106" t="s">
        <v>126</v>
      </c>
      <c r="F166" s="106" t="s">
        <v>426</v>
      </c>
      <c r="G166" s="106" t="s">
        <v>423</v>
      </c>
      <c r="H166" s="106" t="str">
        <f t="shared" si="262"/>
        <v>Phường Tân TriềuCác đường nhóm IIVị trí 1210</v>
      </c>
      <c r="I166" s="106"/>
      <c r="J166" s="106"/>
      <c r="K166" s="160" t="str">
        <f>'ĐẤT PNN'!D166</f>
        <v>Các tuyến đường giao thông không đấu nối trực tiếp và thông ra Hương lộ 15 đoạn từ Cổng số 10 (ấp 6 cũ) đến Bên trái: hết ranh thửa đất số 36, tờ BĐĐC số 63; Bên phải: hết ranh thửa đất số 249, tờ BĐĐC số 2 có hiện trạng là đường nhựa, bê tông xi măng:
- Có bề rộng từ ≥3m đến &lt;5m, cách đường giao thông &gt;1.000m.
- Có bề rộng &lt;3m, cách đường giao thông &gt;200m.</v>
      </c>
      <c r="L166" s="160"/>
      <c r="M166" s="160"/>
      <c r="N166" s="110">
        <f t="shared" si="286"/>
        <v>140</v>
      </c>
      <c r="O166" s="110">
        <f t="shared" si="287"/>
        <v>90</v>
      </c>
      <c r="P166" s="110">
        <v>250</v>
      </c>
      <c r="Q166" s="110">
        <v>160</v>
      </c>
      <c r="R166" s="145">
        <f>VLOOKUP(C166,'[1]1. MA DO'!$E$5:$AJ$1933,32,0)</f>
        <v>1.1499999999999999</v>
      </c>
      <c r="S166" s="47">
        <f t="shared" si="288"/>
        <v>210</v>
      </c>
      <c r="T166" s="47">
        <f t="shared" si="289"/>
        <v>190</v>
      </c>
      <c r="U166" s="47">
        <f t="shared" si="290"/>
        <v>170</v>
      </c>
      <c r="V166" s="47">
        <f t="shared" si="291"/>
        <v>140</v>
      </c>
      <c r="W166" s="129">
        <f t="shared" si="241"/>
        <v>700</v>
      </c>
      <c r="X166" s="129">
        <f t="shared" si="242"/>
        <v>480</v>
      </c>
      <c r="Y166" s="129">
        <f t="shared" si="243"/>
        <v>370</v>
      </c>
      <c r="Z166" s="129">
        <f t="shared" si="244"/>
        <v>250</v>
      </c>
      <c r="AA166" s="130">
        <f>'ĐẤT PNN'!U166</f>
        <v>3</v>
      </c>
      <c r="AB166" s="47">
        <f t="shared" si="292"/>
        <v>150</v>
      </c>
      <c r="AC166" s="47">
        <f t="shared" si="293"/>
        <v>125</v>
      </c>
      <c r="AD166" s="47">
        <f t="shared" si="294"/>
        <v>110</v>
      </c>
      <c r="AE166" s="47">
        <f t="shared" si="295"/>
        <v>90</v>
      </c>
      <c r="AF166" s="129">
        <f t="shared" si="245"/>
        <v>500</v>
      </c>
      <c r="AG166" s="129">
        <f t="shared" si="246"/>
        <v>310</v>
      </c>
      <c r="AH166" s="129">
        <f t="shared" si="247"/>
        <v>240</v>
      </c>
      <c r="AI166" s="129">
        <f t="shared" si="248"/>
        <v>160</v>
      </c>
      <c r="AJ166" s="132">
        <f>'ĐẤT PNN'!I166-'ĐẤT NN'!P166</f>
        <v>410</v>
      </c>
    </row>
    <row r="167" spans="1:36" ht="47.25">
      <c r="A167" s="106">
        <f t="shared" si="249"/>
        <v>162</v>
      </c>
      <c r="B167" s="106" t="str">
        <f>'ĐẤT PNN'!B167</f>
        <v>VC8NT2_D4</v>
      </c>
      <c r="C167" s="106" t="str">
        <f>$B$167</f>
        <v>VC8NT2_D4</v>
      </c>
      <c r="D167" s="106" t="s">
        <v>404</v>
      </c>
      <c r="E167" s="106" t="s">
        <v>126</v>
      </c>
      <c r="F167" s="106" t="s">
        <v>422</v>
      </c>
      <c r="G167" s="106" t="s">
        <v>423</v>
      </c>
      <c r="H167" s="106" t="str">
        <f t="shared" si="262"/>
        <v>Phường Tân TriềuCác đường nhóm IIVị trí 1210</v>
      </c>
      <c r="I167" s="101" t="s">
        <v>395</v>
      </c>
      <c r="J167" s="101" t="s">
        <v>396</v>
      </c>
      <c r="K167" s="107" t="str">
        <f>'ĐẤT PNN'!D167</f>
        <v>Hương lộ 15</v>
      </c>
      <c r="L167" s="107" t="str">
        <f>'ĐẤT PNN'!E167</f>
        <v>Bên trái: hết ranh thửa đất số 36, tờ BĐĐC số 63; Bên phải: hết ranh thửa đất số 249, tờ BĐĐC số 2</v>
      </c>
      <c r="M167" s="107" t="str">
        <f>'ĐẤT PNN'!F167</f>
        <v>Bên trái: hết ranh thửa đất số 114, tờ BĐĐC số 54; bên phải: hết ranh thửa đất số 361, tờ BĐĐC số 51</v>
      </c>
      <c r="N167" s="108">
        <f>S167</f>
        <v>210</v>
      </c>
      <c r="O167" s="109">
        <f>AB167</f>
        <v>150</v>
      </c>
      <c r="P167" s="110">
        <v>700</v>
      </c>
      <c r="Q167" s="110">
        <v>500</v>
      </c>
      <c r="R167" s="145">
        <f>VLOOKUP(C167,'[1]1. MA DO'!$E$5:$AJ$1933,32,0)</f>
        <v>1.1499999999999999</v>
      </c>
      <c r="S167" s="49">
        <v>210</v>
      </c>
      <c r="T167" s="49">
        <v>190</v>
      </c>
      <c r="U167" s="49">
        <v>170</v>
      </c>
      <c r="V167" s="49">
        <v>140</v>
      </c>
      <c r="W167" s="129">
        <f t="shared" si="241"/>
        <v>700</v>
      </c>
      <c r="X167" s="129">
        <f t="shared" si="242"/>
        <v>480</v>
      </c>
      <c r="Y167" s="129">
        <f t="shared" si="243"/>
        <v>370</v>
      </c>
      <c r="Z167" s="129">
        <f t="shared" si="244"/>
        <v>250</v>
      </c>
      <c r="AA167" s="130">
        <f>'ĐẤT PNN'!U167</f>
        <v>3</v>
      </c>
      <c r="AB167" s="133">
        <v>150</v>
      </c>
      <c r="AC167" s="133">
        <v>125</v>
      </c>
      <c r="AD167" s="133">
        <v>110</v>
      </c>
      <c r="AE167" s="133">
        <v>90</v>
      </c>
      <c r="AF167" s="129">
        <f t="shared" si="245"/>
        <v>500</v>
      </c>
      <c r="AG167" s="129">
        <f t="shared" si="246"/>
        <v>310</v>
      </c>
      <c r="AH167" s="129">
        <f t="shared" si="247"/>
        <v>240</v>
      </c>
      <c r="AI167" s="129">
        <f t="shared" si="248"/>
        <v>160</v>
      </c>
      <c r="AJ167" s="132">
        <f>'ĐẤT PNN'!I167-'ĐẤT NN'!P167</f>
        <v>1500</v>
      </c>
    </row>
    <row r="168" spans="1:36" ht="157.5" customHeight="1">
      <c r="A168" s="106">
        <f t="shared" si="249"/>
        <v>163</v>
      </c>
      <c r="B168" s="106" t="str">
        <f>'ĐẤT PNN'!B168</f>
        <v>VT2</v>
      </c>
      <c r="C168" s="106" t="str">
        <f t="shared" ref="C168:C173" si="296">$B$167</f>
        <v>VC8NT2_D4</v>
      </c>
      <c r="D168" s="106" t="s">
        <v>407</v>
      </c>
      <c r="E168" s="106" t="s">
        <v>126</v>
      </c>
      <c r="F168" s="106" t="s">
        <v>424</v>
      </c>
      <c r="G168" s="106" t="s">
        <v>423</v>
      </c>
      <c r="H168" s="106" t="str">
        <f t="shared" si="262"/>
        <v>Phường Tân TriềuCác đường nhóm IIVị trí 1210</v>
      </c>
      <c r="I168" s="106"/>
      <c r="J168" s="106"/>
      <c r="K168" s="160" t="str">
        <f>'ĐẤT PNN'!D168</f>
        <v>Các tuyến đường giao thông đấu nối trực tiếp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có hiện trạng là đường nhựa, bê tông xi măng:
- Có bề rộng ≥5m, cách đường giao thông ≤1.000m.
- Có bề rộng từ ≥3m đến &lt;5m, cách đường giao thông ≤500m.</v>
      </c>
      <c r="L168" s="160"/>
      <c r="M168" s="160"/>
      <c r="N168" s="110">
        <f t="shared" ref="N168:N173" si="297">IF(B168="VT2",T168,IF(B168="VT3",U168,IF(B168="VT2*0,8",T168,IF(B168="VT3*0,8",U168,V168))))</f>
        <v>190</v>
      </c>
      <c r="O168" s="110">
        <f t="shared" ref="O168:O173" si="298">IF(B168="VT2",AC168,IF(B168="VT3",AD168,IF(B168="VT2*0,8",AC168,IF(B168="VT3*0,8",AD168,AE168))))</f>
        <v>125</v>
      </c>
      <c r="P168" s="110">
        <v>480</v>
      </c>
      <c r="Q168" s="110">
        <v>310</v>
      </c>
      <c r="R168" s="145">
        <f>VLOOKUP(C168,'[1]1. MA DO'!$E$5:$AJ$1933,32,0)</f>
        <v>1.1499999999999999</v>
      </c>
      <c r="S168" s="47">
        <f t="shared" ref="S168:S173" si="299">S167</f>
        <v>210</v>
      </c>
      <c r="T168" s="47">
        <f t="shared" ref="T168:T173" si="300">T167</f>
        <v>190</v>
      </c>
      <c r="U168" s="47">
        <f t="shared" ref="U168:U173" si="301">U167</f>
        <v>170</v>
      </c>
      <c r="V168" s="47">
        <f t="shared" ref="V168:V173" si="302">V167</f>
        <v>140</v>
      </c>
      <c r="W168" s="129">
        <f t="shared" si="241"/>
        <v>700</v>
      </c>
      <c r="X168" s="129">
        <f t="shared" si="242"/>
        <v>480</v>
      </c>
      <c r="Y168" s="129">
        <f t="shared" si="243"/>
        <v>370</v>
      </c>
      <c r="Z168" s="129">
        <f t="shared" si="244"/>
        <v>250</v>
      </c>
      <c r="AA168" s="130">
        <f>'ĐẤT PNN'!U168</f>
        <v>3</v>
      </c>
      <c r="AB168" s="47">
        <f t="shared" ref="AB168:AB173" si="303">AB167</f>
        <v>150</v>
      </c>
      <c r="AC168" s="47">
        <f t="shared" ref="AC168:AC173" si="304">AC167</f>
        <v>125</v>
      </c>
      <c r="AD168" s="47">
        <f t="shared" ref="AD168:AD173" si="305">AD167</f>
        <v>110</v>
      </c>
      <c r="AE168" s="47">
        <f t="shared" ref="AE168:AE173" si="306">AE167</f>
        <v>90</v>
      </c>
      <c r="AF168" s="129">
        <f t="shared" si="245"/>
        <v>500</v>
      </c>
      <c r="AG168" s="129">
        <f t="shared" si="246"/>
        <v>310</v>
      </c>
      <c r="AH168" s="129">
        <f t="shared" si="247"/>
        <v>240</v>
      </c>
      <c r="AI168" s="129">
        <f t="shared" si="248"/>
        <v>160</v>
      </c>
      <c r="AJ168" s="132">
        <f>'ĐẤT PNN'!I168-'ĐẤT NN'!P168</f>
        <v>620</v>
      </c>
    </row>
    <row r="169" spans="1:36" ht="173.25" customHeight="1">
      <c r="A169" s="106">
        <f t="shared" si="249"/>
        <v>164</v>
      </c>
      <c r="B169" s="106" t="str">
        <f>'ĐẤT PNN'!B169</f>
        <v>VT3</v>
      </c>
      <c r="C169" s="106" t="str">
        <f t="shared" si="296"/>
        <v>VC8NT2_D4</v>
      </c>
      <c r="D169" s="106" t="s">
        <v>409</v>
      </c>
      <c r="E169" s="106" t="s">
        <v>126</v>
      </c>
      <c r="F169" s="106" t="s">
        <v>425</v>
      </c>
      <c r="G169" s="106" t="s">
        <v>423</v>
      </c>
      <c r="H169" s="106" t="str">
        <f t="shared" si="262"/>
        <v>Phường Tân TriềuCác đường nhóm IIVị trí 1210</v>
      </c>
      <c r="I169" s="106"/>
      <c r="J169" s="106"/>
      <c r="K169" s="160" t="str">
        <f>'ĐẤT PNN'!D169</f>
        <v>Các tuyến đường giao thông đấu nối trực tiếp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có hiện trạng là đường nhựa, bê tông xi măng:
- Có bề rộng ≥5m, cách đường giao thông &gt;1.000m.
- Có bề rộng từ ≥3m đến &lt;5m, cách đường giao thông từ &gt;500m đến ≤1.000m.
- Có bề rộng &lt;3m, cách đường giao thông ≤200m.</v>
      </c>
      <c r="L169" s="160"/>
      <c r="M169" s="160"/>
      <c r="N169" s="110">
        <f t="shared" si="297"/>
        <v>170</v>
      </c>
      <c r="O169" s="110">
        <f t="shared" si="298"/>
        <v>110</v>
      </c>
      <c r="P169" s="110">
        <v>370</v>
      </c>
      <c r="Q169" s="110">
        <v>240</v>
      </c>
      <c r="R169" s="145">
        <f>VLOOKUP(C169,'[1]1. MA DO'!$E$5:$AJ$1933,32,0)</f>
        <v>1.1499999999999999</v>
      </c>
      <c r="S169" s="47">
        <f t="shared" si="299"/>
        <v>210</v>
      </c>
      <c r="T169" s="47">
        <f t="shared" si="300"/>
        <v>190</v>
      </c>
      <c r="U169" s="47">
        <f t="shared" si="301"/>
        <v>170</v>
      </c>
      <c r="V169" s="47">
        <f t="shared" si="302"/>
        <v>140</v>
      </c>
      <c r="W169" s="129">
        <f t="shared" si="241"/>
        <v>700</v>
      </c>
      <c r="X169" s="129">
        <f t="shared" si="242"/>
        <v>480</v>
      </c>
      <c r="Y169" s="129">
        <f t="shared" si="243"/>
        <v>370</v>
      </c>
      <c r="Z169" s="129">
        <f t="shared" si="244"/>
        <v>250</v>
      </c>
      <c r="AA169" s="130">
        <f>'ĐẤT PNN'!U169</f>
        <v>3</v>
      </c>
      <c r="AB169" s="47">
        <f t="shared" si="303"/>
        <v>150</v>
      </c>
      <c r="AC169" s="47">
        <f t="shared" si="304"/>
        <v>125</v>
      </c>
      <c r="AD169" s="47">
        <f t="shared" si="305"/>
        <v>110</v>
      </c>
      <c r="AE169" s="47">
        <f t="shared" si="306"/>
        <v>90</v>
      </c>
      <c r="AF169" s="129">
        <f t="shared" si="245"/>
        <v>500</v>
      </c>
      <c r="AG169" s="129">
        <f t="shared" si="246"/>
        <v>310</v>
      </c>
      <c r="AH169" s="129">
        <f t="shared" si="247"/>
        <v>240</v>
      </c>
      <c r="AI169" s="129">
        <f t="shared" si="248"/>
        <v>160</v>
      </c>
      <c r="AJ169" s="132">
        <f>'ĐẤT PNN'!I169-'ĐẤT NN'!P169</f>
        <v>530</v>
      </c>
    </row>
    <row r="170" spans="1:36" ht="110.25" customHeight="1">
      <c r="A170" s="106">
        <f t="shared" si="249"/>
        <v>165</v>
      </c>
      <c r="B170" s="106" t="str">
        <f>'ĐẤT PNN'!B170</f>
        <v>VT4</v>
      </c>
      <c r="C170" s="106" t="str">
        <f t="shared" si="296"/>
        <v>VC8NT2_D4</v>
      </c>
      <c r="D170" s="106" t="s">
        <v>411</v>
      </c>
      <c r="E170" s="106" t="s">
        <v>126</v>
      </c>
      <c r="F170" s="106" t="s">
        <v>426</v>
      </c>
      <c r="G170" s="106" t="s">
        <v>423</v>
      </c>
      <c r="H170" s="106" t="str">
        <f t="shared" si="262"/>
        <v>Phường Tân TriềuCác đường nhóm IIVị trí 1210</v>
      </c>
      <c r="I170" s="106"/>
      <c r="J170" s="106"/>
      <c r="K170" s="160" t="str">
        <f>'ĐẤT PNN'!D170</f>
        <v>Các tuyến đường giao thông đấu nối trực tiếp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có hiện trạng là đường nhựa, bê tông xi măng:
- Có bề rộng từ ≥3m đến &lt;5m, cách đường giao thông &gt;1.000m.
- Có bề rộng &lt;3m, cách đường giao thông &gt;200m.</v>
      </c>
      <c r="L170" s="160"/>
      <c r="M170" s="160"/>
      <c r="N170" s="110">
        <f t="shared" si="297"/>
        <v>140</v>
      </c>
      <c r="O170" s="110">
        <f t="shared" si="298"/>
        <v>90</v>
      </c>
      <c r="P170" s="110">
        <v>250</v>
      </c>
      <c r="Q170" s="110">
        <v>160</v>
      </c>
      <c r="R170" s="145">
        <f>VLOOKUP(C170,'[1]1. MA DO'!$E$5:$AJ$1933,32,0)</f>
        <v>1.1499999999999999</v>
      </c>
      <c r="S170" s="47">
        <f t="shared" si="299"/>
        <v>210</v>
      </c>
      <c r="T170" s="47">
        <f t="shared" si="300"/>
        <v>190</v>
      </c>
      <c r="U170" s="47">
        <f t="shared" si="301"/>
        <v>170</v>
      </c>
      <c r="V170" s="47">
        <f t="shared" si="302"/>
        <v>140</v>
      </c>
      <c r="W170" s="129">
        <f t="shared" si="241"/>
        <v>700</v>
      </c>
      <c r="X170" s="129">
        <f t="shared" si="242"/>
        <v>480</v>
      </c>
      <c r="Y170" s="129">
        <f t="shared" si="243"/>
        <v>370</v>
      </c>
      <c r="Z170" s="129">
        <f t="shared" si="244"/>
        <v>250</v>
      </c>
      <c r="AA170" s="130">
        <f>'ĐẤT PNN'!U170</f>
        <v>3</v>
      </c>
      <c r="AB170" s="47">
        <f t="shared" si="303"/>
        <v>150</v>
      </c>
      <c r="AC170" s="47">
        <f t="shared" si="304"/>
        <v>125</v>
      </c>
      <c r="AD170" s="47">
        <f t="shared" si="305"/>
        <v>110</v>
      </c>
      <c r="AE170" s="47">
        <f t="shared" si="306"/>
        <v>90</v>
      </c>
      <c r="AF170" s="129">
        <f t="shared" si="245"/>
        <v>500</v>
      </c>
      <c r="AG170" s="129">
        <f t="shared" si="246"/>
        <v>310</v>
      </c>
      <c r="AH170" s="129">
        <f t="shared" si="247"/>
        <v>240</v>
      </c>
      <c r="AI170" s="129">
        <f t="shared" si="248"/>
        <v>160</v>
      </c>
      <c r="AJ170" s="132">
        <f>'ĐẤT PNN'!I170-'ĐẤT NN'!P170</f>
        <v>470</v>
      </c>
    </row>
    <row r="171" spans="1:36" ht="157.5" customHeight="1">
      <c r="A171" s="106">
        <f t="shared" si="249"/>
        <v>166</v>
      </c>
      <c r="B171" s="106" t="str">
        <f>'ĐẤT PNN'!B171</f>
        <v>VT2*0,8</v>
      </c>
      <c r="C171" s="106" t="str">
        <f t="shared" si="296"/>
        <v>VC8NT2_D4</v>
      </c>
      <c r="D171" s="106" t="s">
        <v>407</v>
      </c>
      <c r="E171" s="106" t="s">
        <v>126</v>
      </c>
      <c r="F171" s="106" t="s">
        <v>424</v>
      </c>
      <c r="G171" s="106" t="s">
        <v>423</v>
      </c>
      <c r="H171" s="106" t="str">
        <f t="shared" si="262"/>
        <v>Phường Tân TriềuCác đường nhóm IIVị trí 1210</v>
      </c>
      <c r="I171" s="106"/>
      <c r="J171" s="106"/>
      <c r="K171" s="160" t="str">
        <f>'ĐẤT PNN'!D171</f>
        <v>Các tuyến đường giao thông không đấu nối trực tiếp và thông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có hiện trạng là đường nhựa, bê tông xi măng:
- Có bề rộng ≥5m, cách đường giao thông ≤1.000m.
- Có bề rộng từ ≥3m đến &lt;5m, cách đường giao thông ≤500m.</v>
      </c>
      <c r="L171" s="160"/>
      <c r="M171" s="160"/>
      <c r="N171" s="110">
        <f t="shared" si="297"/>
        <v>190</v>
      </c>
      <c r="O171" s="110">
        <f t="shared" si="298"/>
        <v>125</v>
      </c>
      <c r="P171" s="110">
        <v>480</v>
      </c>
      <c r="Q171" s="110">
        <v>310</v>
      </c>
      <c r="R171" s="145">
        <f>VLOOKUP(C171,'[1]1. MA DO'!$E$5:$AJ$1933,32,0)</f>
        <v>1.1499999999999999</v>
      </c>
      <c r="S171" s="47">
        <f t="shared" si="299"/>
        <v>210</v>
      </c>
      <c r="T171" s="47">
        <f t="shared" si="300"/>
        <v>190</v>
      </c>
      <c r="U171" s="47">
        <f t="shared" si="301"/>
        <v>170</v>
      </c>
      <c r="V171" s="47">
        <f t="shared" si="302"/>
        <v>140</v>
      </c>
      <c r="W171" s="129">
        <f t="shared" si="241"/>
        <v>700</v>
      </c>
      <c r="X171" s="129">
        <f t="shared" si="242"/>
        <v>480</v>
      </c>
      <c r="Y171" s="129">
        <f t="shared" si="243"/>
        <v>370</v>
      </c>
      <c r="Z171" s="129">
        <f t="shared" si="244"/>
        <v>250</v>
      </c>
      <c r="AA171" s="130">
        <f>'ĐẤT PNN'!U171</f>
        <v>3</v>
      </c>
      <c r="AB171" s="47">
        <f t="shared" si="303"/>
        <v>150</v>
      </c>
      <c r="AC171" s="47">
        <f t="shared" si="304"/>
        <v>125</v>
      </c>
      <c r="AD171" s="47">
        <f t="shared" si="305"/>
        <v>110</v>
      </c>
      <c r="AE171" s="47">
        <f t="shared" si="306"/>
        <v>90</v>
      </c>
      <c r="AF171" s="129">
        <f t="shared" si="245"/>
        <v>500</v>
      </c>
      <c r="AG171" s="129">
        <f t="shared" si="246"/>
        <v>310</v>
      </c>
      <c r="AH171" s="129">
        <f t="shared" si="247"/>
        <v>240</v>
      </c>
      <c r="AI171" s="129">
        <f t="shared" si="248"/>
        <v>160</v>
      </c>
      <c r="AJ171" s="132">
        <f>'ĐẤT PNN'!I171-'ĐẤT NN'!P171</f>
        <v>480</v>
      </c>
    </row>
    <row r="172" spans="1:36" ht="173.25" customHeight="1">
      <c r="A172" s="106">
        <f t="shared" si="249"/>
        <v>167</v>
      </c>
      <c r="B172" s="106" t="str">
        <f>'ĐẤT PNN'!B172</f>
        <v>VT3*0,8</v>
      </c>
      <c r="C172" s="106" t="str">
        <f t="shared" si="296"/>
        <v>VC8NT2_D4</v>
      </c>
      <c r="D172" s="106" t="s">
        <v>409</v>
      </c>
      <c r="E172" s="106" t="s">
        <v>126</v>
      </c>
      <c r="F172" s="106" t="s">
        <v>425</v>
      </c>
      <c r="G172" s="106" t="s">
        <v>423</v>
      </c>
      <c r="H172" s="106" t="str">
        <f t="shared" si="262"/>
        <v>Phường Tân TriềuCác đường nhóm IIVị trí 1210</v>
      </c>
      <c r="I172" s="106"/>
      <c r="J172" s="106"/>
      <c r="K172" s="160" t="str">
        <f>'ĐẤT PNN'!D172</f>
        <v>Các tuyến đường giao thông không đấu nối trực tiếp và thông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có hiện trạng là đường nhựa, bê tông xi măng:
- Có bề rộng ≥5m, cách đường giao thông &gt;1.000m.
- Có bề rộng từ ≥3m đến &lt;5m, cách đường giao thông từ &gt;500m đến ≤1.000m.
- Có bề rộng &lt;3m, cách đường giao thông ≤200m.</v>
      </c>
      <c r="L172" s="160"/>
      <c r="M172" s="160"/>
      <c r="N172" s="110">
        <f t="shared" si="297"/>
        <v>170</v>
      </c>
      <c r="O172" s="110">
        <f t="shared" si="298"/>
        <v>110</v>
      </c>
      <c r="P172" s="110">
        <v>370</v>
      </c>
      <c r="Q172" s="110">
        <v>240</v>
      </c>
      <c r="R172" s="145">
        <f>VLOOKUP(C172,'[1]1. MA DO'!$E$5:$AJ$1933,32,0)</f>
        <v>1.1499999999999999</v>
      </c>
      <c r="S172" s="47">
        <f t="shared" si="299"/>
        <v>210</v>
      </c>
      <c r="T172" s="47">
        <f t="shared" si="300"/>
        <v>190</v>
      </c>
      <c r="U172" s="47">
        <f t="shared" si="301"/>
        <v>170</v>
      </c>
      <c r="V172" s="47">
        <f t="shared" si="302"/>
        <v>140</v>
      </c>
      <c r="W172" s="129">
        <f t="shared" si="241"/>
        <v>700</v>
      </c>
      <c r="X172" s="129">
        <f t="shared" si="242"/>
        <v>480</v>
      </c>
      <c r="Y172" s="129">
        <f t="shared" si="243"/>
        <v>370</v>
      </c>
      <c r="Z172" s="129">
        <f t="shared" si="244"/>
        <v>250</v>
      </c>
      <c r="AA172" s="130">
        <f>'ĐẤT PNN'!U172</f>
        <v>3</v>
      </c>
      <c r="AB172" s="47">
        <f t="shared" si="303"/>
        <v>150</v>
      </c>
      <c r="AC172" s="47">
        <f t="shared" si="304"/>
        <v>125</v>
      </c>
      <c r="AD172" s="47">
        <f t="shared" si="305"/>
        <v>110</v>
      </c>
      <c r="AE172" s="47">
        <f t="shared" si="306"/>
        <v>90</v>
      </c>
      <c r="AF172" s="129">
        <f t="shared" si="245"/>
        <v>500</v>
      </c>
      <c r="AG172" s="129">
        <f t="shared" si="246"/>
        <v>310</v>
      </c>
      <c r="AH172" s="129">
        <f t="shared" si="247"/>
        <v>240</v>
      </c>
      <c r="AI172" s="129">
        <f t="shared" si="248"/>
        <v>160</v>
      </c>
      <c r="AJ172" s="132">
        <f>'ĐẤT PNN'!I172-'ĐẤT NN'!P172</f>
        <v>470</v>
      </c>
    </row>
    <row r="173" spans="1:36" ht="110.25" customHeight="1">
      <c r="A173" s="106">
        <f t="shared" si="249"/>
        <v>168</v>
      </c>
      <c r="B173" s="106" t="str">
        <f>'ĐẤT PNN'!B173</f>
        <v>VT4*0,8</v>
      </c>
      <c r="C173" s="106" t="str">
        <f t="shared" si="296"/>
        <v>VC8NT2_D4</v>
      </c>
      <c r="D173" s="106" t="s">
        <v>411</v>
      </c>
      <c r="E173" s="106" t="s">
        <v>126</v>
      </c>
      <c r="F173" s="106" t="s">
        <v>426</v>
      </c>
      <c r="G173" s="106" t="s">
        <v>423</v>
      </c>
      <c r="H173" s="106" t="str">
        <f t="shared" si="262"/>
        <v>Phường Tân TriềuCác đường nhóm IIVị trí 1210</v>
      </c>
      <c r="I173" s="106"/>
      <c r="J173" s="106"/>
      <c r="K173" s="160" t="str">
        <f>'ĐẤT PNN'!D173</f>
        <v>Các tuyến đường giao thông không đấu nối trực tiếp và thông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có hiện trạng là đường nhựa, bê tông xi măng:
- Có bề rộng từ ≥3m đến &lt;5m, cách đường giao thông &gt;1.000m.
- Có bề rộng &lt;3m, cách đường giao thông &gt;200m.</v>
      </c>
      <c r="L173" s="160"/>
      <c r="M173" s="160"/>
      <c r="N173" s="110">
        <f t="shared" si="297"/>
        <v>140</v>
      </c>
      <c r="O173" s="110">
        <f t="shared" si="298"/>
        <v>90</v>
      </c>
      <c r="P173" s="110">
        <v>250</v>
      </c>
      <c r="Q173" s="110">
        <v>160</v>
      </c>
      <c r="R173" s="145">
        <f>VLOOKUP(C173,'[1]1. MA DO'!$E$5:$AJ$1933,32,0)</f>
        <v>1.1499999999999999</v>
      </c>
      <c r="S173" s="47">
        <f t="shared" si="299"/>
        <v>210</v>
      </c>
      <c r="T173" s="47">
        <f t="shared" si="300"/>
        <v>190</v>
      </c>
      <c r="U173" s="47">
        <f t="shared" si="301"/>
        <v>170</v>
      </c>
      <c r="V173" s="47">
        <f t="shared" si="302"/>
        <v>140</v>
      </c>
      <c r="W173" s="129">
        <f t="shared" si="241"/>
        <v>700</v>
      </c>
      <c r="X173" s="129">
        <f t="shared" si="242"/>
        <v>480</v>
      </c>
      <c r="Y173" s="129">
        <f t="shared" si="243"/>
        <v>370</v>
      </c>
      <c r="Z173" s="129">
        <f t="shared" si="244"/>
        <v>250</v>
      </c>
      <c r="AA173" s="130">
        <f>'ĐẤT PNN'!U173</f>
        <v>3</v>
      </c>
      <c r="AB173" s="47">
        <f t="shared" si="303"/>
        <v>150</v>
      </c>
      <c r="AC173" s="47">
        <f t="shared" si="304"/>
        <v>125</v>
      </c>
      <c r="AD173" s="47">
        <f t="shared" si="305"/>
        <v>110</v>
      </c>
      <c r="AE173" s="47">
        <f t="shared" si="306"/>
        <v>90</v>
      </c>
      <c r="AF173" s="129">
        <f t="shared" si="245"/>
        <v>500</v>
      </c>
      <c r="AG173" s="129">
        <f t="shared" si="246"/>
        <v>310</v>
      </c>
      <c r="AH173" s="129">
        <f t="shared" si="247"/>
        <v>240</v>
      </c>
      <c r="AI173" s="129">
        <f t="shared" si="248"/>
        <v>160</v>
      </c>
      <c r="AJ173" s="132">
        <f>'ĐẤT PNN'!I173-'ĐẤT NN'!P173</f>
        <v>410</v>
      </c>
    </row>
    <row r="174" spans="1:36" ht="47.25">
      <c r="A174" s="106">
        <f t="shared" si="249"/>
        <v>169</v>
      </c>
      <c r="B174" s="106" t="str">
        <f>'ĐẤT PNN'!B174</f>
        <v>VC8NT2_D5</v>
      </c>
      <c r="C174" s="106" t="str">
        <f>$B$174</f>
        <v>VC8NT2_D5</v>
      </c>
      <c r="D174" s="106" t="s">
        <v>404</v>
      </c>
      <c r="E174" s="106" t="s">
        <v>126</v>
      </c>
      <c r="F174" s="106" t="s">
        <v>422</v>
      </c>
      <c r="G174" s="106" t="s">
        <v>423</v>
      </c>
      <c r="H174" s="106" t="str">
        <f t="shared" si="262"/>
        <v>Phường Tân TriềuCác đường nhóm IIVị trí 1210</v>
      </c>
      <c r="I174" s="101" t="s">
        <v>395</v>
      </c>
      <c r="J174" s="101" t="s">
        <v>396</v>
      </c>
      <c r="K174" s="107" t="str">
        <f>'ĐẤT PNN'!D174</f>
        <v>Hương lộ 15</v>
      </c>
      <c r="L174" s="107" t="str">
        <f>'ĐẤT PNN'!E174</f>
        <v>Bên trái: hết ranh thửa đất số 114, tờ BĐĐC số 54; bên phải: hết ranh thửa đất số 361, tờ BĐĐC số 51)</v>
      </c>
      <c r="M174" s="107" t="str">
        <f>'ĐẤT PNN'!F174</f>
        <v>Hương lộ 7</v>
      </c>
      <c r="N174" s="108">
        <f>S174</f>
        <v>210</v>
      </c>
      <c r="O174" s="109">
        <f>AB174</f>
        <v>150</v>
      </c>
      <c r="P174" s="110">
        <v>700</v>
      </c>
      <c r="Q174" s="110">
        <v>500</v>
      </c>
      <c r="R174" s="145">
        <f>VLOOKUP(C174,'[1]1. MA DO'!$E$5:$AJ$1933,32,0)</f>
        <v>1.1499999999999999</v>
      </c>
      <c r="S174" s="49">
        <v>210</v>
      </c>
      <c r="T174" s="49">
        <v>190</v>
      </c>
      <c r="U174" s="49">
        <v>170</v>
      </c>
      <c r="V174" s="49">
        <v>140</v>
      </c>
      <c r="W174" s="129">
        <f t="shared" si="241"/>
        <v>700</v>
      </c>
      <c r="X174" s="129">
        <f t="shared" si="242"/>
        <v>480</v>
      </c>
      <c r="Y174" s="129">
        <f t="shared" si="243"/>
        <v>370</v>
      </c>
      <c r="Z174" s="129">
        <f t="shared" si="244"/>
        <v>250</v>
      </c>
      <c r="AA174" s="130">
        <v>3</v>
      </c>
      <c r="AB174" s="133">
        <v>150</v>
      </c>
      <c r="AC174" s="133">
        <v>125</v>
      </c>
      <c r="AD174" s="133">
        <v>110</v>
      </c>
      <c r="AE174" s="133">
        <v>90</v>
      </c>
      <c r="AF174" s="129">
        <f t="shared" si="245"/>
        <v>500</v>
      </c>
      <c r="AG174" s="129">
        <f t="shared" si="246"/>
        <v>310</v>
      </c>
      <c r="AH174" s="129">
        <f t="shared" si="247"/>
        <v>240</v>
      </c>
      <c r="AI174" s="129">
        <f t="shared" si="248"/>
        <v>160</v>
      </c>
      <c r="AJ174" s="132">
        <f>'ĐẤT PNN'!I174-'ĐẤT NN'!P174</f>
        <v>2000</v>
      </c>
    </row>
    <row r="175" spans="1:36" ht="94.5" customHeight="1">
      <c r="A175" s="106">
        <f t="shared" si="249"/>
        <v>170</v>
      </c>
      <c r="B175" s="106" t="str">
        <f>'ĐẤT PNN'!B175</f>
        <v>VT2</v>
      </c>
      <c r="C175" s="106" t="str">
        <f t="shared" ref="C175:C180" si="307">$B$174</f>
        <v>VC8NT2_D5</v>
      </c>
      <c r="D175" s="106" t="s">
        <v>407</v>
      </c>
      <c r="E175" s="106" t="s">
        <v>126</v>
      </c>
      <c r="F175" s="106" t="s">
        <v>424</v>
      </c>
      <c r="G175" s="106" t="s">
        <v>423</v>
      </c>
      <c r="H175" s="106" t="str">
        <f t="shared" si="262"/>
        <v>Phường Tân TriềuCác đường nhóm IIVị trí 1210</v>
      </c>
      <c r="I175" s="106"/>
      <c r="J175" s="106"/>
      <c r="K175" s="160" t="str">
        <f>'ĐẤT PNN'!D175</f>
        <v>Các tuyến đường giao thông đấu nối trực tiếp ra Hương lộ 15 đoạn từ Bên trái: hết ranh thửa đất số 114, tờ BĐĐC số 54; bên phải: hết ranh thửa đất số 361, tờ BĐĐC số 51) đến Hương lộ 7 có hiện trạng là đường nhựa, bê tông xi măng:
- Có bề rộng ≥5m, cách đường giao thông ≤1.000m.
- Có bề rộng từ ≥3m đến &lt;5m, cách đường giao thông ≤500m.</v>
      </c>
      <c r="L175" s="160"/>
      <c r="M175" s="160"/>
      <c r="N175" s="110">
        <f t="shared" ref="N175:N180" si="308">IF(B175="VT2",T175,IF(B175="VT3",U175,IF(B175="VT2*0,8",T175,IF(B175="VT3*0,8",U175,V175))))</f>
        <v>190</v>
      </c>
      <c r="O175" s="110">
        <f t="shared" ref="O175:O180" si="309">IF(B175="VT2",AC175,IF(B175="VT3",AD175,IF(B175="VT2*0,8",AC175,IF(B175="VT3*0,8",AD175,AE175))))</f>
        <v>125</v>
      </c>
      <c r="P175" s="110">
        <v>480</v>
      </c>
      <c r="Q175" s="110">
        <v>310</v>
      </c>
      <c r="R175" s="145">
        <f>VLOOKUP(C175,'[1]1. MA DO'!$E$5:$AJ$1933,32,0)</f>
        <v>1.1499999999999999</v>
      </c>
      <c r="S175" s="47">
        <f t="shared" ref="S175:S180" si="310">S174</f>
        <v>210</v>
      </c>
      <c r="T175" s="47">
        <f t="shared" ref="T175:T180" si="311">T174</f>
        <v>190</v>
      </c>
      <c r="U175" s="47">
        <f t="shared" ref="U175:U180" si="312">U174</f>
        <v>170</v>
      </c>
      <c r="V175" s="47">
        <f t="shared" ref="V175:V180" si="313">V174</f>
        <v>140</v>
      </c>
      <c r="W175" s="129">
        <f t="shared" si="241"/>
        <v>700</v>
      </c>
      <c r="X175" s="129">
        <f t="shared" si="242"/>
        <v>480</v>
      </c>
      <c r="Y175" s="129">
        <f t="shared" si="243"/>
        <v>370</v>
      </c>
      <c r="Z175" s="129">
        <f t="shared" si="244"/>
        <v>250</v>
      </c>
      <c r="AA175" s="130">
        <f>'ĐẤT PNN'!U175</f>
        <v>4</v>
      </c>
      <c r="AB175" s="47">
        <f t="shared" ref="AB175:AB180" si="314">AB174</f>
        <v>150</v>
      </c>
      <c r="AC175" s="47">
        <f t="shared" ref="AC175:AC180" si="315">AC174</f>
        <v>125</v>
      </c>
      <c r="AD175" s="47">
        <f t="shared" ref="AD175:AD180" si="316">AD174</f>
        <v>110</v>
      </c>
      <c r="AE175" s="47">
        <f t="shared" ref="AE175:AE180" si="317">AE174</f>
        <v>90</v>
      </c>
      <c r="AF175" s="129">
        <f t="shared" si="245"/>
        <v>500</v>
      </c>
      <c r="AG175" s="129">
        <f t="shared" si="246"/>
        <v>310</v>
      </c>
      <c r="AH175" s="129">
        <f t="shared" si="247"/>
        <v>240</v>
      </c>
      <c r="AI175" s="129">
        <f t="shared" si="248"/>
        <v>160</v>
      </c>
      <c r="AJ175" s="132">
        <f>'ĐẤT PNN'!I175-'ĐẤT NN'!P175</f>
        <v>820</v>
      </c>
    </row>
    <row r="176" spans="1:36" ht="110.25" customHeight="1">
      <c r="A176" s="106">
        <f t="shared" si="249"/>
        <v>171</v>
      </c>
      <c r="B176" s="106" t="str">
        <f>'ĐẤT PNN'!B176</f>
        <v>VT3</v>
      </c>
      <c r="C176" s="106" t="str">
        <f t="shared" si="307"/>
        <v>VC8NT2_D5</v>
      </c>
      <c r="D176" s="106" t="s">
        <v>409</v>
      </c>
      <c r="E176" s="106" t="s">
        <v>126</v>
      </c>
      <c r="F176" s="106" t="s">
        <v>425</v>
      </c>
      <c r="G176" s="106" t="s">
        <v>423</v>
      </c>
      <c r="H176" s="106" t="str">
        <f t="shared" si="262"/>
        <v>Phường Tân TriềuCác đường nhóm IIVị trí 1210</v>
      </c>
      <c r="I176" s="106"/>
      <c r="J176" s="106"/>
      <c r="K176" s="160" t="str">
        <f>'ĐẤT PNN'!D176</f>
        <v>Các tuyến đường giao thông đấu nối trực tiếp ra Hương lộ 15 đoạn từ Bên trái: hết ranh thửa đất số 114, tờ BĐĐC số 54; bên phải: hết ranh thửa đất số 361, tờ BĐĐC số 51) đến Hương lộ 7 có hiện trạng là đường nhựa, bê tông xi măng:
- Có bề rộng ≥5m, cách đường giao thông &gt;1.000m.
- Có bề rộng từ ≥3m đến &lt;5m, cách đường giao thông từ &gt;500m đến ≤1.000m.
- Có bề rộng &lt;3m, cách đường giao thông ≤200m.</v>
      </c>
      <c r="L176" s="160"/>
      <c r="M176" s="160"/>
      <c r="N176" s="110">
        <f t="shared" si="308"/>
        <v>170</v>
      </c>
      <c r="O176" s="110">
        <f t="shared" si="309"/>
        <v>110</v>
      </c>
      <c r="P176" s="110">
        <v>370</v>
      </c>
      <c r="Q176" s="110">
        <v>240</v>
      </c>
      <c r="R176" s="145">
        <f>VLOOKUP(C176,'[1]1. MA DO'!$E$5:$AJ$1933,32,0)</f>
        <v>1.1499999999999999</v>
      </c>
      <c r="S176" s="47">
        <f t="shared" si="310"/>
        <v>210</v>
      </c>
      <c r="T176" s="47">
        <f t="shared" si="311"/>
        <v>190</v>
      </c>
      <c r="U176" s="47">
        <f t="shared" si="312"/>
        <v>170</v>
      </c>
      <c r="V176" s="47">
        <f t="shared" si="313"/>
        <v>140</v>
      </c>
      <c r="W176" s="129">
        <f t="shared" si="241"/>
        <v>700</v>
      </c>
      <c r="X176" s="129">
        <f t="shared" si="242"/>
        <v>480</v>
      </c>
      <c r="Y176" s="129">
        <f t="shared" si="243"/>
        <v>370</v>
      </c>
      <c r="Z176" s="129">
        <f t="shared" si="244"/>
        <v>250</v>
      </c>
      <c r="AA176" s="130">
        <f>'ĐẤT PNN'!U176</f>
        <v>4</v>
      </c>
      <c r="AB176" s="47">
        <f t="shared" si="314"/>
        <v>150</v>
      </c>
      <c r="AC176" s="47">
        <f t="shared" si="315"/>
        <v>125</v>
      </c>
      <c r="AD176" s="47">
        <f t="shared" si="316"/>
        <v>110</v>
      </c>
      <c r="AE176" s="47">
        <f t="shared" si="317"/>
        <v>90</v>
      </c>
      <c r="AF176" s="129">
        <f t="shared" si="245"/>
        <v>500</v>
      </c>
      <c r="AG176" s="129">
        <f t="shared" si="246"/>
        <v>310</v>
      </c>
      <c r="AH176" s="129">
        <f t="shared" si="247"/>
        <v>240</v>
      </c>
      <c r="AI176" s="129">
        <f t="shared" si="248"/>
        <v>160</v>
      </c>
      <c r="AJ176" s="132">
        <f>'ĐẤT PNN'!I176-'ĐẤT NN'!P176</f>
        <v>530</v>
      </c>
    </row>
    <row r="177" spans="1:36" ht="63" customHeight="1">
      <c r="A177" s="106">
        <f t="shared" si="249"/>
        <v>172</v>
      </c>
      <c r="B177" s="106" t="str">
        <f>'ĐẤT PNN'!B177</f>
        <v>VT4</v>
      </c>
      <c r="C177" s="106" t="str">
        <f t="shared" si="307"/>
        <v>VC8NT2_D5</v>
      </c>
      <c r="D177" s="106" t="s">
        <v>411</v>
      </c>
      <c r="E177" s="106" t="s">
        <v>126</v>
      </c>
      <c r="F177" s="106" t="s">
        <v>426</v>
      </c>
      <c r="G177" s="106" t="s">
        <v>423</v>
      </c>
      <c r="H177" s="106" t="str">
        <f t="shared" si="262"/>
        <v>Phường Tân TriềuCác đường nhóm IIVị trí 1210</v>
      </c>
      <c r="I177" s="106"/>
      <c r="J177" s="106"/>
      <c r="K177" s="160" t="str">
        <f>'ĐẤT PNN'!D177</f>
        <v>Các tuyến đường giao thông đấu nối trực tiếp ra Hương lộ 15 đoạn từ Bên trái: hết ranh thửa đất số 114, tờ BĐĐC số 54; bên phải: hết ranh thửa đất số 361, tờ BĐĐC số 51) đến Hương lộ 7 có hiện trạng là đường nhựa, bê tông xi măng:
- Có bề rộng từ ≥3m đến &lt;5m, cách đường giao thông &gt;1.000m.
- Có bề rộng &lt;3m, cách đường giao thông &gt;200m.</v>
      </c>
      <c r="L177" s="160"/>
      <c r="M177" s="160"/>
      <c r="N177" s="110">
        <f t="shared" si="308"/>
        <v>140</v>
      </c>
      <c r="O177" s="110">
        <f t="shared" si="309"/>
        <v>90</v>
      </c>
      <c r="P177" s="110">
        <v>250</v>
      </c>
      <c r="Q177" s="110">
        <v>160</v>
      </c>
      <c r="R177" s="145">
        <f>VLOOKUP(C177,'[1]1. MA DO'!$E$5:$AJ$1933,32,0)</f>
        <v>1.1499999999999999</v>
      </c>
      <c r="S177" s="47">
        <f t="shared" si="310"/>
        <v>210</v>
      </c>
      <c r="T177" s="47">
        <f t="shared" si="311"/>
        <v>190</v>
      </c>
      <c r="U177" s="47">
        <f t="shared" si="312"/>
        <v>170</v>
      </c>
      <c r="V177" s="47">
        <f t="shared" si="313"/>
        <v>140</v>
      </c>
      <c r="W177" s="129">
        <f t="shared" si="241"/>
        <v>700</v>
      </c>
      <c r="X177" s="129">
        <f t="shared" si="242"/>
        <v>480</v>
      </c>
      <c r="Y177" s="129">
        <f t="shared" si="243"/>
        <v>370</v>
      </c>
      <c r="Z177" s="129">
        <f t="shared" si="244"/>
        <v>250</v>
      </c>
      <c r="AA177" s="130">
        <f>'ĐẤT PNN'!U177</f>
        <v>4</v>
      </c>
      <c r="AB177" s="47">
        <f t="shared" si="314"/>
        <v>150</v>
      </c>
      <c r="AC177" s="47">
        <f t="shared" si="315"/>
        <v>125</v>
      </c>
      <c r="AD177" s="47">
        <f t="shared" si="316"/>
        <v>110</v>
      </c>
      <c r="AE177" s="47">
        <f t="shared" si="317"/>
        <v>90</v>
      </c>
      <c r="AF177" s="129">
        <f t="shared" si="245"/>
        <v>500</v>
      </c>
      <c r="AG177" s="129">
        <f t="shared" si="246"/>
        <v>310</v>
      </c>
      <c r="AH177" s="129">
        <f t="shared" si="247"/>
        <v>240</v>
      </c>
      <c r="AI177" s="129">
        <f t="shared" si="248"/>
        <v>160</v>
      </c>
      <c r="AJ177" s="132">
        <f>'ĐẤT PNN'!I177-'ĐẤT NN'!P177</f>
        <v>470</v>
      </c>
    </row>
    <row r="178" spans="1:36" ht="94.5" customHeight="1">
      <c r="A178" s="106">
        <f t="shared" si="249"/>
        <v>173</v>
      </c>
      <c r="B178" s="106" t="str">
        <f>'ĐẤT PNN'!B178</f>
        <v>VT2*0,8</v>
      </c>
      <c r="C178" s="106" t="str">
        <f t="shared" si="307"/>
        <v>VC8NT2_D5</v>
      </c>
      <c r="D178" s="106" t="s">
        <v>407</v>
      </c>
      <c r="E178" s="106" t="s">
        <v>126</v>
      </c>
      <c r="F178" s="106" t="s">
        <v>424</v>
      </c>
      <c r="G178" s="106" t="s">
        <v>423</v>
      </c>
      <c r="H178" s="106" t="str">
        <f t="shared" si="262"/>
        <v>Phường Tân TriềuCác đường nhóm IIVị trí 1210</v>
      </c>
      <c r="I178" s="106"/>
      <c r="J178" s="106"/>
      <c r="K178" s="160" t="str">
        <f>'ĐẤT PNN'!D178</f>
        <v>Các tuyến đường giao thông không đấu nối trực tiếp và thông ra Hương lộ 15 đoạn từ Bên trái: hết ranh thửa đất số 114, tờ BĐĐC số 54; bên phải: hết ranh thửa đất số 361, tờ BĐĐC số 51) đến Hương lộ 7 có hiện trạng là đường nhựa, bê tông xi măng:
- Có bề rộng ≥5m, cách đường giao thông ≤1.000m.
- Có bề rộng từ ≥3m đến &lt;5m, cách đường giao thông ≤500m.</v>
      </c>
      <c r="L178" s="160"/>
      <c r="M178" s="160"/>
      <c r="N178" s="110">
        <f t="shared" si="308"/>
        <v>190</v>
      </c>
      <c r="O178" s="110">
        <f t="shared" si="309"/>
        <v>125</v>
      </c>
      <c r="P178" s="110">
        <v>480</v>
      </c>
      <c r="Q178" s="110">
        <v>310</v>
      </c>
      <c r="R178" s="145">
        <f>VLOOKUP(C178,'[1]1. MA DO'!$E$5:$AJ$1933,32,0)</f>
        <v>1.1499999999999999</v>
      </c>
      <c r="S178" s="47">
        <f t="shared" si="310"/>
        <v>210</v>
      </c>
      <c r="T178" s="47">
        <f t="shared" si="311"/>
        <v>190</v>
      </c>
      <c r="U178" s="47">
        <f t="shared" si="312"/>
        <v>170</v>
      </c>
      <c r="V178" s="47">
        <f t="shared" si="313"/>
        <v>140</v>
      </c>
      <c r="W178" s="129">
        <f t="shared" si="241"/>
        <v>700</v>
      </c>
      <c r="X178" s="129">
        <f t="shared" si="242"/>
        <v>480</v>
      </c>
      <c r="Y178" s="129">
        <f t="shared" si="243"/>
        <v>370</v>
      </c>
      <c r="Z178" s="129">
        <f t="shared" si="244"/>
        <v>250</v>
      </c>
      <c r="AA178" s="130">
        <f>'ĐẤT PNN'!U178</f>
        <v>4</v>
      </c>
      <c r="AB178" s="47">
        <f t="shared" si="314"/>
        <v>150</v>
      </c>
      <c r="AC178" s="47">
        <f t="shared" si="315"/>
        <v>125</v>
      </c>
      <c r="AD178" s="47">
        <f t="shared" si="316"/>
        <v>110</v>
      </c>
      <c r="AE178" s="47">
        <f t="shared" si="317"/>
        <v>90</v>
      </c>
      <c r="AF178" s="129">
        <f t="shared" si="245"/>
        <v>500</v>
      </c>
      <c r="AG178" s="129">
        <f t="shared" si="246"/>
        <v>310</v>
      </c>
      <c r="AH178" s="129">
        <f t="shared" si="247"/>
        <v>240</v>
      </c>
      <c r="AI178" s="129">
        <f t="shared" si="248"/>
        <v>160</v>
      </c>
      <c r="AJ178" s="132">
        <f>'ĐẤT PNN'!I178-'ĐẤT NN'!P178</f>
        <v>720</v>
      </c>
    </row>
    <row r="179" spans="1:36" ht="110.25" customHeight="1">
      <c r="A179" s="106">
        <f t="shared" si="249"/>
        <v>174</v>
      </c>
      <c r="B179" s="106" t="str">
        <f>'ĐẤT PNN'!B179</f>
        <v>VT3*0,8</v>
      </c>
      <c r="C179" s="106" t="str">
        <f t="shared" si="307"/>
        <v>VC8NT2_D5</v>
      </c>
      <c r="D179" s="106" t="s">
        <v>409</v>
      </c>
      <c r="E179" s="106" t="s">
        <v>126</v>
      </c>
      <c r="F179" s="106" t="s">
        <v>425</v>
      </c>
      <c r="G179" s="106" t="s">
        <v>423</v>
      </c>
      <c r="H179" s="106" t="str">
        <f t="shared" si="262"/>
        <v>Phường Tân TriềuCác đường nhóm IIVị trí 1210</v>
      </c>
      <c r="I179" s="106"/>
      <c r="J179" s="106"/>
      <c r="K179" s="160" t="str">
        <f>'ĐẤT PNN'!D179</f>
        <v>Các tuyến đường giao thông không đấu nối trực tiếp và thông ra Hương lộ 15 đoạn từ Bên trái: hết ranh thửa đất số 114, tờ BĐĐC số 54; bên phải: hết ranh thửa đất số 361, tờ BĐĐC số 51) đến Hương lộ 7 có hiện trạng là đường nhựa, bê tông xi măng:
- Có bề rộng ≥5m, cách đường giao thông &gt;1.000m.
- Có bề rộng từ ≥3m đến &lt;5m, cách đường giao thông từ &gt;500m đến ≤1.000m.
- Có bề rộng &lt;3m, cách đường giao thông ≤200m.</v>
      </c>
      <c r="L179" s="160"/>
      <c r="M179" s="160"/>
      <c r="N179" s="110">
        <f t="shared" si="308"/>
        <v>170</v>
      </c>
      <c r="O179" s="110">
        <f t="shared" si="309"/>
        <v>110</v>
      </c>
      <c r="P179" s="110">
        <v>370</v>
      </c>
      <c r="Q179" s="110">
        <v>240</v>
      </c>
      <c r="R179" s="145">
        <f>VLOOKUP(C179,'[1]1. MA DO'!$E$5:$AJ$1933,32,0)</f>
        <v>1.1499999999999999</v>
      </c>
      <c r="S179" s="47">
        <f t="shared" si="310"/>
        <v>210</v>
      </c>
      <c r="T179" s="47">
        <f t="shared" si="311"/>
        <v>190</v>
      </c>
      <c r="U179" s="47">
        <f t="shared" si="312"/>
        <v>170</v>
      </c>
      <c r="V179" s="47">
        <f t="shared" si="313"/>
        <v>140</v>
      </c>
      <c r="W179" s="129">
        <f t="shared" si="241"/>
        <v>700</v>
      </c>
      <c r="X179" s="129">
        <f t="shared" si="242"/>
        <v>480</v>
      </c>
      <c r="Y179" s="129">
        <f t="shared" si="243"/>
        <v>370</v>
      </c>
      <c r="Z179" s="129">
        <f t="shared" si="244"/>
        <v>250</v>
      </c>
      <c r="AA179" s="130">
        <f>'ĐẤT PNN'!U179</f>
        <v>4</v>
      </c>
      <c r="AB179" s="47">
        <f t="shared" si="314"/>
        <v>150</v>
      </c>
      <c r="AC179" s="47">
        <f t="shared" si="315"/>
        <v>125</v>
      </c>
      <c r="AD179" s="47">
        <f t="shared" si="316"/>
        <v>110</v>
      </c>
      <c r="AE179" s="47">
        <f t="shared" si="317"/>
        <v>90</v>
      </c>
      <c r="AF179" s="129">
        <f t="shared" si="245"/>
        <v>500</v>
      </c>
      <c r="AG179" s="129">
        <f t="shared" si="246"/>
        <v>310</v>
      </c>
      <c r="AH179" s="129">
        <f t="shared" si="247"/>
        <v>240</v>
      </c>
      <c r="AI179" s="129">
        <f t="shared" si="248"/>
        <v>160</v>
      </c>
      <c r="AJ179" s="132">
        <f>'ĐẤT PNN'!I179-'ĐẤT NN'!P179</f>
        <v>470</v>
      </c>
    </row>
    <row r="180" spans="1:36" ht="63" customHeight="1">
      <c r="A180" s="106">
        <f t="shared" si="249"/>
        <v>175</v>
      </c>
      <c r="B180" s="106" t="str">
        <f>'ĐẤT PNN'!B180</f>
        <v>VT4*0,8</v>
      </c>
      <c r="C180" s="106" t="str">
        <f t="shared" si="307"/>
        <v>VC8NT2_D5</v>
      </c>
      <c r="D180" s="106" t="s">
        <v>411</v>
      </c>
      <c r="E180" s="106" t="s">
        <v>126</v>
      </c>
      <c r="F180" s="106" t="s">
        <v>426</v>
      </c>
      <c r="G180" s="106" t="s">
        <v>423</v>
      </c>
      <c r="H180" s="106" t="str">
        <f t="shared" si="262"/>
        <v>Phường Tân TriềuCác đường nhóm IIVị trí 1210</v>
      </c>
      <c r="I180" s="106"/>
      <c r="J180" s="106"/>
      <c r="K180" s="160" t="str">
        <f>'ĐẤT PNN'!D180</f>
        <v>Các tuyến đường giao thông không đấu nối trực tiếp và thông ra Hương lộ 15 đoạn từ Bên trái: hết ranh thửa đất số 114, tờ BĐĐC số 54; bên phải: hết ranh thửa đất số 361, tờ BĐĐC số 51) đến Hương lộ 7 có hiện trạng là đường nhựa, bê tông xi măng:
- Có bề rộng từ ≥3m đến &lt;5m, cách đường giao thông &gt;1.000m.
- Có bề rộng &lt;3m, cách đường giao thông &gt;200m.</v>
      </c>
      <c r="L180" s="160"/>
      <c r="M180" s="160"/>
      <c r="N180" s="110">
        <f t="shared" si="308"/>
        <v>140</v>
      </c>
      <c r="O180" s="110">
        <f t="shared" si="309"/>
        <v>90</v>
      </c>
      <c r="P180" s="110">
        <v>250</v>
      </c>
      <c r="Q180" s="110">
        <v>160</v>
      </c>
      <c r="R180" s="145">
        <f>VLOOKUP(C180,'[1]1. MA DO'!$E$5:$AJ$1933,32,0)</f>
        <v>1.1499999999999999</v>
      </c>
      <c r="S180" s="47">
        <f t="shared" si="310"/>
        <v>210</v>
      </c>
      <c r="T180" s="47">
        <f t="shared" si="311"/>
        <v>190</v>
      </c>
      <c r="U180" s="47">
        <f t="shared" si="312"/>
        <v>170</v>
      </c>
      <c r="V180" s="47">
        <f t="shared" si="313"/>
        <v>140</v>
      </c>
      <c r="W180" s="129">
        <f t="shared" si="241"/>
        <v>700</v>
      </c>
      <c r="X180" s="129">
        <f t="shared" si="242"/>
        <v>480</v>
      </c>
      <c r="Y180" s="129">
        <f t="shared" si="243"/>
        <v>370</v>
      </c>
      <c r="Z180" s="129">
        <f t="shared" si="244"/>
        <v>250</v>
      </c>
      <c r="AA180" s="130">
        <f>'ĐẤT PNN'!U180</f>
        <v>4</v>
      </c>
      <c r="AB180" s="47">
        <f t="shared" si="314"/>
        <v>150</v>
      </c>
      <c r="AC180" s="47">
        <f t="shared" si="315"/>
        <v>125</v>
      </c>
      <c r="AD180" s="47">
        <f t="shared" si="316"/>
        <v>110</v>
      </c>
      <c r="AE180" s="47">
        <f t="shared" si="317"/>
        <v>90</v>
      </c>
      <c r="AF180" s="129">
        <f t="shared" si="245"/>
        <v>500</v>
      </c>
      <c r="AG180" s="129">
        <f t="shared" si="246"/>
        <v>310</v>
      </c>
      <c r="AH180" s="129">
        <f t="shared" si="247"/>
        <v>240</v>
      </c>
      <c r="AI180" s="129">
        <f t="shared" si="248"/>
        <v>160</v>
      </c>
      <c r="AJ180" s="132">
        <f>'ĐẤT PNN'!I180-'ĐẤT NN'!P180</f>
        <v>410</v>
      </c>
    </row>
    <row r="181" spans="1:36" ht="47.25">
      <c r="A181" s="106">
        <f t="shared" si="249"/>
        <v>176</v>
      </c>
      <c r="B181" s="106" t="str">
        <f>'ĐẤT PNN'!B181</f>
        <v>VC8NT2_D6</v>
      </c>
      <c r="C181" s="106" t="str">
        <f>$B$181</f>
        <v>VC8NT2_D6</v>
      </c>
      <c r="D181" s="106" t="s">
        <v>404</v>
      </c>
      <c r="E181" s="106" t="s">
        <v>126</v>
      </c>
      <c r="F181" s="106" t="s">
        <v>422</v>
      </c>
      <c r="G181" s="106" t="s">
        <v>423</v>
      </c>
      <c r="H181" s="106" t="str">
        <f t="shared" si="262"/>
        <v>Phường Tân TriềuCác đường nhóm IIVị trí 1210</v>
      </c>
      <c r="I181" s="101" t="s">
        <v>395</v>
      </c>
      <c r="J181" s="101" t="s">
        <v>396</v>
      </c>
      <c r="K181" s="107" t="str">
        <f>'ĐẤT PNN'!D181</f>
        <v>Hương lộ 15</v>
      </c>
      <c r="L181" s="107" t="str">
        <f>'ĐẤT PNN'!E181</f>
        <v>Hương lộ 7</v>
      </c>
      <c r="M181" s="107" t="str">
        <f>'ĐẤT PNN'!F181</f>
        <v>Bến đò Tân Uyên</v>
      </c>
      <c r="N181" s="108">
        <f>S181</f>
        <v>210</v>
      </c>
      <c r="O181" s="109">
        <f>AB181</f>
        <v>150</v>
      </c>
      <c r="P181" s="110">
        <v>700</v>
      </c>
      <c r="Q181" s="110">
        <v>500</v>
      </c>
      <c r="R181" s="145">
        <f>VLOOKUP(C181,'[1]1. MA DO'!$E$5:$AJ$1933,32,0)</f>
        <v>1.1499999999999999</v>
      </c>
      <c r="S181" s="49">
        <v>210</v>
      </c>
      <c r="T181" s="49">
        <v>190</v>
      </c>
      <c r="U181" s="49">
        <v>170</v>
      </c>
      <c r="V181" s="49">
        <v>140</v>
      </c>
      <c r="W181" s="129">
        <f t="shared" si="241"/>
        <v>700</v>
      </c>
      <c r="X181" s="129">
        <f t="shared" si="242"/>
        <v>480</v>
      </c>
      <c r="Y181" s="129">
        <f t="shared" si="243"/>
        <v>370</v>
      </c>
      <c r="Z181" s="129">
        <f t="shared" si="244"/>
        <v>250</v>
      </c>
      <c r="AA181" s="130">
        <f>'ĐẤT PNN'!U181</f>
        <v>3</v>
      </c>
      <c r="AB181" s="133">
        <v>150</v>
      </c>
      <c r="AC181" s="133">
        <v>125</v>
      </c>
      <c r="AD181" s="133">
        <v>110</v>
      </c>
      <c r="AE181" s="133">
        <v>90</v>
      </c>
      <c r="AF181" s="129">
        <f t="shared" si="245"/>
        <v>500</v>
      </c>
      <c r="AG181" s="129">
        <f t="shared" si="246"/>
        <v>310</v>
      </c>
      <c r="AH181" s="129">
        <f t="shared" si="247"/>
        <v>240</v>
      </c>
      <c r="AI181" s="129">
        <f t="shared" si="248"/>
        <v>160</v>
      </c>
      <c r="AJ181" s="132">
        <f>'ĐẤT PNN'!I181-'ĐẤT NN'!P181</f>
        <v>1500</v>
      </c>
    </row>
    <row r="182" spans="1:36" ht="110.25" customHeight="1">
      <c r="A182" s="106">
        <f t="shared" si="249"/>
        <v>177</v>
      </c>
      <c r="B182" s="106" t="str">
        <f>'ĐẤT PNN'!B182</f>
        <v>VT2</v>
      </c>
      <c r="C182" s="106" t="str">
        <f t="shared" ref="C182:C187" si="318">$B$181</f>
        <v>VC8NT2_D6</v>
      </c>
      <c r="D182" s="106" t="s">
        <v>407</v>
      </c>
      <c r="E182" s="106" t="s">
        <v>126</v>
      </c>
      <c r="F182" s="106" t="s">
        <v>424</v>
      </c>
      <c r="G182" s="106" t="s">
        <v>423</v>
      </c>
      <c r="H182" s="106" t="str">
        <f t="shared" si="262"/>
        <v>Phường Tân TriềuCác đường nhóm IIVị trí 1210</v>
      </c>
      <c r="I182" s="106"/>
      <c r="J182" s="106"/>
      <c r="K182" s="160" t="str">
        <f>'ĐẤT PNN'!D182</f>
        <v>Các tuyến đường giao thông đấu nối trực tiếp ra Hương lộ 15 đoạn từ Hương lộ 7 đến Bến đò Tân Uyên có hiện trạng là đường nhựa, bê tông xi măng:
- Có bề rộng ≥5m, cách đường giao thông ≤1.000m.
- Có bề rộng từ ≥3m đến &lt;5m, cách đường giao thông ≤500m.</v>
      </c>
      <c r="L182" s="160"/>
      <c r="M182" s="160"/>
      <c r="N182" s="110">
        <f t="shared" ref="N182:N187" si="319">IF(B182="VT2",T182,IF(B182="VT3",U182,IF(B182="VT2*0,8",T182,IF(B182="VT3*0,8",U182,V182))))</f>
        <v>190</v>
      </c>
      <c r="O182" s="110">
        <f t="shared" ref="O182:O187" si="320">IF(B182="VT2",AC182,IF(B182="VT3",AD182,IF(B182="VT2*0,8",AC182,IF(B182="VT3*0,8",AD182,AE182))))</f>
        <v>125</v>
      </c>
      <c r="P182" s="110">
        <v>480</v>
      </c>
      <c r="Q182" s="110">
        <v>310</v>
      </c>
      <c r="R182" s="145">
        <f>VLOOKUP(C182,'[1]1. MA DO'!$E$5:$AJ$1933,32,0)</f>
        <v>1.1499999999999999</v>
      </c>
      <c r="S182" s="47">
        <f t="shared" ref="S182:S187" si="321">S181</f>
        <v>210</v>
      </c>
      <c r="T182" s="47">
        <f t="shared" ref="T182:T187" si="322">T181</f>
        <v>190</v>
      </c>
      <c r="U182" s="47">
        <f t="shared" ref="U182:U187" si="323">U181</f>
        <v>170</v>
      </c>
      <c r="V182" s="47">
        <f t="shared" ref="V182:V187" si="324">V181</f>
        <v>140</v>
      </c>
      <c r="W182" s="129">
        <f t="shared" si="241"/>
        <v>700</v>
      </c>
      <c r="X182" s="129">
        <f t="shared" si="242"/>
        <v>480</v>
      </c>
      <c r="Y182" s="129">
        <f t="shared" si="243"/>
        <v>370</v>
      </c>
      <c r="Z182" s="129">
        <f t="shared" si="244"/>
        <v>250</v>
      </c>
      <c r="AA182" s="130">
        <f>'ĐẤT PNN'!U182</f>
        <v>3</v>
      </c>
      <c r="AB182" s="47">
        <f t="shared" ref="AB182:AB187" si="325">AB181</f>
        <v>150</v>
      </c>
      <c r="AC182" s="47">
        <f t="shared" ref="AC182:AC187" si="326">AC181</f>
        <v>125</v>
      </c>
      <c r="AD182" s="47">
        <f t="shared" ref="AD182:AD187" si="327">AD181</f>
        <v>110</v>
      </c>
      <c r="AE182" s="47">
        <f t="shared" ref="AE182:AE187" si="328">AE181</f>
        <v>90</v>
      </c>
      <c r="AF182" s="129">
        <f t="shared" si="245"/>
        <v>500</v>
      </c>
      <c r="AG182" s="129">
        <f t="shared" si="246"/>
        <v>310</v>
      </c>
      <c r="AH182" s="129">
        <f t="shared" si="247"/>
        <v>240</v>
      </c>
      <c r="AI182" s="129">
        <f t="shared" si="248"/>
        <v>160</v>
      </c>
      <c r="AJ182" s="132">
        <f>'ĐẤT PNN'!I182-'ĐẤT NN'!P182</f>
        <v>620</v>
      </c>
    </row>
    <row r="183" spans="1:36" ht="126" customHeight="1">
      <c r="A183" s="106">
        <f t="shared" si="249"/>
        <v>178</v>
      </c>
      <c r="B183" s="106" t="str">
        <f>'ĐẤT PNN'!B183</f>
        <v>VT3</v>
      </c>
      <c r="C183" s="106" t="str">
        <f t="shared" si="318"/>
        <v>VC8NT2_D6</v>
      </c>
      <c r="D183" s="106" t="s">
        <v>409</v>
      </c>
      <c r="E183" s="106" t="s">
        <v>126</v>
      </c>
      <c r="F183" s="106" t="s">
        <v>425</v>
      </c>
      <c r="G183" s="106" t="s">
        <v>423</v>
      </c>
      <c r="H183" s="106" t="str">
        <f t="shared" si="262"/>
        <v>Phường Tân TriềuCác đường nhóm IIVị trí 1210</v>
      </c>
      <c r="I183" s="106"/>
      <c r="J183" s="106"/>
      <c r="K183" s="160" t="str">
        <f>'ĐẤT PNN'!D183</f>
        <v>Các tuyến đường giao thông đấu nối trực tiếp ra Hương lộ 15 đoạn từ Hương lộ 7 đến Bến đò Tân Uyên có hiện trạng là đường nhựa, bê tông xi măng:
- Có bề rộng ≥5m, cách đường giao thông &gt;1.000m.
- Có bề rộng từ ≥3m đến &lt;5m, cách đường giao thông từ &gt;500m đến ≤1.000m.
- Có bề rộng &lt;3m, cách đường giao thông ≤200m.</v>
      </c>
      <c r="L183" s="160"/>
      <c r="M183" s="160"/>
      <c r="N183" s="110">
        <f t="shared" si="319"/>
        <v>170</v>
      </c>
      <c r="O183" s="110">
        <f t="shared" si="320"/>
        <v>110</v>
      </c>
      <c r="P183" s="110">
        <v>370</v>
      </c>
      <c r="Q183" s="110">
        <v>240</v>
      </c>
      <c r="R183" s="145">
        <f>VLOOKUP(C183,'[1]1. MA DO'!$E$5:$AJ$1933,32,0)</f>
        <v>1.1499999999999999</v>
      </c>
      <c r="S183" s="47">
        <f t="shared" si="321"/>
        <v>210</v>
      </c>
      <c r="T183" s="47">
        <f t="shared" si="322"/>
        <v>190</v>
      </c>
      <c r="U183" s="47">
        <f t="shared" si="323"/>
        <v>170</v>
      </c>
      <c r="V183" s="47">
        <f t="shared" si="324"/>
        <v>140</v>
      </c>
      <c r="W183" s="129">
        <f t="shared" si="241"/>
        <v>700</v>
      </c>
      <c r="X183" s="129">
        <f t="shared" si="242"/>
        <v>480</v>
      </c>
      <c r="Y183" s="129">
        <f t="shared" si="243"/>
        <v>370</v>
      </c>
      <c r="Z183" s="129">
        <f t="shared" si="244"/>
        <v>250</v>
      </c>
      <c r="AA183" s="130">
        <f>'ĐẤT PNN'!U183</f>
        <v>3</v>
      </c>
      <c r="AB183" s="47">
        <f t="shared" si="325"/>
        <v>150</v>
      </c>
      <c r="AC183" s="47">
        <f t="shared" si="326"/>
        <v>125</v>
      </c>
      <c r="AD183" s="47">
        <f t="shared" si="327"/>
        <v>110</v>
      </c>
      <c r="AE183" s="47">
        <f t="shared" si="328"/>
        <v>90</v>
      </c>
      <c r="AF183" s="129">
        <f t="shared" si="245"/>
        <v>500</v>
      </c>
      <c r="AG183" s="129">
        <f t="shared" si="246"/>
        <v>310</v>
      </c>
      <c r="AH183" s="129">
        <f t="shared" si="247"/>
        <v>240</v>
      </c>
      <c r="AI183" s="129">
        <f t="shared" si="248"/>
        <v>160</v>
      </c>
      <c r="AJ183" s="132">
        <f>'ĐẤT PNN'!I183-'ĐẤT NN'!P183</f>
        <v>530</v>
      </c>
    </row>
    <row r="184" spans="1:36" ht="63" customHeight="1">
      <c r="A184" s="106">
        <f t="shared" si="249"/>
        <v>179</v>
      </c>
      <c r="B184" s="106" t="str">
        <f>'ĐẤT PNN'!B184</f>
        <v>VT4</v>
      </c>
      <c r="C184" s="106" t="str">
        <f t="shared" si="318"/>
        <v>VC8NT2_D6</v>
      </c>
      <c r="D184" s="106" t="s">
        <v>411</v>
      </c>
      <c r="E184" s="106" t="s">
        <v>126</v>
      </c>
      <c r="F184" s="106" t="s">
        <v>426</v>
      </c>
      <c r="G184" s="106" t="s">
        <v>423</v>
      </c>
      <c r="H184" s="106" t="str">
        <f t="shared" si="262"/>
        <v>Phường Tân TriềuCác đường nhóm IIVị trí 1210</v>
      </c>
      <c r="I184" s="106"/>
      <c r="J184" s="106"/>
      <c r="K184" s="160" t="str">
        <f>'ĐẤT PNN'!D184</f>
        <v>Các tuyến đường giao thông đấu nối trực tiếp ra Hương lộ 15 đoạn từ Hương lộ 7 đến Bến đò Tân Uyên có hiện trạng là đường nhựa, bê tông xi măng:
- Có bề rộng từ ≥3m đến &lt;5m, cách đường giao thông &gt;1.000m.
- Có bề rộng &lt;3m, cách đường giao thông &gt;200m.</v>
      </c>
      <c r="L184" s="160"/>
      <c r="M184" s="160"/>
      <c r="N184" s="110">
        <f t="shared" si="319"/>
        <v>140</v>
      </c>
      <c r="O184" s="110">
        <f t="shared" si="320"/>
        <v>90</v>
      </c>
      <c r="P184" s="110">
        <v>250</v>
      </c>
      <c r="Q184" s="110">
        <v>160</v>
      </c>
      <c r="R184" s="145">
        <f>VLOOKUP(C184,'[1]1. MA DO'!$E$5:$AJ$1933,32,0)</f>
        <v>1.1499999999999999</v>
      </c>
      <c r="S184" s="47">
        <f t="shared" si="321"/>
        <v>210</v>
      </c>
      <c r="T184" s="47">
        <f t="shared" si="322"/>
        <v>190</v>
      </c>
      <c r="U184" s="47">
        <f t="shared" si="323"/>
        <v>170</v>
      </c>
      <c r="V184" s="47">
        <f t="shared" si="324"/>
        <v>140</v>
      </c>
      <c r="W184" s="129">
        <f t="shared" si="241"/>
        <v>700</v>
      </c>
      <c r="X184" s="129">
        <f t="shared" si="242"/>
        <v>480</v>
      </c>
      <c r="Y184" s="129">
        <f t="shared" si="243"/>
        <v>370</v>
      </c>
      <c r="Z184" s="129">
        <f t="shared" si="244"/>
        <v>250</v>
      </c>
      <c r="AA184" s="130">
        <f>'ĐẤT PNN'!U184</f>
        <v>3</v>
      </c>
      <c r="AB184" s="47">
        <f t="shared" si="325"/>
        <v>150</v>
      </c>
      <c r="AC184" s="47">
        <f t="shared" si="326"/>
        <v>125</v>
      </c>
      <c r="AD184" s="47">
        <f t="shared" si="327"/>
        <v>110</v>
      </c>
      <c r="AE184" s="47">
        <f t="shared" si="328"/>
        <v>90</v>
      </c>
      <c r="AF184" s="129">
        <f t="shared" si="245"/>
        <v>500</v>
      </c>
      <c r="AG184" s="129">
        <f t="shared" si="246"/>
        <v>310</v>
      </c>
      <c r="AH184" s="129">
        <f t="shared" si="247"/>
        <v>240</v>
      </c>
      <c r="AI184" s="129">
        <f t="shared" si="248"/>
        <v>160</v>
      </c>
      <c r="AJ184" s="132">
        <f>'ĐẤT PNN'!I184-'ĐẤT NN'!P184</f>
        <v>470</v>
      </c>
    </row>
    <row r="185" spans="1:36" ht="110.25" customHeight="1">
      <c r="A185" s="106">
        <f t="shared" si="249"/>
        <v>180</v>
      </c>
      <c r="B185" s="106" t="str">
        <f>'ĐẤT PNN'!B185</f>
        <v>VT2*0,8</v>
      </c>
      <c r="C185" s="106" t="str">
        <f t="shared" si="318"/>
        <v>VC8NT2_D6</v>
      </c>
      <c r="D185" s="106" t="s">
        <v>407</v>
      </c>
      <c r="E185" s="106" t="s">
        <v>126</v>
      </c>
      <c r="F185" s="106" t="s">
        <v>424</v>
      </c>
      <c r="G185" s="106" t="s">
        <v>423</v>
      </c>
      <c r="H185" s="106" t="str">
        <f t="shared" si="262"/>
        <v>Phường Tân TriềuCác đường nhóm IIVị trí 1210</v>
      </c>
      <c r="I185" s="106"/>
      <c r="J185" s="106"/>
      <c r="K185" s="160" t="str">
        <f>'ĐẤT PNN'!D185</f>
        <v>Các tuyến đường giao thông không đấu nối trực tiếp và thông ra Hương lộ 15 đoạn từ Hương lộ 7 đến Bến đò Tân Uyên có hiện trạng là đường nhựa, bê tông xi măng:
- Có bề rộng ≥5m, cách đường giao thông ≤1.000m.
- Có bề rộng từ ≥3m đến &lt;5m, cách đường giao thông ≤500m.</v>
      </c>
      <c r="L185" s="160"/>
      <c r="M185" s="160"/>
      <c r="N185" s="110">
        <f t="shared" si="319"/>
        <v>190</v>
      </c>
      <c r="O185" s="110">
        <f t="shared" si="320"/>
        <v>125</v>
      </c>
      <c r="P185" s="110">
        <v>480</v>
      </c>
      <c r="Q185" s="110">
        <v>310</v>
      </c>
      <c r="R185" s="145">
        <f>VLOOKUP(C185,'[1]1. MA DO'!$E$5:$AJ$1933,32,0)</f>
        <v>1.1499999999999999</v>
      </c>
      <c r="S185" s="47">
        <f t="shared" si="321"/>
        <v>210</v>
      </c>
      <c r="T185" s="47">
        <f t="shared" si="322"/>
        <v>190</v>
      </c>
      <c r="U185" s="47">
        <f t="shared" si="323"/>
        <v>170</v>
      </c>
      <c r="V185" s="47">
        <f t="shared" si="324"/>
        <v>140</v>
      </c>
      <c r="W185" s="129">
        <f t="shared" si="241"/>
        <v>700</v>
      </c>
      <c r="X185" s="129">
        <f t="shared" si="242"/>
        <v>480</v>
      </c>
      <c r="Y185" s="129">
        <f t="shared" si="243"/>
        <v>370</v>
      </c>
      <c r="Z185" s="129">
        <f t="shared" si="244"/>
        <v>250</v>
      </c>
      <c r="AA185" s="130">
        <f>'ĐẤT PNN'!U185</f>
        <v>3</v>
      </c>
      <c r="AB185" s="47">
        <f t="shared" si="325"/>
        <v>150</v>
      </c>
      <c r="AC185" s="47">
        <f t="shared" si="326"/>
        <v>125</v>
      </c>
      <c r="AD185" s="47">
        <f t="shared" si="327"/>
        <v>110</v>
      </c>
      <c r="AE185" s="47">
        <f t="shared" si="328"/>
        <v>90</v>
      </c>
      <c r="AF185" s="129">
        <f t="shared" si="245"/>
        <v>500</v>
      </c>
      <c r="AG185" s="129">
        <f t="shared" si="246"/>
        <v>310</v>
      </c>
      <c r="AH185" s="129">
        <f t="shared" si="247"/>
        <v>240</v>
      </c>
      <c r="AI185" s="129">
        <f t="shared" si="248"/>
        <v>160</v>
      </c>
      <c r="AJ185" s="132">
        <f>'ĐẤT PNN'!I185-'ĐẤT NN'!P185</f>
        <v>480</v>
      </c>
    </row>
    <row r="186" spans="1:36" ht="126" customHeight="1">
      <c r="A186" s="106">
        <f t="shared" si="249"/>
        <v>181</v>
      </c>
      <c r="B186" s="106" t="str">
        <f>'ĐẤT PNN'!B186</f>
        <v>VT3*0,8</v>
      </c>
      <c r="C186" s="106" t="str">
        <f t="shared" si="318"/>
        <v>VC8NT2_D6</v>
      </c>
      <c r="D186" s="106" t="s">
        <v>409</v>
      </c>
      <c r="E186" s="106" t="s">
        <v>126</v>
      </c>
      <c r="F186" s="106" t="s">
        <v>425</v>
      </c>
      <c r="G186" s="106" t="s">
        <v>423</v>
      </c>
      <c r="H186" s="106" t="str">
        <f t="shared" si="262"/>
        <v>Phường Tân TriềuCác đường nhóm IIVị trí 1210</v>
      </c>
      <c r="I186" s="106"/>
      <c r="J186" s="106"/>
      <c r="K186" s="160" t="str">
        <f>'ĐẤT PNN'!D186</f>
        <v>Các tuyến đường giao thông không đấu nối trực tiếp và thông ra Hương lộ 15 đoạn từ Hương lộ 7 đến Bến đò Tân Uyên có hiện trạng là đường nhựa, bê tông xi măng:
- Có bề rộng ≥5m, cách đường giao thông &gt;1.000m.
- Có bề rộng từ ≥3m đến &lt;5m, cách đường giao thông từ &gt;500m đến ≤1.000m.
- Có bề rộng &lt;3m, cách đường giao thông ≤200m.</v>
      </c>
      <c r="L186" s="160"/>
      <c r="M186" s="160"/>
      <c r="N186" s="110">
        <f t="shared" si="319"/>
        <v>170</v>
      </c>
      <c r="O186" s="110">
        <f t="shared" si="320"/>
        <v>110</v>
      </c>
      <c r="P186" s="110">
        <v>370</v>
      </c>
      <c r="Q186" s="110">
        <v>240</v>
      </c>
      <c r="R186" s="145">
        <f>VLOOKUP(C186,'[1]1. MA DO'!$E$5:$AJ$1933,32,0)</f>
        <v>1.1499999999999999</v>
      </c>
      <c r="S186" s="47">
        <f t="shared" si="321"/>
        <v>210</v>
      </c>
      <c r="T186" s="47">
        <f t="shared" si="322"/>
        <v>190</v>
      </c>
      <c r="U186" s="47">
        <f t="shared" si="323"/>
        <v>170</v>
      </c>
      <c r="V186" s="47">
        <f t="shared" si="324"/>
        <v>140</v>
      </c>
      <c r="W186" s="129">
        <f t="shared" si="241"/>
        <v>700</v>
      </c>
      <c r="X186" s="129">
        <f t="shared" si="242"/>
        <v>480</v>
      </c>
      <c r="Y186" s="129">
        <f t="shared" si="243"/>
        <v>370</v>
      </c>
      <c r="Z186" s="129">
        <f t="shared" si="244"/>
        <v>250</v>
      </c>
      <c r="AA186" s="130">
        <f>'ĐẤT PNN'!U186</f>
        <v>3</v>
      </c>
      <c r="AB186" s="47">
        <f t="shared" si="325"/>
        <v>150</v>
      </c>
      <c r="AC186" s="47">
        <f t="shared" si="326"/>
        <v>125</v>
      </c>
      <c r="AD186" s="47">
        <f t="shared" si="327"/>
        <v>110</v>
      </c>
      <c r="AE186" s="47">
        <f t="shared" si="328"/>
        <v>90</v>
      </c>
      <c r="AF186" s="129">
        <f t="shared" si="245"/>
        <v>500</v>
      </c>
      <c r="AG186" s="129">
        <f t="shared" si="246"/>
        <v>310</v>
      </c>
      <c r="AH186" s="129">
        <f t="shared" si="247"/>
        <v>240</v>
      </c>
      <c r="AI186" s="129">
        <f t="shared" si="248"/>
        <v>160</v>
      </c>
      <c r="AJ186" s="132">
        <f>'ĐẤT PNN'!I186-'ĐẤT NN'!P186</f>
        <v>470</v>
      </c>
    </row>
    <row r="187" spans="1:36" ht="63" customHeight="1">
      <c r="A187" s="106">
        <f t="shared" si="249"/>
        <v>182</v>
      </c>
      <c r="B187" s="106" t="str">
        <f>'ĐẤT PNN'!B187</f>
        <v>VT4*0,8</v>
      </c>
      <c r="C187" s="106" t="str">
        <f t="shared" si="318"/>
        <v>VC8NT2_D6</v>
      </c>
      <c r="D187" s="106" t="s">
        <v>411</v>
      </c>
      <c r="E187" s="106" t="s">
        <v>126</v>
      </c>
      <c r="F187" s="106" t="s">
        <v>426</v>
      </c>
      <c r="G187" s="106" t="s">
        <v>423</v>
      </c>
      <c r="H187" s="106" t="str">
        <f t="shared" si="262"/>
        <v>Phường Tân TriềuCác đường nhóm IIVị trí 1210</v>
      </c>
      <c r="I187" s="106"/>
      <c r="J187" s="106"/>
      <c r="K187" s="160" t="str">
        <f>'ĐẤT PNN'!D187</f>
        <v>Các tuyến đường giao thông không đấu nối trực tiếp và thông ra Hương lộ 15 đoạn từ Hương lộ 7 đến Bến đò Tân Uyên có hiện trạng là đường nhựa, bê tông xi măng:
- Có bề rộng từ ≥3m đến &lt;5m, cách đường giao thông &gt;1.000m.
- Có bề rộng &lt;3m, cách đường giao thông &gt;200m.</v>
      </c>
      <c r="L187" s="160"/>
      <c r="M187" s="160"/>
      <c r="N187" s="110">
        <f t="shared" si="319"/>
        <v>140</v>
      </c>
      <c r="O187" s="110">
        <f t="shared" si="320"/>
        <v>90</v>
      </c>
      <c r="P187" s="110">
        <v>250</v>
      </c>
      <c r="Q187" s="110">
        <v>160</v>
      </c>
      <c r="R187" s="145">
        <f>VLOOKUP(C187,'[1]1. MA DO'!$E$5:$AJ$1933,32,0)</f>
        <v>1.1499999999999999</v>
      </c>
      <c r="S187" s="47">
        <f t="shared" si="321"/>
        <v>210</v>
      </c>
      <c r="T187" s="47">
        <f t="shared" si="322"/>
        <v>190</v>
      </c>
      <c r="U187" s="47">
        <f t="shared" si="323"/>
        <v>170</v>
      </c>
      <c r="V187" s="47">
        <f t="shared" si="324"/>
        <v>140</v>
      </c>
      <c r="W187" s="129">
        <f t="shared" si="241"/>
        <v>700</v>
      </c>
      <c r="X187" s="129">
        <f t="shared" si="242"/>
        <v>480</v>
      </c>
      <c r="Y187" s="129">
        <f t="shared" si="243"/>
        <v>370</v>
      </c>
      <c r="Z187" s="129">
        <f t="shared" si="244"/>
        <v>250</v>
      </c>
      <c r="AA187" s="130">
        <f>'ĐẤT PNN'!U187</f>
        <v>3</v>
      </c>
      <c r="AB187" s="47">
        <f t="shared" si="325"/>
        <v>150</v>
      </c>
      <c r="AC187" s="47">
        <f t="shared" si="326"/>
        <v>125</v>
      </c>
      <c r="AD187" s="47">
        <f t="shared" si="327"/>
        <v>110</v>
      </c>
      <c r="AE187" s="47">
        <f t="shared" si="328"/>
        <v>90</v>
      </c>
      <c r="AF187" s="129">
        <f t="shared" si="245"/>
        <v>500</v>
      </c>
      <c r="AG187" s="129">
        <f t="shared" si="246"/>
        <v>310</v>
      </c>
      <c r="AH187" s="129">
        <f t="shared" si="247"/>
        <v>240</v>
      </c>
      <c r="AI187" s="129">
        <f t="shared" si="248"/>
        <v>160</v>
      </c>
      <c r="AJ187" s="132">
        <f>'ĐẤT PNN'!I187-'ĐẤT NN'!P187</f>
        <v>410</v>
      </c>
    </row>
    <row r="188" spans="1:36" ht="47.25">
      <c r="A188" s="106">
        <f t="shared" si="249"/>
        <v>183</v>
      </c>
      <c r="B188" s="106" t="str">
        <f>'ĐẤT PNN'!B188</f>
        <v>VC13NT2_D1</v>
      </c>
      <c r="C188" s="106" t="str">
        <f>$B$188</f>
        <v>VC13NT2_D1</v>
      </c>
      <c r="D188" s="106" t="s">
        <v>404</v>
      </c>
      <c r="E188" s="106" t="s">
        <v>126</v>
      </c>
      <c r="F188" s="106" t="s">
        <v>422</v>
      </c>
      <c r="G188" s="106" t="s">
        <v>423</v>
      </c>
      <c r="H188" s="106" t="str">
        <f t="shared" si="262"/>
        <v>Phường Tân TriềuCác đường nhóm IIVị trí 1210</v>
      </c>
      <c r="I188" s="101" t="s">
        <v>395</v>
      </c>
      <c r="J188" s="101" t="s">
        <v>396</v>
      </c>
      <c r="K188" s="107" t="str">
        <f>'ĐẤT PNN'!D188</f>
        <v>Đường Bình Hòa - Cây Dương</v>
      </c>
      <c r="L188" s="107" t="str">
        <f>'ĐẤT PNN'!E188</f>
        <v>Từ trụ sở UBND xã Bình Hòa (cũ)</v>
      </c>
      <c r="M188" s="107" t="str">
        <f>'ĐẤT PNN'!F188</f>
        <v>Đường Mỹ</v>
      </c>
      <c r="N188" s="108">
        <f>S188</f>
        <v>210</v>
      </c>
      <c r="O188" s="109">
        <f>AB188</f>
        <v>150</v>
      </c>
      <c r="P188" s="110">
        <v>700</v>
      </c>
      <c r="Q188" s="110">
        <v>500</v>
      </c>
      <c r="R188" s="145">
        <f>VLOOKUP(C188,'[1]1. MA DO'!$E$5:$AJ$1933,32,0)</f>
        <v>1.1499999999999999</v>
      </c>
      <c r="S188" s="49">
        <v>210</v>
      </c>
      <c r="T188" s="49">
        <v>190</v>
      </c>
      <c r="U188" s="49">
        <v>170</v>
      </c>
      <c r="V188" s="49">
        <v>140</v>
      </c>
      <c r="W188" s="129">
        <f t="shared" si="241"/>
        <v>700</v>
      </c>
      <c r="X188" s="129">
        <f t="shared" si="242"/>
        <v>480</v>
      </c>
      <c r="Y188" s="129">
        <f t="shared" si="243"/>
        <v>370</v>
      </c>
      <c r="Z188" s="129">
        <f t="shared" si="244"/>
        <v>250</v>
      </c>
      <c r="AA188" s="130">
        <f>'ĐẤT PNN'!U188</f>
        <v>3</v>
      </c>
      <c r="AB188" s="133">
        <v>150</v>
      </c>
      <c r="AC188" s="133">
        <v>125</v>
      </c>
      <c r="AD188" s="133">
        <v>110</v>
      </c>
      <c r="AE188" s="133">
        <v>90</v>
      </c>
      <c r="AF188" s="129">
        <f t="shared" si="245"/>
        <v>500</v>
      </c>
      <c r="AG188" s="129">
        <f t="shared" si="246"/>
        <v>310</v>
      </c>
      <c r="AH188" s="129">
        <f t="shared" si="247"/>
        <v>240</v>
      </c>
      <c r="AI188" s="129">
        <f t="shared" si="248"/>
        <v>160</v>
      </c>
      <c r="AJ188" s="132">
        <f>'ĐẤT PNN'!I188-'ĐẤT NN'!P188</f>
        <v>3100</v>
      </c>
    </row>
    <row r="189" spans="1:36" ht="110.25" customHeight="1">
      <c r="A189" s="106">
        <f t="shared" si="249"/>
        <v>184</v>
      </c>
      <c r="B189" s="106" t="str">
        <f>'ĐẤT PNN'!B189</f>
        <v>VT2</v>
      </c>
      <c r="C189" s="106" t="str">
        <f t="shared" ref="C189:C194" si="329">$B$188</f>
        <v>VC13NT2_D1</v>
      </c>
      <c r="D189" s="106" t="s">
        <v>407</v>
      </c>
      <c r="E189" s="106" t="s">
        <v>126</v>
      </c>
      <c r="F189" s="106" t="s">
        <v>424</v>
      </c>
      <c r="G189" s="106" t="s">
        <v>423</v>
      </c>
      <c r="H189" s="106" t="str">
        <f t="shared" si="262"/>
        <v>Phường Tân TriềuCác đường nhóm IIVị trí 1210</v>
      </c>
      <c r="I189" s="106"/>
      <c r="J189" s="106"/>
      <c r="K189" s="160" t="str">
        <f>'ĐẤT PNN'!D189</f>
        <v>Các tuyến đường giao thông đấu nối trực tiếp ra Đường Bình Hòa - Cây Dương đoạn từ Từ trụ sở UBND xã Bình Hòa (cũ) đến Đường Mỹ có hiện trạng là đường nhựa, bê tông xi măng:
- Có bề rộng ≥5m, cách đường giao thông ≤1.000m.
- Có bề rộng từ ≥3m đến &lt;5m, cách đường giao thông ≤500m.</v>
      </c>
      <c r="L189" s="160"/>
      <c r="M189" s="160"/>
      <c r="N189" s="110">
        <f t="shared" ref="N189:N194" si="330">IF(B189="VT2",T189,IF(B189="VT3",U189,IF(B189="VT2*0,8",T189,IF(B189="VT3*0,8",U189,V189))))</f>
        <v>190</v>
      </c>
      <c r="O189" s="110">
        <f t="shared" ref="O189:O194" si="331">IF(B189="VT2",AC189,IF(B189="VT3",AD189,IF(B189="VT2*0,8",AC189,IF(B189="VT3*0,8",AD189,AE189))))</f>
        <v>125</v>
      </c>
      <c r="P189" s="110">
        <v>480</v>
      </c>
      <c r="Q189" s="110">
        <v>310</v>
      </c>
      <c r="R189" s="145">
        <f>VLOOKUP(C189,'[1]1. MA DO'!$E$5:$AJ$1933,32,0)</f>
        <v>1.1499999999999999</v>
      </c>
      <c r="S189" s="47">
        <f t="shared" ref="S189:S194" si="332">S188</f>
        <v>210</v>
      </c>
      <c r="T189" s="47">
        <f t="shared" ref="T189:T194" si="333">T188</f>
        <v>190</v>
      </c>
      <c r="U189" s="47">
        <f t="shared" ref="U189:U194" si="334">U188</f>
        <v>170</v>
      </c>
      <c r="V189" s="47">
        <f t="shared" ref="V189:V194" si="335">V188</f>
        <v>140</v>
      </c>
      <c r="W189" s="129">
        <f t="shared" si="241"/>
        <v>700</v>
      </c>
      <c r="X189" s="129">
        <f t="shared" si="242"/>
        <v>480</v>
      </c>
      <c r="Y189" s="129">
        <f t="shared" si="243"/>
        <v>370</v>
      </c>
      <c r="Z189" s="129">
        <f t="shared" si="244"/>
        <v>250</v>
      </c>
      <c r="AA189" s="130">
        <f>'ĐẤT PNN'!U189</f>
        <v>3</v>
      </c>
      <c r="AB189" s="47">
        <f t="shared" ref="AB189:AB194" si="336">AB188</f>
        <v>150</v>
      </c>
      <c r="AC189" s="47">
        <f t="shared" ref="AC189:AC194" si="337">AC188</f>
        <v>125</v>
      </c>
      <c r="AD189" s="47">
        <f t="shared" ref="AD189:AD194" si="338">AD188</f>
        <v>110</v>
      </c>
      <c r="AE189" s="47">
        <f t="shared" ref="AE189:AE194" si="339">AE188</f>
        <v>90</v>
      </c>
      <c r="AF189" s="129">
        <f t="shared" si="245"/>
        <v>500</v>
      </c>
      <c r="AG189" s="129">
        <f t="shared" si="246"/>
        <v>310</v>
      </c>
      <c r="AH189" s="129">
        <f t="shared" si="247"/>
        <v>240</v>
      </c>
      <c r="AI189" s="129">
        <f t="shared" si="248"/>
        <v>160</v>
      </c>
      <c r="AJ189" s="132">
        <f>'ĐẤT PNN'!I189-'ĐẤT NN'!P189</f>
        <v>1020</v>
      </c>
    </row>
    <row r="190" spans="1:36" ht="126" customHeight="1">
      <c r="A190" s="106">
        <f t="shared" si="249"/>
        <v>185</v>
      </c>
      <c r="B190" s="106" t="str">
        <f>'ĐẤT PNN'!B190</f>
        <v>VT3</v>
      </c>
      <c r="C190" s="106" t="str">
        <f t="shared" si="329"/>
        <v>VC13NT2_D1</v>
      </c>
      <c r="D190" s="106" t="s">
        <v>409</v>
      </c>
      <c r="E190" s="106" t="s">
        <v>126</v>
      </c>
      <c r="F190" s="106" t="s">
        <v>425</v>
      </c>
      <c r="G190" s="106" t="s">
        <v>423</v>
      </c>
      <c r="H190" s="106" t="str">
        <f t="shared" si="262"/>
        <v>Phường Tân TriềuCác đường nhóm IIVị trí 1210</v>
      </c>
      <c r="I190" s="106"/>
      <c r="J190" s="106"/>
      <c r="K190" s="160" t="str">
        <f>'ĐẤT PNN'!D190</f>
        <v>Các tuyến đường giao thông đấu nối trực tiếp ra Đường Bình Hòa - Cây Dương đoạn từ Từ trụ sở UBND xã Bình Hòa (cũ) đến Đường Mỹ có hiện trạng là đường nhựa, bê tông xi măng:
- Có bề rộng ≥5m, cách đường giao thông &gt;1.000m.
- Có bề rộng từ ≥3m đến &lt;5m, cách đường giao thông từ &gt;500m đến ≤1.000m.
- Có bề rộng &lt;3m, cách đường giao thông ≤200m.</v>
      </c>
      <c r="L190" s="160"/>
      <c r="M190" s="160"/>
      <c r="N190" s="110">
        <f t="shared" si="330"/>
        <v>170</v>
      </c>
      <c r="O190" s="110">
        <f t="shared" si="331"/>
        <v>110</v>
      </c>
      <c r="P190" s="110">
        <v>370</v>
      </c>
      <c r="Q190" s="110">
        <v>240</v>
      </c>
      <c r="R190" s="145">
        <f>VLOOKUP(C190,'[1]1. MA DO'!$E$5:$AJ$1933,32,0)</f>
        <v>1.1499999999999999</v>
      </c>
      <c r="S190" s="47">
        <f t="shared" si="332"/>
        <v>210</v>
      </c>
      <c r="T190" s="47">
        <f t="shared" si="333"/>
        <v>190</v>
      </c>
      <c r="U190" s="47">
        <f t="shared" si="334"/>
        <v>170</v>
      </c>
      <c r="V190" s="47">
        <f t="shared" si="335"/>
        <v>140</v>
      </c>
      <c r="W190" s="129">
        <f t="shared" si="241"/>
        <v>700</v>
      </c>
      <c r="X190" s="129">
        <f t="shared" si="242"/>
        <v>480</v>
      </c>
      <c r="Y190" s="129">
        <f t="shared" si="243"/>
        <v>370</v>
      </c>
      <c r="Z190" s="129">
        <f t="shared" si="244"/>
        <v>250</v>
      </c>
      <c r="AA190" s="130">
        <f>'ĐẤT PNN'!U190</f>
        <v>3</v>
      </c>
      <c r="AB190" s="47">
        <f t="shared" si="336"/>
        <v>150</v>
      </c>
      <c r="AC190" s="47">
        <f t="shared" si="337"/>
        <v>125</v>
      </c>
      <c r="AD190" s="47">
        <f t="shared" si="338"/>
        <v>110</v>
      </c>
      <c r="AE190" s="47">
        <f t="shared" si="339"/>
        <v>90</v>
      </c>
      <c r="AF190" s="129">
        <f t="shared" si="245"/>
        <v>500</v>
      </c>
      <c r="AG190" s="129">
        <f t="shared" si="246"/>
        <v>310</v>
      </c>
      <c r="AH190" s="129">
        <f t="shared" si="247"/>
        <v>240</v>
      </c>
      <c r="AI190" s="129">
        <f t="shared" si="248"/>
        <v>160</v>
      </c>
      <c r="AJ190" s="132">
        <f>'ĐẤT PNN'!I190-'ĐẤT NN'!P190</f>
        <v>590</v>
      </c>
    </row>
    <row r="191" spans="1:36" ht="78.75" customHeight="1">
      <c r="A191" s="106">
        <f t="shared" si="249"/>
        <v>186</v>
      </c>
      <c r="B191" s="106" t="str">
        <f>'ĐẤT PNN'!B191</f>
        <v>VT4</v>
      </c>
      <c r="C191" s="106" t="str">
        <f t="shared" si="329"/>
        <v>VC13NT2_D1</v>
      </c>
      <c r="D191" s="106" t="s">
        <v>411</v>
      </c>
      <c r="E191" s="106" t="s">
        <v>126</v>
      </c>
      <c r="F191" s="106" t="s">
        <v>426</v>
      </c>
      <c r="G191" s="106" t="s">
        <v>423</v>
      </c>
      <c r="H191" s="106" t="str">
        <f t="shared" si="262"/>
        <v>Phường Tân TriềuCác đường nhóm IIVị trí 1210</v>
      </c>
      <c r="I191" s="106"/>
      <c r="J191" s="106"/>
      <c r="K191" s="160" t="str">
        <f>'ĐẤT PNN'!D191</f>
        <v>Các tuyến đường giao thông đấu nối trực tiếp ra Đường Bình Hòa - Cây Dương đoạn từ Từ trụ sở UBND xã Bình Hòa (cũ) đến Đường Mỹ có hiện trạng là đường nhựa, bê tông xi măng:
- Có bề rộng từ ≥3m đến &lt;5m, cách đường giao thông &gt;1.000m.
- Có bề rộng &lt;3m, cách đường giao thông &gt;200m.</v>
      </c>
      <c r="L191" s="160"/>
      <c r="M191" s="160"/>
      <c r="N191" s="110">
        <f t="shared" si="330"/>
        <v>140</v>
      </c>
      <c r="O191" s="110">
        <f t="shared" si="331"/>
        <v>90</v>
      </c>
      <c r="P191" s="110">
        <v>250</v>
      </c>
      <c r="Q191" s="110">
        <v>160</v>
      </c>
      <c r="R191" s="145">
        <f>VLOOKUP(C191,'[1]1. MA DO'!$E$5:$AJ$1933,32,0)</f>
        <v>1.1499999999999999</v>
      </c>
      <c r="S191" s="47">
        <f t="shared" si="332"/>
        <v>210</v>
      </c>
      <c r="T191" s="47">
        <f t="shared" si="333"/>
        <v>190</v>
      </c>
      <c r="U191" s="47">
        <f t="shared" si="334"/>
        <v>170</v>
      </c>
      <c r="V191" s="47">
        <f t="shared" si="335"/>
        <v>140</v>
      </c>
      <c r="W191" s="129">
        <f t="shared" si="241"/>
        <v>700</v>
      </c>
      <c r="X191" s="129">
        <f t="shared" si="242"/>
        <v>480</v>
      </c>
      <c r="Y191" s="129">
        <f t="shared" si="243"/>
        <v>370</v>
      </c>
      <c r="Z191" s="129">
        <f t="shared" si="244"/>
        <v>250</v>
      </c>
      <c r="AA191" s="130">
        <f>'ĐẤT PNN'!U191</f>
        <v>3</v>
      </c>
      <c r="AB191" s="47">
        <f t="shared" si="336"/>
        <v>150</v>
      </c>
      <c r="AC191" s="47">
        <f t="shared" si="337"/>
        <v>125</v>
      </c>
      <c r="AD191" s="47">
        <f t="shared" si="338"/>
        <v>110</v>
      </c>
      <c r="AE191" s="47">
        <f t="shared" si="339"/>
        <v>90</v>
      </c>
      <c r="AF191" s="129">
        <f t="shared" si="245"/>
        <v>500</v>
      </c>
      <c r="AG191" s="129">
        <f t="shared" si="246"/>
        <v>310</v>
      </c>
      <c r="AH191" s="129">
        <f t="shared" si="247"/>
        <v>240</v>
      </c>
      <c r="AI191" s="129">
        <f t="shared" si="248"/>
        <v>160</v>
      </c>
      <c r="AJ191" s="132">
        <f>'ĐẤT PNN'!I191-'ĐẤT NN'!P191</f>
        <v>530</v>
      </c>
    </row>
    <row r="192" spans="1:36" ht="110.25" customHeight="1">
      <c r="A192" s="106">
        <f t="shared" si="249"/>
        <v>187</v>
      </c>
      <c r="B192" s="106" t="str">
        <f>'ĐẤT PNN'!B192</f>
        <v>VT2*0,8</v>
      </c>
      <c r="C192" s="106" t="str">
        <f t="shared" si="329"/>
        <v>VC13NT2_D1</v>
      </c>
      <c r="D192" s="106" t="s">
        <v>407</v>
      </c>
      <c r="E192" s="106" t="s">
        <v>126</v>
      </c>
      <c r="F192" s="106" t="s">
        <v>424</v>
      </c>
      <c r="G192" s="106" t="s">
        <v>423</v>
      </c>
      <c r="H192" s="106" t="str">
        <f t="shared" si="262"/>
        <v>Phường Tân TriềuCác đường nhóm IIVị trí 1210</v>
      </c>
      <c r="I192" s="106"/>
      <c r="J192" s="106"/>
      <c r="K192" s="160" t="str">
        <f>'ĐẤT PNN'!D192</f>
        <v>Các tuyến đường giao thông không đấu nối trực tiếp và thông ra Đường Bình Hòa - Cây Dương đoạn từ Từ trụ sở UBND xã Bình Hòa (cũ) đến Đường Mỹ có hiện trạng là đường nhựa, bê tông xi măng:
- Có bề rộng ≥5m, cách đường giao thông ≤1.000m.
- Có bề rộng từ ≥3m đến &lt;5m, cách đường giao thông ≤500m.</v>
      </c>
      <c r="L192" s="160"/>
      <c r="M192" s="160"/>
      <c r="N192" s="110">
        <f t="shared" si="330"/>
        <v>190</v>
      </c>
      <c r="O192" s="110">
        <f t="shared" si="331"/>
        <v>125</v>
      </c>
      <c r="P192" s="110">
        <v>480</v>
      </c>
      <c r="Q192" s="110">
        <v>310</v>
      </c>
      <c r="R192" s="145">
        <f>VLOOKUP(C192,'[1]1. MA DO'!$E$5:$AJ$1933,32,0)</f>
        <v>1.1499999999999999</v>
      </c>
      <c r="S192" s="47">
        <f t="shared" si="332"/>
        <v>210</v>
      </c>
      <c r="T192" s="47">
        <f t="shared" si="333"/>
        <v>190</v>
      </c>
      <c r="U192" s="47">
        <f t="shared" si="334"/>
        <v>170</v>
      </c>
      <c r="V192" s="47">
        <f t="shared" si="335"/>
        <v>140</v>
      </c>
      <c r="W192" s="129">
        <f t="shared" si="241"/>
        <v>700</v>
      </c>
      <c r="X192" s="129">
        <f t="shared" si="242"/>
        <v>480</v>
      </c>
      <c r="Y192" s="129">
        <f t="shared" si="243"/>
        <v>370</v>
      </c>
      <c r="Z192" s="129">
        <f t="shared" si="244"/>
        <v>250</v>
      </c>
      <c r="AA192" s="130">
        <f>'ĐẤT PNN'!U192</f>
        <v>3</v>
      </c>
      <c r="AB192" s="47">
        <f t="shared" si="336"/>
        <v>150</v>
      </c>
      <c r="AC192" s="47">
        <f t="shared" si="337"/>
        <v>125</v>
      </c>
      <c r="AD192" s="47">
        <f t="shared" si="338"/>
        <v>110</v>
      </c>
      <c r="AE192" s="47">
        <f t="shared" si="339"/>
        <v>90</v>
      </c>
      <c r="AF192" s="129">
        <f t="shared" si="245"/>
        <v>500</v>
      </c>
      <c r="AG192" s="129">
        <f t="shared" si="246"/>
        <v>310</v>
      </c>
      <c r="AH192" s="129">
        <f t="shared" si="247"/>
        <v>240</v>
      </c>
      <c r="AI192" s="129">
        <f t="shared" si="248"/>
        <v>160</v>
      </c>
      <c r="AJ192" s="132">
        <f>'ĐẤT PNN'!I192-'ĐẤT NN'!P192</f>
        <v>920</v>
      </c>
    </row>
    <row r="193" spans="1:36" ht="126" customHeight="1">
      <c r="A193" s="106">
        <f t="shared" si="249"/>
        <v>188</v>
      </c>
      <c r="B193" s="106" t="str">
        <f>'ĐẤT PNN'!B193</f>
        <v>VT3*0,8</v>
      </c>
      <c r="C193" s="106" t="str">
        <f t="shared" si="329"/>
        <v>VC13NT2_D1</v>
      </c>
      <c r="D193" s="106" t="s">
        <v>409</v>
      </c>
      <c r="E193" s="106" t="s">
        <v>126</v>
      </c>
      <c r="F193" s="106" t="s">
        <v>425</v>
      </c>
      <c r="G193" s="106" t="s">
        <v>423</v>
      </c>
      <c r="H193" s="106" t="str">
        <f t="shared" si="262"/>
        <v>Phường Tân TriềuCác đường nhóm IIVị trí 1210</v>
      </c>
      <c r="I193" s="106"/>
      <c r="J193" s="106"/>
      <c r="K193" s="160" t="str">
        <f>'ĐẤT PNN'!D193</f>
        <v>Các tuyến đường giao thông không đấu nối trực tiếp và thông ra Đường Bình Hòa - Cây Dương đoạn từ Từ trụ sở UBND xã Bình Hòa (cũ) đến Đường Mỹ có hiện trạng là đường nhựa, bê tông xi măng:
- Có bề rộng ≥5m, cách đường giao thông &gt;1.000m.
- Có bề rộng từ ≥3m đến &lt;5m, cách đường giao thông từ &gt;500m đến ≤1.000m.
- Có bề rộng &lt;3m, cách đường giao thông ≤200m.</v>
      </c>
      <c r="L193" s="160"/>
      <c r="M193" s="160"/>
      <c r="N193" s="110">
        <f t="shared" si="330"/>
        <v>170</v>
      </c>
      <c r="O193" s="110">
        <f t="shared" si="331"/>
        <v>110</v>
      </c>
      <c r="P193" s="110">
        <v>370</v>
      </c>
      <c r="Q193" s="110">
        <v>240</v>
      </c>
      <c r="R193" s="145">
        <f>VLOOKUP(C193,'[1]1. MA DO'!$E$5:$AJ$1933,32,0)</f>
        <v>1.1499999999999999</v>
      </c>
      <c r="S193" s="47">
        <f t="shared" si="332"/>
        <v>210</v>
      </c>
      <c r="T193" s="47">
        <f t="shared" si="333"/>
        <v>190</v>
      </c>
      <c r="U193" s="47">
        <f t="shared" si="334"/>
        <v>170</v>
      </c>
      <c r="V193" s="47">
        <f t="shared" si="335"/>
        <v>140</v>
      </c>
      <c r="W193" s="129">
        <f t="shared" si="241"/>
        <v>700</v>
      </c>
      <c r="X193" s="129">
        <f t="shared" si="242"/>
        <v>480</v>
      </c>
      <c r="Y193" s="129">
        <f t="shared" si="243"/>
        <v>370</v>
      </c>
      <c r="Z193" s="129">
        <f t="shared" si="244"/>
        <v>250</v>
      </c>
      <c r="AA193" s="130">
        <f>'ĐẤT PNN'!U193</f>
        <v>3</v>
      </c>
      <c r="AB193" s="47">
        <f t="shared" si="336"/>
        <v>150</v>
      </c>
      <c r="AC193" s="47">
        <f t="shared" si="337"/>
        <v>125</v>
      </c>
      <c r="AD193" s="47">
        <f t="shared" si="338"/>
        <v>110</v>
      </c>
      <c r="AE193" s="47">
        <f t="shared" si="339"/>
        <v>90</v>
      </c>
      <c r="AF193" s="129">
        <f t="shared" si="245"/>
        <v>500</v>
      </c>
      <c r="AG193" s="129">
        <f t="shared" si="246"/>
        <v>310</v>
      </c>
      <c r="AH193" s="129">
        <f t="shared" si="247"/>
        <v>240</v>
      </c>
      <c r="AI193" s="129">
        <f t="shared" si="248"/>
        <v>160</v>
      </c>
      <c r="AJ193" s="132">
        <f>'ĐẤT PNN'!I193-'ĐẤT NN'!P193</f>
        <v>470</v>
      </c>
    </row>
    <row r="194" spans="1:36" ht="78.75" customHeight="1">
      <c r="A194" s="106">
        <f t="shared" si="249"/>
        <v>189</v>
      </c>
      <c r="B194" s="106" t="str">
        <f>'ĐẤT PNN'!B194</f>
        <v>VT4*0,8</v>
      </c>
      <c r="C194" s="106" t="str">
        <f t="shared" si="329"/>
        <v>VC13NT2_D1</v>
      </c>
      <c r="D194" s="106" t="s">
        <v>411</v>
      </c>
      <c r="E194" s="106" t="s">
        <v>126</v>
      </c>
      <c r="F194" s="106" t="s">
        <v>426</v>
      </c>
      <c r="G194" s="106" t="s">
        <v>423</v>
      </c>
      <c r="H194" s="106" t="str">
        <f t="shared" si="262"/>
        <v>Phường Tân TriềuCác đường nhóm IIVị trí 1210</v>
      </c>
      <c r="I194" s="106"/>
      <c r="J194" s="106"/>
      <c r="K194" s="160" t="str">
        <f>'ĐẤT PNN'!D194</f>
        <v>Các tuyến đường giao thông không đấu nối trực tiếp và thông ra Đường Bình Hòa - Cây Dương đoạn từ Từ trụ sở UBND xã Bình Hòa (cũ) đến Đường Mỹ có hiện trạng là đường nhựa, bê tông xi măng:
- Có bề rộng từ ≥3m đến &lt;5m, cách đường giao thông &gt;1.000m.
- Có bề rộng &lt;3m, cách đường giao thông &gt;200m.</v>
      </c>
      <c r="L194" s="160"/>
      <c r="M194" s="160"/>
      <c r="N194" s="110">
        <f t="shared" si="330"/>
        <v>140</v>
      </c>
      <c r="O194" s="110">
        <f t="shared" si="331"/>
        <v>90</v>
      </c>
      <c r="P194" s="110">
        <v>250</v>
      </c>
      <c r="Q194" s="110">
        <v>160</v>
      </c>
      <c r="R194" s="145">
        <f>VLOOKUP(C194,'[1]1. MA DO'!$E$5:$AJ$1933,32,0)</f>
        <v>1.1499999999999999</v>
      </c>
      <c r="S194" s="47">
        <f t="shared" si="332"/>
        <v>210</v>
      </c>
      <c r="T194" s="47">
        <f t="shared" si="333"/>
        <v>190</v>
      </c>
      <c r="U194" s="47">
        <f t="shared" si="334"/>
        <v>170</v>
      </c>
      <c r="V194" s="47">
        <f t="shared" si="335"/>
        <v>140</v>
      </c>
      <c r="W194" s="129">
        <f t="shared" si="241"/>
        <v>700</v>
      </c>
      <c r="X194" s="129">
        <f t="shared" si="242"/>
        <v>480</v>
      </c>
      <c r="Y194" s="129">
        <f t="shared" si="243"/>
        <v>370</v>
      </c>
      <c r="Z194" s="129">
        <f t="shared" si="244"/>
        <v>250</v>
      </c>
      <c r="AA194" s="130">
        <f>'ĐẤT PNN'!U194</f>
        <v>3</v>
      </c>
      <c r="AB194" s="47">
        <f t="shared" si="336"/>
        <v>150</v>
      </c>
      <c r="AC194" s="47">
        <f t="shared" si="337"/>
        <v>125</v>
      </c>
      <c r="AD194" s="47">
        <f t="shared" si="338"/>
        <v>110</v>
      </c>
      <c r="AE194" s="47">
        <f t="shared" si="339"/>
        <v>90</v>
      </c>
      <c r="AF194" s="129">
        <f t="shared" si="245"/>
        <v>500</v>
      </c>
      <c r="AG194" s="129">
        <f t="shared" si="246"/>
        <v>310</v>
      </c>
      <c r="AH194" s="129">
        <f t="shared" si="247"/>
        <v>240</v>
      </c>
      <c r="AI194" s="129">
        <f t="shared" si="248"/>
        <v>160</v>
      </c>
      <c r="AJ194" s="132">
        <f>'ĐẤT PNN'!I194-'ĐẤT NN'!P194</f>
        <v>470</v>
      </c>
    </row>
    <row r="195" spans="1:36" ht="47.25">
      <c r="A195" s="106">
        <f t="shared" si="249"/>
        <v>190</v>
      </c>
      <c r="B195" s="106" t="str">
        <f>'ĐẤT PNN'!B195</f>
        <v>VC13NT2_D2</v>
      </c>
      <c r="C195" s="106" t="str">
        <f>$B$195</f>
        <v>VC13NT2_D2</v>
      </c>
      <c r="D195" s="106" t="s">
        <v>404</v>
      </c>
      <c r="E195" s="106" t="s">
        <v>126</v>
      </c>
      <c r="F195" s="106" t="s">
        <v>422</v>
      </c>
      <c r="G195" s="106" t="s">
        <v>423</v>
      </c>
      <c r="H195" s="106" t="str">
        <f t="shared" si="262"/>
        <v>Phường Tân TriềuCác đường nhóm IIVị trí 1210</v>
      </c>
      <c r="I195" s="101" t="s">
        <v>395</v>
      </c>
      <c r="J195" s="101" t="s">
        <v>396</v>
      </c>
      <c r="K195" s="107" t="str">
        <f>'ĐẤT PNN'!D195</f>
        <v>Đường Bình Hòa - Cây Dương</v>
      </c>
      <c r="L195" s="107" t="str">
        <f>'ĐẤT PNN'!E195</f>
        <v>Đường Mỹ</v>
      </c>
      <c r="M195" s="107" t="str">
        <f>'ĐẤT PNN'!F195</f>
        <v>Hết Miếu Hàm Hòa</v>
      </c>
      <c r="N195" s="108">
        <f>S195</f>
        <v>210</v>
      </c>
      <c r="O195" s="109">
        <f>AB195</f>
        <v>150</v>
      </c>
      <c r="P195" s="110">
        <v>700</v>
      </c>
      <c r="Q195" s="110">
        <v>500</v>
      </c>
      <c r="R195" s="145">
        <f>VLOOKUP(C195,'[1]1. MA DO'!$E$5:$AJ$1933,32,0)</f>
        <v>1.1499999999999999</v>
      </c>
      <c r="S195" s="49">
        <v>210</v>
      </c>
      <c r="T195" s="49">
        <v>190</v>
      </c>
      <c r="U195" s="49">
        <v>170</v>
      </c>
      <c r="V195" s="49">
        <v>140</v>
      </c>
      <c r="W195" s="129">
        <f t="shared" si="241"/>
        <v>700</v>
      </c>
      <c r="X195" s="129">
        <f t="shared" si="242"/>
        <v>480</v>
      </c>
      <c r="Y195" s="129">
        <f t="shared" si="243"/>
        <v>370</v>
      </c>
      <c r="Z195" s="129">
        <f t="shared" si="244"/>
        <v>250</v>
      </c>
      <c r="AA195" s="130">
        <f>'ĐẤT PNN'!U195</f>
        <v>3</v>
      </c>
      <c r="AB195" s="133">
        <v>150</v>
      </c>
      <c r="AC195" s="133">
        <v>125</v>
      </c>
      <c r="AD195" s="133">
        <v>110</v>
      </c>
      <c r="AE195" s="133">
        <v>90</v>
      </c>
      <c r="AF195" s="129">
        <f t="shared" si="245"/>
        <v>500</v>
      </c>
      <c r="AG195" s="129">
        <f t="shared" si="246"/>
        <v>310</v>
      </c>
      <c r="AH195" s="129">
        <f t="shared" si="247"/>
        <v>240</v>
      </c>
      <c r="AI195" s="129">
        <f t="shared" si="248"/>
        <v>160</v>
      </c>
      <c r="AJ195" s="132">
        <f>'ĐẤT PNN'!I195-'ĐẤT NN'!P195</f>
        <v>2400</v>
      </c>
    </row>
    <row r="196" spans="1:36" ht="110.25" customHeight="1">
      <c r="A196" s="106">
        <f t="shared" si="249"/>
        <v>191</v>
      </c>
      <c r="B196" s="106" t="str">
        <f>'ĐẤT PNN'!B196</f>
        <v>VT2</v>
      </c>
      <c r="C196" s="106" t="str">
        <f t="shared" ref="C196:C201" si="340">$B$195</f>
        <v>VC13NT2_D2</v>
      </c>
      <c r="D196" s="106" t="s">
        <v>407</v>
      </c>
      <c r="E196" s="106" t="s">
        <v>126</v>
      </c>
      <c r="F196" s="106" t="s">
        <v>424</v>
      </c>
      <c r="G196" s="106" t="s">
        <v>423</v>
      </c>
      <c r="H196" s="106" t="str">
        <f t="shared" si="262"/>
        <v>Phường Tân TriềuCác đường nhóm IIVị trí 1210</v>
      </c>
      <c r="I196" s="106"/>
      <c r="J196" s="106"/>
      <c r="K196" s="160" t="str">
        <f>'ĐẤT PNN'!D196</f>
        <v>Các tuyến đường giao thông đấu nối trực tiếp ra Đường Bình Hòa - Cây Dương đoạn từ Đường Mỹ đến Hết Miếu Hàm Hòa có hiện trạng là đường nhựa, bê tông xi măng:
- Có bề rộng ≥5m, cách đường giao thông ≤1.000m.
- Có bề rộng từ ≥3m đến &lt;5m, cách đường giao thông ≤500m.</v>
      </c>
      <c r="L196" s="160"/>
      <c r="M196" s="160"/>
      <c r="N196" s="110">
        <f t="shared" ref="N196:N201" si="341">IF(B196="VT2",T196,IF(B196="VT3",U196,IF(B196="VT2*0,8",T196,IF(B196="VT3*0,8",U196,V196))))</f>
        <v>190</v>
      </c>
      <c r="O196" s="110">
        <f t="shared" ref="O196:O201" si="342">IF(B196="VT2",AC196,IF(B196="VT3",AD196,IF(B196="VT2*0,8",AC196,IF(B196="VT3*0,8",AD196,AE196))))</f>
        <v>125</v>
      </c>
      <c r="P196" s="110">
        <v>480</v>
      </c>
      <c r="Q196" s="110">
        <v>310</v>
      </c>
      <c r="R196" s="145">
        <f>VLOOKUP(C196,'[1]1. MA DO'!$E$5:$AJ$1933,32,0)</f>
        <v>1.1499999999999999</v>
      </c>
      <c r="S196" s="47">
        <f t="shared" ref="S196:S201" si="343">S195</f>
        <v>210</v>
      </c>
      <c r="T196" s="47">
        <f t="shared" ref="T196:T201" si="344">T195</f>
        <v>190</v>
      </c>
      <c r="U196" s="47">
        <f t="shared" ref="U196:U201" si="345">U195</f>
        <v>170</v>
      </c>
      <c r="V196" s="47">
        <f t="shared" ref="V196:V201" si="346">V195</f>
        <v>140</v>
      </c>
      <c r="W196" s="129">
        <f t="shared" si="241"/>
        <v>700</v>
      </c>
      <c r="X196" s="129">
        <f t="shared" si="242"/>
        <v>480</v>
      </c>
      <c r="Y196" s="129">
        <f t="shared" si="243"/>
        <v>370</v>
      </c>
      <c r="Z196" s="129">
        <f t="shared" si="244"/>
        <v>250</v>
      </c>
      <c r="AA196" s="130">
        <f>'ĐẤT PNN'!U196</f>
        <v>3</v>
      </c>
      <c r="AB196" s="47">
        <f t="shared" ref="AB196:AB201" si="347">AB195</f>
        <v>150</v>
      </c>
      <c r="AC196" s="47">
        <f t="shared" ref="AC196:AC201" si="348">AC195</f>
        <v>125</v>
      </c>
      <c r="AD196" s="47">
        <f t="shared" ref="AD196:AD201" si="349">AD195</f>
        <v>110</v>
      </c>
      <c r="AE196" s="47">
        <f t="shared" ref="AE196:AE201" si="350">AE195</f>
        <v>90</v>
      </c>
      <c r="AF196" s="129">
        <f t="shared" si="245"/>
        <v>500</v>
      </c>
      <c r="AG196" s="129">
        <f t="shared" si="246"/>
        <v>310</v>
      </c>
      <c r="AH196" s="129">
        <f t="shared" si="247"/>
        <v>240</v>
      </c>
      <c r="AI196" s="129">
        <f t="shared" si="248"/>
        <v>160</v>
      </c>
      <c r="AJ196" s="132">
        <f>'ĐẤT PNN'!I196-'ĐẤT NN'!P196</f>
        <v>620</v>
      </c>
    </row>
    <row r="197" spans="1:36" ht="126" customHeight="1">
      <c r="A197" s="106">
        <f t="shared" si="249"/>
        <v>192</v>
      </c>
      <c r="B197" s="106" t="str">
        <f>'ĐẤT PNN'!B197</f>
        <v>VT3</v>
      </c>
      <c r="C197" s="106" t="str">
        <f t="shared" si="340"/>
        <v>VC13NT2_D2</v>
      </c>
      <c r="D197" s="106" t="s">
        <v>409</v>
      </c>
      <c r="E197" s="106" t="s">
        <v>126</v>
      </c>
      <c r="F197" s="106" t="s">
        <v>425</v>
      </c>
      <c r="G197" s="106" t="s">
        <v>423</v>
      </c>
      <c r="H197" s="106" t="str">
        <f t="shared" si="262"/>
        <v>Phường Tân TriềuCác đường nhóm IIVị trí 1210</v>
      </c>
      <c r="I197" s="106"/>
      <c r="J197" s="106"/>
      <c r="K197" s="160" t="str">
        <f>'ĐẤT PNN'!D197</f>
        <v>Các tuyến đường giao thông đấu nối trực tiếp ra Đường Bình Hòa - Cây Dương đoạn từ Đường Mỹ đến Hết Miếu Hàm Hòa có hiện trạng là đường nhựa, bê tông xi măng:
- Có bề rộng ≥5m, cách đường giao thông &gt;1.000m.
- Có bề rộng từ ≥3m đến &lt;5m, cách đường giao thông từ &gt;500m đến ≤1.000m.
- Có bề rộng &lt;3m, cách đường giao thông ≤200m.</v>
      </c>
      <c r="L197" s="160"/>
      <c r="M197" s="160"/>
      <c r="N197" s="110">
        <f t="shared" si="341"/>
        <v>170</v>
      </c>
      <c r="O197" s="110">
        <f t="shared" si="342"/>
        <v>110</v>
      </c>
      <c r="P197" s="110">
        <v>370</v>
      </c>
      <c r="Q197" s="110">
        <v>240</v>
      </c>
      <c r="R197" s="145">
        <f>VLOOKUP(C197,'[1]1. MA DO'!$E$5:$AJ$1933,32,0)</f>
        <v>1.1499999999999999</v>
      </c>
      <c r="S197" s="47">
        <f t="shared" si="343"/>
        <v>210</v>
      </c>
      <c r="T197" s="47">
        <f t="shared" si="344"/>
        <v>190</v>
      </c>
      <c r="U197" s="47">
        <f t="shared" si="345"/>
        <v>170</v>
      </c>
      <c r="V197" s="47">
        <f t="shared" si="346"/>
        <v>140</v>
      </c>
      <c r="W197" s="129">
        <f t="shared" si="241"/>
        <v>700</v>
      </c>
      <c r="X197" s="129">
        <f t="shared" si="242"/>
        <v>480</v>
      </c>
      <c r="Y197" s="129">
        <f t="shared" si="243"/>
        <v>370</v>
      </c>
      <c r="Z197" s="129">
        <f t="shared" si="244"/>
        <v>250</v>
      </c>
      <c r="AA197" s="130">
        <f>'ĐẤT PNN'!U197</f>
        <v>3</v>
      </c>
      <c r="AB197" s="47">
        <f t="shared" si="347"/>
        <v>150</v>
      </c>
      <c r="AC197" s="47">
        <f t="shared" si="348"/>
        <v>125</v>
      </c>
      <c r="AD197" s="47">
        <f t="shared" si="349"/>
        <v>110</v>
      </c>
      <c r="AE197" s="47">
        <f t="shared" si="350"/>
        <v>90</v>
      </c>
      <c r="AF197" s="129">
        <f t="shared" si="245"/>
        <v>500</v>
      </c>
      <c r="AG197" s="129">
        <f t="shared" si="246"/>
        <v>310</v>
      </c>
      <c r="AH197" s="129">
        <f t="shared" si="247"/>
        <v>240</v>
      </c>
      <c r="AI197" s="129">
        <f t="shared" si="248"/>
        <v>160</v>
      </c>
      <c r="AJ197" s="132">
        <f>'ĐẤT PNN'!I197-'ĐẤT NN'!P197</f>
        <v>530</v>
      </c>
    </row>
    <row r="198" spans="1:36" ht="63" customHeight="1">
      <c r="A198" s="106">
        <f t="shared" si="249"/>
        <v>193</v>
      </c>
      <c r="B198" s="106" t="str">
        <f>'ĐẤT PNN'!B198</f>
        <v>VT4</v>
      </c>
      <c r="C198" s="106" t="str">
        <f t="shared" si="340"/>
        <v>VC13NT2_D2</v>
      </c>
      <c r="D198" s="106" t="s">
        <v>411</v>
      </c>
      <c r="E198" s="106" t="s">
        <v>126</v>
      </c>
      <c r="F198" s="106" t="s">
        <v>426</v>
      </c>
      <c r="G198" s="106" t="s">
        <v>423</v>
      </c>
      <c r="H198" s="106" t="str">
        <f t="shared" si="262"/>
        <v>Phường Tân TriềuCác đường nhóm IIVị trí 1210</v>
      </c>
      <c r="I198" s="106"/>
      <c r="J198" s="106"/>
      <c r="K198" s="160" t="str">
        <f>'ĐẤT PNN'!D198</f>
        <v>Các tuyến đường giao thông đấu nối trực tiếp ra Đường Bình Hòa - Cây Dương đoạn từ Đường Mỹ đến Hết Miếu Hàm Hòa có hiện trạng là đường nhựa, bê tông xi măng:
- Có bề rộng từ ≥3m đến &lt;5m, cách đường giao thông &gt;1.000m.
- Có bề rộng &lt;3m, cách đường giao thông &gt;200m.</v>
      </c>
      <c r="L198" s="160"/>
      <c r="M198" s="160"/>
      <c r="N198" s="110">
        <f t="shared" si="341"/>
        <v>140</v>
      </c>
      <c r="O198" s="110">
        <f t="shared" si="342"/>
        <v>90</v>
      </c>
      <c r="P198" s="110">
        <v>250</v>
      </c>
      <c r="Q198" s="110">
        <v>160</v>
      </c>
      <c r="R198" s="145">
        <f>VLOOKUP(C198,'[1]1. MA DO'!$E$5:$AJ$1933,32,0)</f>
        <v>1.1499999999999999</v>
      </c>
      <c r="S198" s="47">
        <f t="shared" si="343"/>
        <v>210</v>
      </c>
      <c r="T198" s="47">
        <f t="shared" si="344"/>
        <v>190</v>
      </c>
      <c r="U198" s="47">
        <f t="shared" si="345"/>
        <v>170</v>
      </c>
      <c r="V198" s="47">
        <f t="shared" si="346"/>
        <v>140</v>
      </c>
      <c r="W198" s="129">
        <f t="shared" ref="W198:W261" si="351">ROUND(S198*10/3,-1)</f>
        <v>700</v>
      </c>
      <c r="X198" s="129">
        <f t="shared" ref="X198:X261" si="352">ROUND(T198*2.5,-1)</f>
        <v>480</v>
      </c>
      <c r="Y198" s="129">
        <f t="shared" ref="Y198:Y261" si="353">ROUND(U198*2.2,-1)</f>
        <v>370</v>
      </c>
      <c r="Z198" s="129">
        <f t="shared" ref="Z198:Z261" si="354">ROUND(V198*1.8,-1)</f>
        <v>250</v>
      </c>
      <c r="AA198" s="130">
        <f>'ĐẤT PNN'!U198</f>
        <v>3</v>
      </c>
      <c r="AB198" s="47">
        <f t="shared" si="347"/>
        <v>150</v>
      </c>
      <c r="AC198" s="47">
        <f t="shared" si="348"/>
        <v>125</v>
      </c>
      <c r="AD198" s="47">
        <f t="shared" si="349"/>
        <v>110</v>
      </c>
      <c r="AE198" s="47">
        <f t="shared" si="350"/>
        <v>90</v>
      </c>
      <c r="AF198" s="129">
        <f t="shared" si="245"/>
        <v>500</v>
      </c>
      <c r="AG198" s="129">
        <f t="shared" si="246"/>
        <v>310</v>
      </c>
      <c r="AH198" s="129">
        <f t="shared" si="247"/>
        <v>240</v>
      </c>
      <c r="AI198" s="129">
        <f t="shared" si="248"/>
        <v>160</v>
      </c>
      <c r="AJ198" s="132">
        <f>'ĐẤT PNN'!I198-'ĐẤT NN'!P198</f>
        <v>530</v>
      </c>
    </row>
    <row r="199" spans="1:36" ht="110.25" customHeight="1">
      <c r="A199" s="106">
        <f t="shared" si="249"/>
        <v>194</v>
      </c>
      <c r="B199" s="106" t="str">
        <f>'ĐẤT PNN'!B199</f>
        <v>VT2*0,8</v>
      </c>
      <c r="C199" s="106" t="str">
        <f t="shared" si="340"/>
        <v>VC13NT2_D2</v>
      </c>
      <c r="D199" s="106" t="s">
        <v>407</v>
      </c>
      <c r="E199" s="106" t="s">
        <v>126</v>
      </c>
      <c r="F199" s="106" t="s">
        <v>424</v>
      </c>
      <c r="G199" s="106" t="s">
        <v>423</v>
      </c>
      <c r="H199" s="106" t="str">
        <f t="shared" si="262"/>
        <v>Phường Tân TriềuCác đường nhóm IIVị trí 1210</v>
      </c>
      <c r="I199" s="106"/>
      <c r="J199" s="106"/>
      <c r="K199" s="160" t="str">
        <f>'ĐẤT PNN'!D199</f>
        <v>Các tuyến đường giao thông không đấu nối trực tiếp và thông ra Đường Bình Hòa - Cây Dương đoạn từ Đường Mỹ đến Hết Miếu Hàm Hòa có hiện trạng là đường nhựa, bê tông xi măng:
- Có bề rộng ≥5m, cách đường giao thông ≤1.000m.
- Có bề rộng từ ≥3m đến &lt;5m, cách đường giao thông ≤500m.</v>
      </c>
      <c r="L199" s="160"/>
      <c r="M199" s="160"/>
      <c r="N199" s="110">
        <f t="shared" si="341"/>
        <v>190</v>
      </c>
      <c r="O199" s="110">
        <f t="shared" si="342"/>
        <v>125</v>
      </c>
      <c r="P199" s="110">
        <v>480</v>
      </c>
      <c r="Q199" s="110">
        <v>310</v>
      </c>
      <c r="R199" s="145">
        <f>VLOOKUP(C199,'[1]1. MA DO'!$E$5:$AJ$1933,32,0)</f>
        <v>1.1499999999999999</v>
      </c>
      <c r="S199" s="47">
        <f t="shared" si="343"/>
        <v>210</v>
      </c>
      <c r="T199" s="47">
        <f t="shared" si="344"/>
        <v>190</v>
      </c>
      <c r="U199" s="47">
        <f t="shared" si="345"/>
        <v>170</v>
      </c>
      <c r="V199" s="47">
        <f t="shared" si="346"/>
        <v>140</v>
      </c>
      <c r="W199" s="129">
        <f t="shared" si="351"/>
        <v>700</v>
      </c>
      <c r="X199" s="129">
        <f t="shared" si="352"/>
        <v>480</v>
      </c>
      <c r="Y199" s="129">
        <f t="shared" si="353"/>
        <v>370</v>
      </c>
      <c r="Z199" s="129">
        <f t="shared" si="354"/>
        <v>250</v>
      </c>
      <c r="AA199" s="130">
        <f>'ĐẤT PNN'!U199</f>
        <v>3</v>
      </c>
      <c r="AB199" s="47">
        <f t="shared" si="347"/>
        <v>150</v>
      </c>
      <c r="AC199" s="47">
        <f t="shared" si="348"/>
        <v>125</v>
      </c>
      <c r="AD199" s="47">
        <f t="shared" si="349"/>
        <v>110</v>
      </c>
      <c r="AE199" s="47">
        <f t="shared" si="350"/>
        <v>90</v>
      </c>
      <c r="AF199" s="129">
        <f t="shared" ref="AF199:AF262" si="355">ROUND(AB199*10/3,-1)</f>
        <v>500</v>
      </c>
      <c r="AG199" s="129">
        <f t="shared" ref="AG199:AG262" si="356">ROUND(AC199*2.5,-1)</f>
        <v>310</v>
      </c>
      <c r="AH199" s="129">
        <f t="shared" ref="AH199:AH262" si="357">ROUND(AD199*2.2,-1)</f>
        <v>240</v>
      </c>
      <c r="AI199" s="129">
        <f t="shared" ref="AI199:AI262" si="358">ROUND(AE199*1.8,-1)</f>
        <v>160</v>
      </c>
      <c r="AJ199" s="132">
        <f>'ĐẤT PNN'!I199-'ĐẤT NN'!P199</f>
        <v>520</v>
      </c>
    </row>
    <row r="200" spans="1:36" ht="126" customHeight="1">
      <c r="A200" s="106">
        <f t="shared" ref="A200:A263" si="359">A199+1</f>
        <v>195</v>
      </c>
      <c r="B200" s="106" t="str">
        <f>'ĐẤT PNN'!B200</f>
        <v>VT3*0,8</v>
      </c>
      <c r="C200" s="106" t="str">
        <f t="shared" si="340"/>
        <v>VC13NT2_D2</v>
      </c>
      <c r="D200" s="106" t="s">
        <v>409</v>
      </c>
      <c r="E200" s="106" t="s">
        <v>126</v>
      </c>
      <c r="F200" s="106" t="s">
        <v>425</v>
      </c>
      <c r="G200" s="106" t="s">
        <v>423</v>
      </c>
      <c r="H200" s="106" t="str">
        <f t="shared" si="262"/>
        <v>Phường Tân TriềuCác đường nhóm IIVị trí 1210</v>
      </c>
      <c r="I200" s="106"/>
      <c r="J200" s="106"/>
      <c r="K200" s="160" t="str">
        <f>'ĐẤT PNN'!D200</f>
        <v>Các tuyến đường giao thông không đấu nối trực tiếp và thông ra Đường Bình Hòa - Cây Dương đoạn từ Đường Mỹ đến Hết Miếu Hàm Hòa có hiện trạng là đường nhựa, bê tông xi măng:
- Có bề rộng ≥5m, cách đường giao thông &gt;1.000m.
- Có bề rộng từ ≥3m đến &lt;5m, cách đường giao thông từ &gt;500m đến ≤1.000m.
- Có bề rộng &lt;3m, cách đường giao thông ≤200m.</v>
      </c>
      <c r="L200" s="160"/>
      <c r="M200" s="160"/>
      <c r="N200" s="110">
        <f t="shared" si="341"/>
        <v>170</v>
      </c>
      <c r="O200" s="110">
        <f t="shared" si="342"/>
        <v>110</v>
      </c>
      <c r="P200" s="110">
        <v>370</v>
      </c>
      <c r="Q200" s="110">
        <v>240</v>
      </c>
      <c r="R200" s="145">
        <f>VLOOKUP(C200,'[1]1. MA DO'!$E$5:$AJ$1933,32,0)</f>
        <v>1.1499999999999999</v>
      </c>
      <c r="S200" s="47">
        <f t="shared" si="343"/>
        <v>210</v>
      </c>
      <c r="T200" s="47">
        <f t="shared" si="344"/>
        <v>190</v>
      </c>
      <c r="U200" s="47">
        <f t="shared" si="345"/>
        <v>170</v>
      </c>
      <c r="V200" s="47">
        <f t="shared" si="346"/>
        <v>140</v>
      </c>
      <c r="W200" s="129">
        <f t="shared" si="351"/>
        <v>700</v>
      </c>
      <c r="X200" s="129">
        <f t="shared" si="352"/>
        <v>480</v>
      </c>
      <c r="Y200" s="129">
        <f t="shared" si="353"/>
        <v>370</v>
      </c>
      <c r="Z200" s="129">
        <f t="shared" si="354"/>
        <v>250</v>
      </c>
      <c r="AA200" s="130">
        <f>'ĐẤT PNN'!U200</f>
        <v>3</v>
      </c>
      <c r="AB200" s="47">
        <f t="shared" si="347"/>
        <v>150</v>
      </c>
      <c r="AC200" s="47">
        <f t="shared" si="348"/>
        <v>125</v>
      </c>
      <c r="AD200" s="47">
        <f t="shared" si="349"/>
        <v>110</v>
      </c>
      <c r="AE200" s="47">
        <f t="shared" si="350"/>
        <v>90</v>
      </c>
      <c r="AF200" s="129">
        <f t="shared" si="355"/>
        <v>500</v>
      </c>
      <c r="AG200" s="129">
        <f t="shared" si="356"/>
        <v>310</v>
      </c>
      <c r="AH200" s="129">
        <f t="shared" si="357"/>
        <v>240</v>
      </c>
      <c r="AI200" s="129">
        <f t="shared" si="358"/>
        <v>160</v>
      </c>
      <c r="AJ200" s="132">
        <f>'ĐẤT PNN'!I200-'ĐẤT NN'!P200</f>
        <v>470</v>
      </c>
    </row>
    <row r="201" spans="1:36" ht="63" customHeight="1">
      <c r="A201" s="106">
        <f t="shared" si="359"/>
        <v>196</v>
      </c>
      <c r="B201" s="106" t="str">
        <f>'ĐẤT PNN'!B201</f>
        <v>VT4*0,8</v>
      </c>
      <c r="C201" s="106" t="str">
        <f t="shared" si="340"/>
        <v>VC13NT2_D2</v>
      </c>
      <c r="D201" s="106" t="s">
        <v>411</v>
      </c>
      <c r="E201" s="106" t="s">
        <v>126</v>
      </c>
      <c r="F201" s="106" t="s">
        <v>426</v>
      </c>
      <c r="G201" s="106" t="s">
        <v>423</v>
      </c>
      <c r="H201" s="106" t="str">
        <f t="shared" si="262"/>
        <v>Phường Tân TriềuCác đường nhóm IIVị trí 1210</v>
      </c>
      <c r="I201" s="106"/>
      <c r="J201" s="106"/>
      <c r="K201" s="160" t="str">
        <f>'ĐẤT PNN'!D201</f>
        <v>Các tuyến đường giao thông không đấu nối trực tiếp và thông ra Đường Bình Hòa - Cây Dương đoạn từ Đường Mỹ đến Hết Miếu Hàm Hòa có hiện trạng là đường nhựa, bê tông xi măng:
- Có bề rộng từ ≥3m đến &lt;5m, cách đường giao thông &gt;1.000m.
- Có bề rộng &lt;3m, cách đường giao thông &gt;200m.</v>
      </c>
      <c r="L201" s="160"/>
      <c r="M201" s="160"/>
      <c r="N201" s="110">
        <f t="shared" si="341"/>
        <v>140</v>
      </c>
      <c r="O201" s="110">
        <f t="shared" si="342"/>
        <v>90</v>
      </c>
      <c r="P201" s="110">
        <v>250</v>
      </c>
      <c r="Q201" s="110">
        <v>160</v>
      </c>
      <c r="R201" s="145">
        <f>VLOOKUP(C201,'[1]1. MA DO'!$E$5:$AJ$1933,32,0)</f>
        <v>1.1499999999999999</v>
      </c>
      <c r="S201" s="47">
        <f t="shared" si="343"/>
        <v>210</v>
      </c>
      <c r="T201" s="47">
        <f t="shared" si="344"/>
        <v>190</v>
      </c>
      <c r="U201" s="47">
        <f t="shared" si="345"/>
        <v>170</v>
      </c>
      <c r="V201" s="47">
        <f t="shared" si="346"/>
        <v>140</v>
      </c>
      <c r="W201" s="129">
        <f t="shared" si="351"/>
        <v>700</v>
      </c>
      <c r="X201" s="129">
        <f t="shared" si="352"/>
        <v>480</v>
      </c>
      <c r="Y201" s="129">
        <f t="shared" si="353"/>
        <v>370</v>
      </c>
      <c r="Z201" s="129">
        <f t="shared" si="354"/>
        <v>250</v>
      </c>
      <c r="AA201" s="130">
        <f>'ĐẤT PNN'!U201</f>
        <v>3</v>
      </c>
      <c r="AB201" s="47">
        <f t="shared" si="347"/>
        <v>150</v>
      </c>
      <c r="AC201" s="47">
        <f t="shared" si="348"/>
        <v>125</v>
      </c>
      <c r="AD201" s="47">
        <f t="shared" si="349"/>
        <v>110</v>
      </c>
      <c r="AE201" s="47">
        <f t="shared" si="350"/>
        <v>90</v>
      </c>
      <c r="AF201" s="129">
        <f t="shared" si="355"/>
        <v>500</v>
      </c>
      <c r="AG201" s="129">
        <f t="shared" si="356"/>
        <v>310</v>
      </c>
      <c r="AH201" s="129">
        <f t="shared" si="357"/>
        <v>240</v>
      </c>
      <c r="AI201" s="129">
        <f t="shared" si="358"/>
        <v>160</v>
      </c>
      <c r="AJ201" s="132">
        <f>'ĐẤT PNN'!I201-'ĐẤT NN'!P201</f>
        <v>470</v>
      </c>
    </row>
    <row r="202" spans="1:36" ht="47.25">
      <c r="A202" s="106">
        <f t="shared" si="359"/>
        <v>197</v>
      </c>
      <c r="B202" s="106" t="str">
        <f>'ĐẤT PNN'!B202</f>
        <v>VC13NT2_D3</v>
      </c>
      <c r="C202" s="106" t="str">
        <f>$B$202</f>
        <v>VC13NT2_D3</v>
      </c>
      <c r="D202" s="106" t="s">
        <v>404</v>
      </c>
      <c r="E202" s="106" t="s">
        <v>126</v>
      </c>
      <c r="F202" s="106" t="s">
        <v>422</v>
      </c>
      <c r="G202" s="106" t="s">
        <v>423</v>
      </c>
      <c r="H202" s="106" t="str">
        <f t="shared" si="262"/>
        <v>Phường Tân TriềuCác đường nhóm IIVị trí 1210</v>
      </c>
      <c r="I202" s="101" t="s">
        <v>395</v>
      </c>
      <c r="J202" s="101" t="s">
        <v>396</v>
      </c>
      <c r="K202" s="107" t="str">
        <f>'ĐẤT PNN'!D202</f>
        <v>Đường Bình Hòa - Cây Dương</v>
      </c>
      <c r="L202" s="107" t="str">
        <f>'ĐẤT PNN'!E202</f>
        <v>Hết Miếu Hàm Hòa</v>
      </c>
      <c r="M202" s="107" t="str">
        <f>'ĐẤT PNN'!F202</f>
        <v>Đường tỉnh 768</v>
      </c>
      <c r="N202" s="108">
        <f>S202</f>
        <v>210</v>
      </c>
      <c r="O202" s="109">
        <f>AB202</f>
        <v>150</v>
      </c>
      <c r="P202" s="110">
        <v>700</v>
      </c>
      <c r="Q202" s="110">
        <v>500</v>
      </c>
      <c r="R202" s="145">
        <f>VLOOKUP(C202,'[1]1. MA DO'!$E$5:$AJ$1933,32,0)</f>
        <v>1.1499999999999999</v>
      </c>
      <c r="S202" s="49">
        <v>210</v>
      </c>
      <c r="T202" s="49">
        <v>190</v>
      </c>
      <c r="U202" s="49">
        <v>170</v>
      </c>
      <c r="V202" s="49">
        <v>140</v>
      </c>
      <c r="W202" s="129">
        <f t="shared" si="351"/>
        <v>700</v>
      </c>
      <c r="X202" s="129">
        <f t="shared" si="352"/>
        <v>480</v>
      </c>
      <c r="Y202" s="129">
        <f t="shared" si="353"/>
        <v>370</v>
      </c>
      <c r="Z202" s="129">
        <f t="shared" si="354"/>
        <v>250</v>
      </c>
      <c r="AA202" s="130">
        <v>3</v>
      </c>
      <c r="AB202" s="133">
        <v>150</v>
      </c>
      <c r="AC202" s="133">
        <v>125</v>
      </c>
      <c r="AD202" s="133">
        <v>110</v>
      </c>
      <c r="AE202" s="133">
        <v>90</v>
      </c>
      <c r="AF202" s="129">
        <f t="shared" si="355"/>
        <v>500</v>
      </c>
      <c r="AG202" s="129">
        <f t="shared" si="356"/>
        <v>310</v>
      </c>
      <c r="AH202" s="129">
        <f t="shared" si="357"/>
        <v>240</v>
      </c>
      <c r="AI202" s="129">
        <f t="shared" si="358"/>
        <v>160</v>
      </c>
      <c r="AJ202" s="132">
        <f>'ĐẤT PNN'!I202-'ĐẤT NN'!P202</f>
        <v>3100</v>
      </c>
    </row>
    <row r="203" spans="1:36" ht="110.25" customHeight="1">
      <c r="A203" s="106">
        <f t="shared" si="359"/>
        <v>198</v>
      </c>
      <c r="B203" s="106" t="str">
        <f>'ĐẤT PNN'!B203</f>
        <v>VT2</v>
      </c>
      <c r="C203" s="106" t="str">
        <f t="shared" ref="C203:C208" si="360">$B$202</f>
        <v>VC13NT2_D3</v>
      </c>
      <c r="D203" s="106" t="s">
        <v>407</v>
      </c>
      <c r="E203" s="106" t="s">
        <v>126</v>
      </c>
      <c r="F203" s="106" t="s">
        <v>424</v>
      </c>
      <c r="G203" s="106" t="s">
        <v>423</v>
      </c>
      <c r="H203" s="106" t="str">
        <f t="shared" si="262"/>
        <v>Phường Tân TriềuCác đường nhóm IIVị trí 1210</v>
      </c>
      <c r="I203" s="106"/>
      <c r="J203" s="106"/>
      <c r="K203" s="160" t="str">
        <f>'ĐẤT PNN'!D203</f>
        <v>Các tuyến đường giao thông đấu nối trực tiếp ra Đường Bình Hòa - Cây Dương đoạn từ Hết Miếu Hàm Hòa đến Đường tỉnh 768 có hiện trạng là đường nhựa, bê tông xi măng:
- Có bề rộng ≥5m, cách đường giao thông ≤1.000m.
- Có bề rộng từ ≥3m đến &lt;5m, cách đường giao thông ≤500m.</v>
      </c>
      <c r="L203" s="160"/>
      <c r="M203" s="160"/>
      <c r="N203" s="110">
        <f t="shared" ref="N203:N208" si="361">IF(B203="VT2",T203,IF(B203="VT3",U203,IF(B203="VT2*0,8",T203,IF(B203="VT3*0,8",U203,V203))))</f>
        <v>190</v>
      </c>
      <c r="O203" s="110">
        <f t="shared" ref="O203:O208" si="362">IF(B203="VT2",AC203,IF(B203="VT3",AD203,IF(B203="VT2*0,8",AC203,IF(B203="VT3*0,8",AD203,AE203))))</f>
        <v>125</v>
      </c>
      <c r="P203" s="110">
        <v>480</v>
      </c>
      <c r="Q203" s="110">
        <v>310</v>
      </c>
      <c r="R203" s="145">
        <f>VLOOKUP(C203,'[1]1. MA DO'!$E$5:$AJ$1933,32,0)</f>
        <v>1.1499999999999999</v>
      </c>
      <c r="S203" s="47">
        <f t="shared" ref="S203:S208" si="363">S202</f>
        <v>210</v>
      </c>
      <c r="T203" s="47">
        <f t="shared" ref="T203:T208" si="364">T202</f>
        <v>190</v>
      </c>
      <c r="U203" s="47">
        <f t="shared" ref="U203:U208" si="365">U202</f>
        <v>170</v>
      </c>
      <c r="V203" s="47">
        <f t="shared" ref="V203:V208" si="366">V202</f>
        <v>140</v>
      </c>
      <c r="W203" s="129">
        <f t="shared" si="351"/>
        <v>700</v>
      </c>
      <c r="X203" s="129">
        <f t="shared" si="352"/>
        <v>480</v>
      </c>
      <c r="Y203" s="129">
        <f t="shared" si="353"/>
        <v>370</v>
      </c>
      <c r="Z203" s="129">
        <f t="shared" si="354"/>
        <v>250</v>
      </c>
      <c r="AA203" s="130">
        <f>'ĐẤT PNN'!U203</f>
        <v>2</v>
      </c>
      <c r="AB203" s="47">
        <f t="shared" ref="AB203:AB208" si="367">AB202</f>
        <v>150</v>
      </c>
      <c r="AC203" s="47">
        <f t="shared" ref="AC203:AC208" si="368">AC202</f>
        <v>125</v>
      </c>
      <c r="AD203" s="47">
        <f t="shared" ref="AD203:AD208" si="369">AD202</f>
        <v>110</v>
      </c>
      <c r="AE203" s="47">
        <f t="shared" ref="AE203:AE208" si="370">AE202</f>
        <v>90</v>
      </c>
      <c r="AF203" s="129">
        <f t="shared" si="355"/>
        <v>500</v>
      </c>
      <c r="AG203" s="129">
        <f t="shared" si="356"/>
        <v>310</v>
      </c>
      <c r="AH203" s="129">
        <f t="shared" si="357"/>
        <v>240</v>
      </c>
      <c r="AI203" s="129">
        <f t="shared" si="358"/>
        <v>160</v>
      </c>
      <c r="AJ203" s="132">
        <f>'ĐẤT PNN'!I203-'ĐẤT NN'!P203</f>
        <v>1020</v>
      </c>
    </row>
    <row r="204" spans="1:36" ht="126" customHeight="1">
      <c r="A204" s="106">
        <f t="shared" si="359"/>
        <v>199</v>
      </c>
      <c r="B204" s="106" t="str">
        <f>'ĐẤT PNN'!B204</f>
        <v>VT3</v>
      </c>
      <c r="C204" s="106" t="str">
        <f t="shared" si="360"/>
        <v>VC13NT2_D3</v>
      </c>
      <c r="D204" s="106" t="s">
        <v>409</v>
      </c>
      <c r="E204" s="106" t="s">
        <v>126</v>
      </c>
      <c r="F204" s="106" t="s">
        <v>425</v>
      </c>
      <c r="G204" s="106" t="s">
        <v>423</v>
      </c>
      <c r="H204" s="106" t="str">
        <f t="shared" si="262"/>
        <v>Phường Tân TriềuCác đường nhóm IIVị trí 1210</v>
      </c>
      <c r="I204" s="106"/>
      <c r="J204" s="106"/>
      <c r="K204" s="160" t="str">
        <f>'ĐẤT PNN'!D204</f>
        <v>Các tuyến đường giao thông đấu nối trực tiếp ra Đường Bình Hòa - Cây Dương đoạn từ Hết Miếu Hàm Hòa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L204" s="160"/>
      <c r="M204" s="160"/>
      <c r="N204" s="110">
        <f t="shared" si="361"/>
        <v>170</v>
      </c>
      <c r="O204" s="110">
        <f t="shared" si="362"/>
        <v>110</v>
      </c>
      <c r="P204" s="110">
        <v>370</v>
      </c>
      <c r="Q204" s="110">
        <v>240</v>
      </c>
      <c r="R204" s="145">
        <f>VLOOKUP(C204,'[1]1. MA DO'!$E$5:$AJ$1933,32,0)</f>
        <v>1.1499999999999999</v>
      </c>
      <c r="S204" s="47">
        <f t="shared" si="363"/>
        <v>210</v>
      </c>
      <c r="T204" s="47">
        <f t="shared" si="364"/>
        <v>190</v>
      </c>
      <c r="U204" s="47">
        <f t="shared" si="365"/>
        <v>170</v>
      </c>
      <c r="V204" s="47">
        <f t="shared" si="366"/>
        <v>140</v>
      </c>
      <c r="W204" s="129">
        <f t="shared" si="351"/>
        <v>700</v>
      </c>
      <c r="X204" s="129">
        <f t="shared" si="352"/>
        <v>480</v>
      </c>
      <c r="Y204" s="129">
        <f t="shared" si="353"/>
        <v>370</v>
      </c>
      <c r="Z204" s="129">
        <f t="shared" si="354"/>
        <v>250</v>
      </c>
      <c r="AA204" s="130">
        <f>'ĐẤT PNN'!U204</f>
        <v>2</v>
      </c>
      <c r="AB204" s="47">
        <f t="shared" si="367"/>
        <v>150</v>
      </c>
      <c r="AC204" s="47">
        <f t="shared" si="368"/>
        <v>125</v>
      </c>
      <c r="AD204" s="47">
        <f t="shared" si="369"/>
        <v>110</v>
      </c>
      <c r="AE204" s="47">
        <f t="shared" si="370"/>
        <v>90</v>
      </c>
      <c r="AF204" s="129">
        <f t="shared" si="355"/>
        <v>500</v>
      </c>
      <c r="AG204" s="129">
        <f t="shared" si="356"/>
        <v>310</v>
      </c>
      <c r="AH204" s="129">
        <f t="shared" si="357"/>
        <v>240</v>
      </c>
      <c r="AI204" s="129">
        <f t="shared" si="358"/>
        <v>160</v>
      </c>
      <c r="AJ204" s="132">
        <f>'ĐẤT PNN'!I204-'ĐẤT NN'!P204</f>
        <v>530</v>
      </c>
    </row>
    <row r="205" spans="1:36" ht="63" customHeight="1">
      <c r="A205" s="106">
        <f t="shared" si="359"/>
        <v>200</v>
      </c>
      <c r="B205" s="106" t="str">
        <f>'ĐẤT PNN'!B205</f>
        <v>VT4</v>
      </c>
      <c r="C205" s="106" t="str">
        <f t="shared" si="360"/>
        <v>VC13NT2_D3</v>
      </c>
      <c r="D205" s="106" t="s">
        <v>411</v>
      </c>
      <c r="E205" s="106" t="s">
        <v>126</v>
      </c>
      <c r="F205" s="106" t="s">
        <v>426</v>
      </c>
      <c r="G205" s="106" t="s">
        <v>423</v>
      </c>
      <c r="H205" s="106" t="str">
        <f t="shared" si="262"/>
        <v>Phường Tân TriềuCác đường nhóm IIVị trí 1210</v>
      </c>
      <c r="I205" s="106"/>
      <c r="J205" s="106"/>
      <c r="K205" s="160" t="str">
        <f>'ĐẤT PNN'!D205</f>
        <v>Các tuyến đường giao thông đấu nối trực tiếp ra Đường Bình Hòa - Cây Dương đoạn từ Hết Miếu Hàm Hòa đến Đường tỉnh 768 có hiện trạng là đường nhựa, bê tông xi măng:
- Có bề rộng từ ≥3m đến &lt;5m, cách đường giao thông &gt;1.000m.
- Có bề rộng &lt;3m, cách đường giao thông &gt;200m.</v>
      </c>
      <c r="L205" s="160"/>
      <c r="M205" s="160"/>
      <c r="N205" s="110">
        <f t="shared" si="361"/>
        <v>140</v>
      </c>
      <c r="O205" s="110">
        <f t="shared" si="362"/>
        <v>90</v>
      </c>
      <c r="P205" s="110">
        <v>250</v>
      </c>
      <c r="Q205" s="110">
        <v>160</v>
      </c>
      <c r="R205" s="145">
        <f>VLOOKUP(C205,'[1]1. MA DO'!$E$5:$AJ$1933,32,0)</f>
        <v>1.1499999999999999</v>
      </c>
      <c r="S205" s="47">
        <f t="shared" si="363"/>
        <v>210</v>
      </c>
      <c r="T205" s="47">
        <f t="shared" si="364"/>
        <v>190</v>
      </c>
      <c r="U205" s="47">
        <f t="shared" si="365"/>
        <v>170</v>
      </c>
      <c r="V205" s="47">
        <f t="shared" si="366"/>
        <v>140</v>
      </c>
      <c r="W205" s="129">
        <f t="shared" si="351"/>
        <v>700</v>
      </c>
      <c r="X205" s="129">
        <f t="shared" si="352"/>
        <v>480</v>
      </c>
      <c r="Y205" s="129">
        <f t="shared" si="353"/>
        <v>370</v>
      </c>
      <c r="Z205" s="129">
        <f t="shared" si="354"/>
        <v>250</v>
      </c>
      <c r="AA205" s="130">
        <f>'ĐẤT PNN'!U205</f>
        <v>2</v>
      </c>
      <c r="AB205" s="47">
        <f t="shared" si="367"/>
        <v>150</v>
      </c>
      <c r="AC205" s="47">
        <f t="shared" si="368"/>
        <v>125</v>
      </c>
      <c r="AD205" s="47">
        <f t="shared" si="369"/>
        <v>110</v>
      </c>
      <c r="AE205" s="47">
        <f t="shared" si="370"/>
        <v>90</v>
      </c>
      <c r="AF205" s="129">
        <f t="shared" si="355"/>
        <v>500</v>
      </c>
      <c r="AG205" s="129">
        <f t="shared" si="356"/>
        <v>310</v>
      </c>
      <c r="AH205" s="129">
        <f t="shared" si="357"/>
        <v>240</v>
      </c>
      <c r="AI205" s="129">
        <f t="shared" si="358"/>
        <v>160</v>
      </c>
      <c r="AJ205" s="132">
        <f>'ĐẤT PNN'!I205-'ĐẤT NN'!P205</f>
        <v>530</v>
      </c>
    </row>
    <row r="206" spans="1:36" ht="110.25" customHeight="1">
      <c r="A206" s="106">
        <f t="shared" si="359"/>
        <v>201</v>
      </c>
      <c r="B206" s="106" t="str">
        <f>'ĐẤT PNN'!B206</f>
        <v>VT2*0,8</v>
      </c>
      <c r="C206" s="106" t="str">
        <f t="shared" si="360"/>
        <v>VC13NT2_D3</v>
      </c>
      <c r="D206" s="106" t="s">
        <v>407</v>
      </c>
      <c r="E206" s="106" t="s">
        <v>126</v>
      </c>
      <c r="F206" s="106" t="s">
        <v>424</v>
      </c>
      <c r="G206" s="106" t="s">
        <v>423</v>
      </c>
      <c r="H206" s="106" t="str">
        <f t="shared" si="262"/>
        <v>Phường Tân TriềuCác đường nhóm IIVị trí 1210</v>
      </c>
      <c r="I206" s="106"/>
      <c r="J206" s="106"/>
      <c r="K206" s="160" t="str">
        <f>'ĐẤT PNN'!D206</f>
        <v>Các tuyến đường giao thông không đấu nối trực tiếp và thông ra Đường Bình Hòa - Cây Dương đoạn từ Hết Miếu Hàm Hòa đến Đường tỉnh 768 có hiện trạng là đường nhựa, bê tông xi măng:
- Có bề rộng ≥5m, cách đường giao thông ≤1.000m.
- Có bề rộng từ ≥3m đến &lt;5m, cách đường giao thông ≤500m.</v>
      </c>
      <c r="L206" s="160"/>
      <c r="M206" s="160"/>
      <c r="N206" s="110">
        <f t="shared" si="361"/>
        <v>190</v>
      </c>
      <c r="O206" s="110">
        <f t="shared" si="362"/>
        <v>125</v>
      </c>
      <c r="P206" s="110">
        <v>480</v>
      </c>
      <c r="Q206" s="110">
        <v>310</v>
      </c>
      <c r="R206" s="145">
        <f>VLOOKUP(C206,'[1]1. MA DO'!$E$5:$AJ$1933,32,0)</f>
        <v>1.1499999999999999</v>
      </c>
      <c r="S206" s="47">
        <f t="shared" si="363"/>
        <v>210</v>
      </c>
      <c r="T206" s="47">
        <f t="shared" si="364"/>
        <v>190</v>
      </c>
      <c r="U206" s="47">
        <f t="shared" si="365"/>
        <v>170</v>
      </c>
      <c r="V206" s="47">
        <f t="shared" si="366"/>
        <v>140</v>
      </c>
      <c r="W206" s="129">
        <f t="shared" si="351"/>
        <v>700</v>
      </c>
      <c r="X206" s="129">
        <f t="shared" si="352"/>
        <v>480</v>
      </c>
      <c r="Y206" s="129">
        <f t="shared" si="353"/>
        <v>370</v>
      </c>
      <c r="Z206" s="129">
        <f t="shared" si="354"/>
        <v>250</v>
      </c>
      <c r="AA206" s="130">
        <f>'ĐẤT PNN'!U206</f>
        <v>2</v>
      </c>
      <c r="AB206" s="47">
        <f t="shared" si="367"/>
        <v>150</v>
      </c>
      <c r="AC206" s="47">
        <f t="shared" si="368"/>
        <v>125</v>
      </c>
      <c r="AD206" s="47">
        <f t="shared" si="369"/>
        <v>110</v>
      </c>
      <c r="AE206" s="47">
        <f t="shared" si="370"/>
        <v>90</v>
      </c>
      <c r="AF206" s="129">
        <f t="shared" si="355"/>
        <v>500</v>
      </c>
      <c r="AG206" s="129">
        <f t="shared" si="356"/>
        <v>310</v>
      </c>
      <c r="AH206" s="129">
        <f t="shared" si="357"/>
        <v>240</v>
      </c>
      <c r="AI206" s="129">
        <f t="shared" si="358"/>
        <v>160</v>
      </c>
      <c r="AJ206" s="132">
        <f>'ĐẤT PNN'!I206-'ĐẤT NN'!P206</f>
        <v>920</v>
      </c>
    </row>
    <row r="207" spans="1:36" ht="126" customHeight="1">
      <c r="A207" s="106">
        <f t="shared" si="359"/>
        <v>202</v>
      </c>
      <c r="B207" s="106" t="str">
        <f>'ĐẤT PNN'!B207</f>
        <v>VT3*0,8</v>
      </c>
      <c r="C207" s="106" t="str">
        <f t="shared" si="360"/>
        <v>VC13NT2_D3</v>
      </c>
      <c r="D207" s="106" t="s">
        <v>409</v>
      </c>
      <c r="E207" s="106" t="s">
        <v>126</v>
      </c>
      <c r="F207" s="106" t="s">
        <v>425</v>
      </c>
      <c r="G207" s="106" t="s">
        <v>423</v>
      </c>
      <c r="H207" s="106" t="str">
        <f t="shared" si="262"/>
        <v>Phường Tân TriềuCác đường nhóm IIVị trí 1210</v>
      </c>
      <c r="I207" s="106"/>
      <c r="J207" s="106"/>
      <c r="K207" s="160" t="str">
        <f>'ĐẤT PNN'!D207</f>
        <v>Các tuyến đường giao thông không đấu nối trực tiếp và thông ra Đường Bình Hòa - Cây Dương đoạn từ Hết Miếu Hàm Hòa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L207" s="160"/>
      <c r="M207" s="160"/>
      <c r="N207" s="110">
        <f t="shared" si="361"/>
        <v>170</v>
      </c>
      <c r="O207" s="110">
        <f t="shared" si="362"/>
        <v>110</v>
      </c>
      <c r="P207" s="110">
        <v>370</v>
      </c>
      <c r="Q207" s="110">
        <v>240</v>
      </c>
      <c r="R207" s="145">
        <f>VLOOKUP(C207,'[1]1. MA DO'!$E$5:$AJ$1933,32,0)</f>
        <v>1.1499999999999999</v>
      </c>
      <c r="S207" s="47">
        <f t="shared" si="363"/>
        <v>210</v>
      </c>
      <c r="T207" s="47">
        <f t="shared" si="364"/>
        <v>190</v>
      </c>
      <c r="U207" s="47">
        <f t="shared" si="365"/>
        <v>170</v>
      </c>
      <c r="V207" s="47">
        <f t="shared" si="366"/>
        <v>140</v>
      </c>
      <c r="W207" s="129">
        <f t="shared" si="351"/>
        <v>700</v>
      </c>
      <c r="X207" s="129">
        <f t="shared" si="352"/>
        <v>480</v>
      </c>
      <c r="Y207" s="129">
        <f t="shared" si="353"/>
        <v>370</v>
      </c>
      <c r="Z207" s="129">
        <f t="shared" si="354"/>
        <v>250</v>
      </c>
      <c r="AA207" s="130">
        <f>'ĐẤT PNN'!U207</f>
        <v>2</v>
      </c>
      <c r="AB207" s="47">
        <f t="shared" si="367"/>
        <v>150</v>
      </c>
      <c r="AC207" s="47">
        <f t="shared" si="368"/>
        <v>125</v>
      </c>
      <c r="AD207" s="47">
        <f t="shared" si="369"/>
        <v>110</v>
      </c>
      <c r="AE207" s="47">
        <f t="shared" si="370"/>
        <v>90</v>
      </c>
      <c r="AF207" s="129">
        <f t="shared" si="355"/>
        <v>500</v>
      </c>
      <c r="AG207" s="129">
        <f t="shared" si="356"/>
        <v>310</v>
      </c>
      <c r="AH207" s="129">
        <f t="shared" si="357"/>
        <v>240</v>
      </c>
      <c r="AI207" s="129">
        <f t="shared" si="358"/>
        <v>160</v>
      </c>
      <c r="AJ207" s="132">
        <f>'ĐẤT PNN'!I207-'ĐẤT NN'!P207</f>
        <v>470</v>
      </c>
    </row>
    <row r="208" spans="1:36" ht="63" customHeight="1">
      <c r="A208" s="106">
        <f t="shared" si="359"/>
        <v>203</v>
      </c>
      <c r="B208" s="106" t="str">
        <f>'ĐẤT PNN'!B208</f>
        <v>VT4*0,8</v>
      </c>
      <c r="C208" s="106" t="str">
        <f t="shared" si="360"/>
        <v>VC13NT2_D3</v>
      </c>
      <c r="D208" s="106" t="s">
        <v>411</v>
      </c>
      <c r="E208" s="106" t="s">
        <v>126</v>
      </c>
      <c r="F208" s="106" t="s">
        <v>426</v>
      </c>
      <c r="G208" s="106" t="s">
        <v>423</v>
      </c>
      <c r="H208" s="106" t="str">
        <f t="shared" si="262"/>
        <v>Phường Tân TriềuCác đường nhóm IIVị trí 1210</v>
      </c>
      <c r="I208" s="106"/>
      <c r="J208" s="106"/>
      <c r="K208" s="160" t="str">
        <f>'ĐẤT PNN'!D208</f>
        <v>Các tuyến đường giao thông không đấu nối trực tiếp và thông ra Đường Bình Hòa - Cây Dương đoạn từ Hết Miếu Hàm Hòa đến Đường tỉnh 768 có hiện trạng là đường nhựa, bê tông xi măng:
- Có bề rộng từ ≥3m đến &lt;5m, cách đường giao thông &gt;1.000m.
- Có bề rộng &lt;3m, cách đường giao thông &gt;200m.</v>
      </c>
      <c r="L208" s="160"/>
      <c r="M208" s="160"/>
      <c r="N208" s="110">
        <f t="shared" si="361"/>
        <v>140</v>
      </c>
      <c r="O208" s="110">
        <f t="shared" si="362"/>
        <v>90</v>
      </c>
      <c r="P208" s="110">
        <v>250</v>
      </c>
      <c r="Q208" s="110">
        <v>160</v>
      </c>
      <c r="R208" s="145">
        <f>VLOOKUP(C208,'[1]1. MA DO'!$E$5:$AJ$1933,32,0)</f>
        <v>1.1499999999999999</v>
      </c>
      <c r="S208" s="47">
        <f t="shared" si="363"/>
        <v>210</v>
      </c>
      <c r="T208" s="47">
        <f t="shared" si="364"/>
        <v>190</v>
      </c>
      <c r="U208" s="47">
        <f t="shared" si="365"/>
        <v>170</v>
      </c>
      <c r="V208" s="47">
        <f t="shared" si="366"/>
        <v>140</v>
      </c>
      <c r="W208" s="129">
        <f t="shared" si="351"/>
        <v>700</v>
      </c>
      <c r="X208" s="129">
        <f t="shared" si="352"/>
        <v>480</v>
      </c>
      <c r="Y208" s="129">
        <f t="shared" si="353"/>
        <v>370</v>
      </c>
      <c r="Z208" s="129">
        <f t="shared" si="354"/>
        <v>250</v>
      </c>
      <c r="AA208" s="130">
        <f>'ĐẤT PNN'!U208</f>
        <v>2</v>
      </c>
      <c r="AB208" s="47">
        <f t="shared" si="367"/>
        <v>150</v>
      </c>
      <c r="AC208" s="47">
        <f t="shared" si="368"/>
        <v>125</v>
      </c>
      <c r="AD208" s="47">
        <f t="shared" si="369"/>
        <v>110</v>
      </c>
      <c r="AE208" s="47">
        <f t="shared" si="370"/>
        <v>90</v>
      </c>
      <c r="AF208" s="129">
        <f t="shared" si="355"/>
        <v>500</v>
      </c>
      <c r="AG208" s="129">
        <f t="shared" si="356"/>
        <v>310</v>
      </c>
      <c r="AH208" s="129">
        <f t="shared" si="357"/>
        <v>240</v>
      </c>
      <c r="AI208" s="129">
        <f t="shared" si="358"/>
        <v>160</v>
      </c>
      <c r="AJ208" s="132">
        <f>'ĐẤT PNN'!I208-'ĐẤT NN'!P208</f>
        <v>470</v>
      </c>
    </row>
    <row r="209" spans="1:36" ht="47.25">
      <c r="A209" s="106">
        <f t="shared" si="359"/>
        <v>204</v>
      </c>
      <c r="B209" s="106" t="str">
        <f>'ĐẤT PNN'!B209</f>
        <v>VC72NT</v>
      </c>
      <c r="C209" s="106" t="str">
        <f>$B$209</f>
        <v>VC72NT</v>
      </c>
      <c r="D209" s="106" t="s">
        <v>404</v>
      </c>
      <c r="E209" s="106" t="s">
        <v>126</v>
      </c>
      <c r="F209" s="106" t="s">
        <v>418</v>
      </c>
      <c r="G209" s="106" t="s">
        <v>17</v>
      </c>
      <c r="H209" s="106" t="str">
        <f t="shared" ref="H209:H215" si="371">E209&amp;G209&amp;D$6&amp;$N$104</f>
        <v>Phường Tân TriềuCác đường còn lạiVị trí 1200</v>
      </c>
      <c r="I209" s="101" t="s">
        <v>398</v>
      </c>
      <c r="J209" s="101" t="s">
        <v>397</v>
      </c>
      <c r="K209" s="107" t="str">
        <f>'ĐẤT PNN'!D209</f>
        <v>Đường Mỹ</v>
      </c>
      <c r="L209" s="107" t="str">
        <f>'ĐẤT PNN'!E209</f>
        <v>Đường tỉnh 768</v>
      </c>
      <c r="M209" s="107" t="str">
        <f>'ĐẤT PNN'!F209</f>
        <v>Đường Bình Hòa - Cây Dương (xã Bình Hòa)</v>
      </c>
      <c r="N209" s="108">
        <f>S209</f>
        <v>200</v>
      </c>
      <c r="O209" s="109">
        <f>AB209</f>
        <v>140</v>
      </c>
      <c r="P209" s="110">
        <v>670</v>
      </c>
      <c r="Q209" s="110">
        <v>470</v>
      </c>
      <c r="R209" s="145">
        <f>VLOOKUP(C209,'[1]1. MA DO'!$E$5:$AJ$1933,32,0)</f>
        <v>1.1399999999999999</v>
      </c>
      <c r="S209" s="134">
        <v>200</v>
      </c>
      <c r="T209" s="134">
        <v>180</v>
      </c>
      <c r="U209" s="134">
        <v>160</v>
      </c>
      <c r="V209" s="134">
        <v>130</v>
      </c>
      <c r="W209" s="129">
        <f t="shared" si="351"/>
        <v>670</v>
      </c>
      <c r="X209" s="129">
        <f t="shared" si="352"/>
        <v>450</v>
      </c>
      <c r="Y209" s="129">
        <f t="shared" si="353"/>
        <v>350</v>
      </c>
      <c r="Z209" s="129">
        <f t="shared" si="354"/>
        <v>230</v>
      </c>
      <c r="AA209" s="130">
        <f>'ĐẤT PNN'!U209</f>
        <v>4</v>
      </c>
      <c r="AB209" s="135">
        <v>140</v>
      </c>
      <c r="AC209" s="135">
        <v>120</v>
      </c>
      <c r="AD209" s="135">
        <v>100</v>
      </c>
      <c r="AE209" s="135">
        <v>80</v>
      </c>
      <c r="AF209" s="129">
        <f t="shared" si="355"/>
        <v>470</v>
      </c>
      <c r="AG209" s="129">
        <f t="shared" si="356"/>
        <v>300</v>
      </c>
      <c r="AH209" s="129">
        <f t="shared" si="357"/>
        <v>220</v>
      </c>
      <c r="AI209" s="129">
        <f t="shared" si="358"/>
        <v>140</v>
      </c>
      <c r="AJ209" s="132">
        <f>'ĐẤT PNN'!I209-'ĐẤT NN'!P209</f>
        <v>2130</v>
      </c>
    </row>
    <row r="210" spans="1:36" ht="110.25" customHeight="1">
      <c r="A210" s="106">
        <f t="shared" si="359"/>
        <v>205</v>
      </c>
      <c r="B210" s="106" t="str">
        <f>'ĐẤT PNN'!B210</f>
        <v>VT2</v>
      </c>
      <c r="C210" s="106" t="str">
        <f t="shared" ref="C210:C215" si="372">$B$209</f>
        <v>VC72NT</v>
      </c>
      <c r="D210" s="106" t="s">
        <v>407</v>
      </c>
      <c r="E210" s="106" t="s">
        <v>126</v>
      </c>
      <c r="F210" s="106" t="s">
        <v>419</v>
      </c>
      <c r="G210" s="106" t="s">
        <v>17</v>
      </c>
      <c r="H210" s="106" t="str">
        <f t="shared" si="371"/>
        <v>Phường Tân TriềuCác đường còn lạiVị trí 1200</v>
      </c>
      <c r="I210" s="106"/>
      <c r="J210" s="106"/>
      <c r="K210" s="160" t="str">
        <f>'ĐẤT PNN'!D210</f>
        <v>Các tuyến đường giao thông đấu nối trực tiếp ra Đường Mỹ đoạn từ Đường tỉnh 768 đến Đường Bình Hòa - Cây Dương (xã Bình Hòa) có hiện trạng là đường nhựa, bê tông xi măng:
- Có bề rộng ≥5m, cách đường giao thông ≤1.000m.
- Có bề rộng từ ≥3m đến &lt;5m, cách đường giao thông ≤500m.</v>
      </c>
      <c r="L210" s="160"/>
      <c r="M210" s="160"/>
      <c r="N210" s="110">
        <f t="shared" ref="N210:N215" si="373">IF(B210="VT2",T210,IF(B210="VT3",U210,IF(B210="VT2*0,8",T210,IF(B210="VT3*0,8",U210,V210))))</f>
        <v>180</v>
      </c>
      <c r="O210" s="110">
        <f t="shared" ref="O210:O215" si="374">IF(B210="VT2",AC210,IF(B210="VT3",AD210,IF(B210="VT2*0,8",AC210,IF(B210="VT3*0,8",AD210,AE210))))</f>
        <v>120</v>
      </c>
      <c r="P210" s="110">
        <v>450</v>
      </c>
      <c r="Q210" s="110">
        <v>300</v>
      </c>
      <c r="R210" s="145">
        <f>VLOOKUP(C210,'[1]1. MA DO'!$E$5:$AJ$1933,32,0)</f>
        <v>1.1399999999999999</v>
      </c>
      <c r="S210" s="47">
        <f t="shared" ref="S210:S215" si="375">S209</f>
        <v>200</v>
      </c>
      <c r="T210" s="47">
        <f t="shared" ref="T210:T215" si="376">T209</f>
        <v>180</v>
      </c>
      <c r="U210" s="47">
        <f t="shared" ref="U210:U215" si="377">U209</f>
        <v>160</v>
      </c>
      <c r="V210" s="47">
        <f t="shared" ref="V210:V215" si="378">V209</f>
        <v>130</v>
      </c>
      <c r="W210" s="129">
        <f t="shared" si="351"/>
        <v>670</v>
      </c>
      <c r="X210" s="129">
        <f t="shared" si="352"/>
        <v>450</v>
      </c>
      <c r="Y210" s="129">
        <f t="shared" si="353"/>
        <v>350</v>
      </c>
      <c r="Z210" s="129">
        <f t="shared" si="354"/>
        <v>230</v>
      </c>
      <c r="AA210" s="130">
        <f>'ĐẤT PNN'!U210</f>
        <v>4</v>
      </c>
      <c r="AB210" s="47">
        <f t="shared" ref="AB210:AB215" si="379">AB209</f>
        <v>140</v>
      </c>
      <c r="AC210" s="47">
        <f t="shared" ref="AC210:AC215" si="380">AC209</f>
        <v>120</v>
      </c>
      <c r="AD210" s="47">
        <f t="shared" ref="AD210:AD215" si="381">AD209</f>
        <v>100</v>
      </c>
      <c r="AE210" s="47">
        <f t="shared" ref="AE210:AE215" si="382">AE209</f>
        <v>80</v>
      </c>
      <c r="AF210" s="129">
        <f t="shared" si="355"/>
        <v>470</v>
      </c>
      <c r="AG210" s="129">
        <f t="shared" si="356"/>
        <v>300</v>
      </c>
      <c r="AH210" s="129">
        <f t="shared" si="357"/>
        <v>220</v>
      </c>
      <c r="AI210" s="129">
        <f t="shared" si="358"/>
        <v>140</v>
      </c>
      <c r="AJ210" s="132">
        <f>'ĐẤT PNN'!I210-'ĐẤT NN'!P210</f>
        <v>1150</v>
      </c>
    </row>
    <row r="211" spans="1:36" ht="126" customHeight="1">
      <c r="A211" s="106">
        <f t="shared" si="359"/>
        <v>206</v>
      </c>
      <c r="B211" s="106" t="str">
        <f>'ĐẤT PNN'!B211</f>
        <v>VT3</v>
      </c>
      <c r="C211" s="106" t="str">
        <f t="shared" si="372"/>
        <v>VC72NT</v>
      </c>
      <c r="D211" s="106" t="s">
        <v>409</v>
      </c>
      <c r="E211" s="106" t="s">
        <v>126</v>
      </c>
      <c r="F211" s="106" t="s">
        <v>420</v>
      </c>
      <c r="G211" s="106" t="s">
        <v>17</v>
      </c>
      <c r="H211" s="106" t="str">
        <f t="shared" si="371"/>
        <v>Phường Tân TriềuCác đường còn lạiVị trí 1200</v>
      </c>
      <c r="I211" s="106"/>
      <c r="J211" s="106"/>
      <c r="K211" s="160" t="str">
        <f>'ĐẤT PNN'!D211</f>
        <v>Các tuyến đường giao thông đấu nối trực tiếp ra Đường Mỹ đoạn từ Đường tỉnh 768 đến Đường Bình Hòa - Cây Dương (xã Bình Hòa) có hiện trạng là đường nhựa, bê tông xi măng:
- Có bề rộng ≥5m, cách đường giao thông &gt;1.000m.
- Có bề rộng từ ≥3m đến &lt;5m, cách đường giao thông từ &gt;500m đến ≤1.000m.
- Có bề rộng &lt;3m, cách đường giao thông ≤200m.</v>
      </c>
      <c r="L211" s="160"/>
      <c r="M211" s="160"/>
      <c r="N211" s="110">
        <f t="shared" si="373"/>
        <v>160</v>
      </c>
      <c r="O211" s="110">
        <f t="shared" si="374"/>
        <v>100</v>
      </c>
      <c r="P211" s="110">
        <v>350</v>
      </c>
      <c r="Q211" s="110">
        <v>220</v>
      </c>
      <c r="R211" s="145">
        <f>VLOOKUP(C211,'[1]1. MA DO'!$E$5:$AJ$1933,32,0)</f>
        <v>1.1399999999999999</v>
      </c>
      <c r="S211" s="47">
        <f t="shared" si="375"/>
        <v>200</v>
      </c>
      <c r="T211" s="47">
        <f t="shared" si="376"/>
        <v>180</v>
      </c>
      <c r="U211" s="47">
        <f t="shared" si="377"/>
        <v>160</v>
      </c>
      <c r="V211" s="47">
        <f t="shared" si="378"/>
        <v>130</v>
      </c>
      <c r="W211" s="129">
        <f t="shared" si="351"/>
        <v>670</v>
      </c>
      <c r="X211" s="129">
        <f t="shared" si="352"/>
        <v>450</v>
      </c>
      <c r="Y211" s="129">
        <f t="shared" si="353"/>
        <v>350</v>
      </c>
      <c r="Z211" s="129">
        <f t="shared" si="354"/>
        <v>230</v>
      </c>
      <c r="AA211" s="130">
        <f>'ĐẤT PNN'!U211</f>
        <v>4</v>
      </c>
      <c r="AB211" s="47">
        <f t="shared" si="379"/>
        <v>140</v>
      </c>
      <c r="AC211" s="47">
        <f t="shared" si="380"/>
        <v>120</v>
      </c>
      <c r="AD211" s="47">
        <f t="shared" si="381"/>
        <v>100</v>
      </c>
      <c r="AE211" s="47">
        <f t="shared" si="382"/>
        <v>80</v>
      </c>
      <c r="AF211" s="129">
        <f t="shared" si="355"/>
        <v>470</v>
      </c>
      <c r="AG211" s="129">
        <f t="shared" si="356"/>
        <v>300</v>
      </c>
      <c r="AH211" s="129">
        <f t="shared" si="357"/>
        <v>220</v>
      </c>
      <c r="AI211" s="129">
        <f t="shared" si="358"/>
        <v>140</v>
      </c>
      <c r="AJ211" s="132">
        <f>'ĐẤT PNN'!I211-'ĐẤT NN'!P211</f>
        <v>750</v>
      </c>
    </row>
    <row r="212" spans="1:36" ht="63" customHeight="1">
      <c r="A212" s="106">
        <f t="shared" si="359"/>
        <v>207</v>
      </c>
      <c r="B212" s="106" t="str">
        <f>'ĐẤT PNN'!B212</f>
        <v>VT4</v>
      </c>
      <c r="C212" s="106" t="str">
        <f t="shared" si="372"/>
        <v>VC72NT</v>
      </c>
      <c r="D212" s="106" t="s">
        <v>411</v>
      </c>
      <c r="E212" s="106" t="s">
        <v>126</v>
      </c>
      <c r="F212" s="106" t="s">
        <v>421</v>
      </c>
      <c r="G212" s="106" t="s">
        <v>17</v>
      </c>
      <c r="H212" s="106" t="str">
        <f t="shared" si="371"/>
        <v>Phường Tân TriềuCác đường còn lạiVị trí 1200</v>
      </c>
      <c r="I212" s="106"/>
      <c r="J212" s="106"/>
      <c r="K212" s="160" t="str">
        <f>'ĐẤT PNN'!D212</f>
        <v>Các tuyến đường giao thông đấu nối trực tiếp ra Đường Mỹ đoạn từ Đường tỉnh 768 đến Đường Bình Hòa - Cây Dương (xã Bình Hòa) có hiện trạng là đường nhựa, bê tông xi măng:
- Có bề rộng từ ≥3m đến &lt;5m, cách đường giao thông &gt;1.000m.
- Có bề rộng &lt;3m, cách đường giao thông &gt;200m.</v>
      </c>
      <c r="L212" s="160"/>
      <c r="M212" s="160"/>
      <c r="N212" s="110">
        <f t="shared" si="373"/>
        <v>130</v>
      </c>
      <c r="O212" s="110">
        <f t="shared" si="374"/>
        <v>80</v>
      </c>
      <c r="P212" s="110">
        <v>230</v>
      </c>
      <c r="Q212" s="110">
        <v>140</v>
      </c>
      <c r="R212" s="145">
        <f>VLOOKUP(C212,'[1]1. MA DO'!$E$5:$AJ$1933,32,0)</f>
        <v>1.1399999999999999</v>
      </c>
      <c r="S212" s="47">
        <f t="shared" si="375"/>
        <v>200</v>
      </c>
      <c r="T212" s="47">
        <f t="shared" si="376"/>
        <v>180</v>
      </c>
      <c r="U212" s="47">
        <f t="shared" si="377"/>
        <v>160</v>
      </c>
      <c r="V212" s="47">
        <f t="shared" si="378"/>
        <v>130</v>
      </c>
      <c r="W212" s="129">
        <f t="shared" si="351"/>
        <v>670</v>
      </c>
      <c r="X212" s="129">
        <f t="shared" si="352"/>
        <v>450</v>
      </c>
      <c r="Y212" s="129">
        <f t="shared" si="353"/>
        <v>350</v>
      </c>
      <c r="Z212" s="129">
        <f t="shared" si="354"/>
        <v>230</v>
      </c>
      <c r="AA212" s="130">
        <f>'ĐẤT PNN'!U212</f>
        <v>4</v>
      </c>
      <c r="AB212" s="47">
        <f t="shared" si="379"/>
        <v>140</v>
      </c>
      <c r="AC212" s="47">
        <f t="shared" si="380"/>
        <v>120</v>
      </c>
      <c r="AD212" s="47">
        <f t="shared" si="381"/>
        <v>100</v>
      </c>
      <c r="AE212" s="47">
        <f t="shared" si="382"/>
        <v>80</v>
      </c>
      <c r="AF212" s="129">
        <f t="shared" si="355"/>
        <v>470</v>
      </c>
      <c r="AG212" s="129">
        <f t="shared" si="356"/>
        <v>300</v>
      </c>
      <c r="AH212" s="129">
        <f t="shared" si="357"/>
        <v>220</v>
      </c>
      <c r="AI212" s="129">
        <f t="shared" si="358"/>
        <v>140</v>
      </c>
      <c r="AJ212" s="132">
        <f>'ĐẤT PNN'!I212-'ĐẤT NN'!P212</f>
        <v>610</v>
      </c>
    </row>
    <row r="213" spans="1:36" ht="110.25" customHeight="1">
      <c r="A213" s="106">
        <f t="shared" si="359"/>
        <v>208</v>
      </c>
      <c r="B213" s="106" t="str">
        <f>'ĐẤT PNN'!B213</f>
        <v>VT2*0,8</v>
      </c>
      <c r="C213" s="106" t="str">
        <f t="shared" si="372"/>
        <v>VC72NT</v>
      </c>
      <c r="D213" s="106" t="s">
        <v>407</v>
      </c>
      <c r="E213" s="106" t="s">
        <v>126</v>
      </c>
      <c r="F213" s="106" t="s">
        <v>419</v>
      </c>
      <c r="G213" s="106" t="s">
        <v>17</v>
      </c>
      <c r="H213" s="106" t="str">
        <f t="shared" si="371"/>
        <v>Phường Tân TriềuCác đường còn lạiVị trí 1200</v>
      </c>
      <c r="I213" s="106"/>
      <c r="J213" s="106"/>
      <c r="K213" s="160" t="str">
        <f>'ĐẤT PNN'!D213</f>
        <v>Các tuyến đường giao thông không đấu nối trực tiếp và thông ra Đường Mỹ đoạn từ Đường tỉnh 768 đến Đường Bình Hòa - Cây Dương (xã Bình Hòa) có hiện trạng là đường nhựa, bê tông xi măng:
- Có bề rộng ≥5m, cách đường giao thông ≤1.000m.
- Có bề rộng từ ≥3m đến &lt;5m, cách đường giao thông ≤500m.</v>
      </c>
      <c r="L213" s="160"/>
      <c r="M213" s="160"/>
      <c r="N213" s="110">
        <f t="shared" si="373"/>
        <v>180</v>
      </c>
      <c r="O213" s="110">
        <f t="shared" si="374"/>
        <v>120</v>
      </c>
      <c r="P213" s="110">
        <v>450</v>
      </c>
      <c r="Q213" s="110">
        <v>300</v>
      </c>
      <c r="R213" s="145">
        <f>VLOOKUP(C213,'[1]1. MA DO'!$E$5:$AJ$1933,32,0)</f>
        <v>1.1399999999999999</v>
      </c>
      <c r="S213" s="47">
        <f t="shared" si="375"/>
        <v>200</v>
      </c>
      <c r="T213" s="47">
        <f t="shared" si="376"/>
        <v>180</v>
      </c>
      <c r="U213" s="47">
        <f t="shared" si="377"/>
        <v>160</v>
      </c>
      <c r="V213" s="47">
        <f t="shared" si="378"/>
        <v>130</v>
      </c>
      <c r="W213" s="129">
        <f t="shared" si="351"/>
        <v>670</v>
      </c>
      <c r="X213" s="129">
        <f t="shared" si="352"/>
        <v>450</v>
      </c>
      <c r="Y213" s="129">
        <f t="shared" si="353"/>
        <v>350</v>
      </c>
      <c r="Z213" s="129">
        <f t="shared" si="354"/>
        <v>230</v>
      </c>
      <c r="AA213" s="130">
        <f>'ĐẤT PNN'!U213</f>
        <v>4</v>
      </c>
      <c r="AB213" s="47">
        <f t="shared" si="379"/>
        <v>140</v>
      </c>
      <c r="AC213" s="47">
        <f t="shared" si="380"/>
        <v>120</v>
      </c>
      <c r="AD213" s="47">
        <f t="shared" si="381"/>
        <v>100</v>
      </c>
      <c r="AE213" s="47">
        <f t="shared" si="382"/>
        <v>80</v>
      </c>
      <c r="AF213" s="129">
        <f t="shared" si="355"/>
        <v>470</v>
      </c>
      <c r="AG213" s="129">
        <f t="shared" si="356"/>
        <v>300</v>
      </c>
      <c r="AH213" s="129">
        <f t="shared" si="357"/>
        <v>220</v>
      </c>
      <c r="AI213" s="129">
        <f t="shared" si="358"/>
        <v>140</v>
      </c>
      <c r="AJ213" s="132">
        <f>'ĐẤT PNN'!I213-'ĐẤT NN'!P213</f>
        <v>950</v>
      </c>
    </row>
    <row r="214" spans="1:36" ht="126" customHeight="1">
      <c r="A214" s="106">
        <f t="shared" si="359"/>
        <v>209</v>
      </c>
      <c r="B214" s="106" t="str">
        <f>'ĐẤT PNN'!B214</f>
        <v>VT3*0,8</v>
      </c>
      <c r="C214" s="106" t="str">
        <f t="shared" si="372"/>
        <v>VC72NT</v>
      </c>
      <c r="D214" s="106" t="s">
        <v>409</v>
      </c>
      <c r="E214" s="106" t="s">
        <v>126</v>
      </c>
      <c r="F214" s="106" t="s">
        <v>420</v>
      </c>
      <c r="G214" s="106" t="s">
        <v>17</v>
      </c>
      <c r="H214" s="106" t="str">
        <f t="shared" si="371"/>
        <v>Phường Tân TriềuCác đường còn lạiVị trí 1200</v>
      </c>
      <c r="I214" s="106"/>
      <c r="J214" s="106"/>
      <c r="K214" s="160" t="str">
        <f>'ĐẤT PNN'!D214</f>
        <v>Các tuyến đường giao thông không đấu nối trực tiếp và thông ra Đường Mỹ đoạn từ Đường tỉnh 768 đến Đường Bình Hòa - Cây Dương (xã Bình Hòa) có hiện trạng là đường nhựa, bê tông xi măng:
- Có bề rộng ≥5m, cách đường giao thông &gt;1.000m.
- Có bề rộng từ ≥3m đến &lt;5m, cách đường giao thông từ &gt;500m đến ≤1.000m.
- Có bề rộng &lt;3m, cách đường giao thông ≤200m.</v>
      </c>
      <c r="L214" s="160"/>
      <c r="M214" s="160"/>
      <c r="N214" s="110">
        <f t="shared" si="373"/>
        <v>160</v>
      </c>
      <c r="O214" s="110">
        <f t="shared" si="374"/>
        <v>100</v>
      </c>
      <c r="P214" s="110">
        <v>350</v>
      </c>
      <c r="Q214" s="110">
        <v>220</v>
      </c>
      <c r="R214" s="145">
        <f>VLOOKUP(C214,'[1]1. MA DO'!$E$5:$AJ$1933,32,0)</f>
        <v>1.1399999999999999</v>
      </c>
      <c r="S214" s="47">
        <f t="shared" si="375"/>
        <v>200</v>
      </c>
      <c r="T214" s="47">
        <f t="shared" si="376"/>
        <v>180</v>
      </c>
      <c r="U214" s="47">
        <f t="shared" si="377"/>
        <v>160</v>
      </c>
      <c r="V214" s="47">
        <f t="shared" si="378"/>
        <v>130</v>
      </c>
      <c r="W214" s="129">
        <f t="shared" si="351"/>
        <v>670</v>
      </c>
      <c r="X214" s="129">
        <f t="shared" si="352"/>
        <v>450</v>
      </c>
      <c r="Y214" s="129">
        <f t="shared" si="353"/>
        <v>350</v>
      </c>
      <c r="Z214" s="129">
        <f t="shared" si="354"/>
        <v>230</v>
      </c>
      <c r="AA214" s="130">
        <f>'ĐẤT PNN'!U214</f>
        <v>4</v>
      </c>
      <c r="AB214" s="47">
        <f t="shared" si="379"/>
        <v>140</v>
      </c>
      <c r="AC214" s="47">
        <f t="shared" si="380"/>
        <v>120</v>
      </c>
      <c r="AD214" s="47">
        <f t="shared" si="381"/>
        <v>100</v>
      </c>
      <c r="AE214" s="47">
        <f t="shared" si="382"/>
        <v>80</v>
      </c>
      <c r="AF214" s="129">
        <f t="shared" si="355"/>
        <v>470</v>
      </c>
      <c r="AG214" s="129">
        <f t="shared" si="356"/>
        <v>300</v>
      </c>
      <c r="AH214" s="129">
        <f t="shared" si="357"/>
        <v>220</v>
      </c>
      <c r="AI214" s="129">
        <f t="shared" si="358"/>
        <v>140</v>
      </c>
      <c r="AJ214" s="132">
        <f>'ĐẤT PNN'!I214-'ĐẤT NN'!P214</f>
        <v>610</v>
      </c>
    </row>
    <row r="215" spans="1:36" ht="63" customHeight="1">
      <c r="A215" s="106">
        <f t="shared" si="359"/>
        <v>210</v>
      </c>
      <c r="B215" s="106" t="str">
        <f>'ĐẤT PNN'!B215</f>
        <v>VT4*0,8</v>
      </c>
      <c r="C215" s="106" t="str">
        <f t="shared" si="372"/>
        <v>VC72NT</v>
      </c>
      <c r="D215" s="106" t="s">
        <v>411</v>
      </c>
      <c r="E215" s="106" t="s">
        <v>126</v>
      </c>
      <c r="F215" s="106" t="s">
        <v>421</v>
      </c>
      <c r="G215" s="106" t="s">
        <v>17</v>
      </c>
      <c r="H215" s="106" t="str">
        <f t="shared" si="371"/>
        <v>Phường Tân TriềuCác đường còn lạiVị trí 1200</v>
      </c>
      <c r="I215" s="106"/>
      <c r="J215" s="106"/>
      <c r="K215" s="160" t="str">
        <f>'ĐẤT PNN'!D215</f>
        <v>Các tuyến đường giao thông không đấu nối trực tiếp và thông ra Đường Mỹ đoạn từ Đường tỉnh 768 đến Đường Bình Hòa - Cây Dương (xã Bình Hòa) có hiện trạng là đường nhựa, bê tông xi măng:
- Có bề rộng từ ≥3m đến &lt;5m, cách đường giao thông &gt;1.000m.
- Có bề rộng &lt;3m, cách đường giao thông &gt;200m.</v>
      </c>
      <c r="L215" s="160"/>
      <c r="M215" s="160"/>
      <c r="N215" s="110">
        <f t="shared" si="373"/>
        <v>130</v>
      </c>
      <c r="O215" s="110">
        <f t="shared" si="374"/>
        <v>80</v>
      </c>
      <c r="P215" s="110">
        <v>230</v>
      </c>
      <c r="Q215" s="110">
        <v>140</v>
      </c>
      <c r="R215" s="145">
        <f>VLOOKUP(C215,'[1]1. MA DO'!$E$5:$AJ$1933,32,0)</f>
        <v>1.1399999999999999</v>
      </c>
      <c r="S215" s="47">
        <f t="shared" si="375"/>
        <v>200</v>
      </c>
      <c r="T215" s="47">
        <f t="shared" si="376"/>
        <v>180</v>
      </c>
      <c r="U215" s="47">
        <f t="shared" si="377"/>
        <v>160</v>
      </c>
      <c r="V215" s="47">
        <f t="shared" si="378"/>
        <v>130</v>
      </c>
      <c r="W215" s="129">
        <f t="shared" si="351"/>
        <v>670</v>
      </c>
      <c r="X215" s="129">
        <f t="shared" si="352"/>
        <v>450</v>
      </c>
      <c r="Y215" s="129">
        <f t="shared" si="353"/>
        <v>350</v>
      </c>
      <c r="Z215" s="129">
        <f t="shared" si="354"/>
        <v>230</v>
      </c>
      <c r="AA215" s="130">
        <f>'ĐẤT PNN'!U215</f>
        <v>4</v>
      </c>
      <c r="AB215" s="47">
        <f t="shared" si="379"/>
        <v>140</v>
      </c>
      <c r="AC215" s="47">
        <f t="shared" si="380"/>
        <v>120</v>
      </c>
      <c r="AD215" s="47">
        <f t="shared" si="381"/>
        <v>100</v>
      </c>
      <c r="AE215" s="47">
        <f t="shared" si="382"/>
        <v>80</v>
      </c>
      <c r="AF215" s="129">
        <f t="shared" si="355"/>
        <v>470</v>
      </c>
      <c r="AG215" s="129">
        <f t="shared" si="356"/>
        <v>300</v>
      </c>
      <c r="AH215" s="129">
        <f t="shared" si="357"/>
        <v>220</v>
      </c>
      <c r="AI215" s="129">
        <f t="shared" si="358"/>
        <v>140</v>
      </c>
      <c r="AJ215" s="132">
        <f>'ĐẤT PNN'!I215-'ĐẤT NN'!P215</f>
        <v>550</v>
      </c>
    </row>
    <row r="216" spans="1:36" ht="47.25">
      <c r="A216" s="106">
        <f t="shared" si="359"/>
        <v>211</v>
      </c>
      <c r="B216" s="106" t="str">
        <f>'ĐẤT PNN'!B216</f>
        <v>VC10NT2_D1</v>
      </c>
      <c r="C216" s="106" t="str">
        <f>$B$216</f>
        <v>VC10NT2_D1</v>
      </c>
      <c r="D216" s="106" t="s">
        <v>404</v>
      </c>
      <c r="E216" s="106" t="s">
        <v>126</v>
      </c>
      <c r="F216" s="106" t="s">
        <v>422</v>
      </c>
      <c r="G216" s="106" t="s">
        <v>423</v>
      </c>
      <c r="H216" s="106" t="str">
        <f t="shared" ref="H216:H279" si="383">E216&amp;G216&amp;D$6&amp;$N$125</f>
        <v>Phường Tân TriềuCác đường nhóm IIVị trí 1210</v>
      </c>
      <c r="I216" s="101" t="s">
        <v>395</v>
      </c>
      <c r="J216" s="101" t="s">
        <v>396</v>
      </c>
      <c r="K216" s="107" t="str">
        <f>'ĐẤT PNN'!D216</f>
        <v>Hương lộ 9</v>
      </c>
      <c r="L216" s="107" t="str">
        <f>'ĐẤT PNN'!E216</f>
        <v>Đường tỉnh 768</v>
      </c>
      <c r="M216" s="107" t="str">
        <f>'ĐẤT PNN'!F216</f>
        <v>Đến hết Km+200</v>
      </c>
      <c r="N216" s="108">
        <f>S216</f>
        <v>210</v>
      </c>
      <c r="O216" s="109">
        <f>AB216</f>
        <v>150</v>
      </c>
      <c r="P216" s="110">
        <v>700</v>
      </c>
      <c r="Q216" s="110">
        <v>500</v>
      </c>
      <c r="R216" s="145">
        <f>VLOOKUP(C216,'[1]1. MA DO'!$E$5:$AJ$1933,32,0)</f>
        <v>1.1499999999999999</v>
      </c>
      <c r="S216" s="49">
        <v>210</v>
      </c>
      <c r="T216" s="49">
        <v>190</v>
      </c>
      <c r="U216" s="49">
        <v>170</v>
      </c>
      <c r="V216" s="49">
        <v>140</v>
      </c>
      <c r="W216" s="129">
        <f t="shared" si="351"/>
        <v>700</v>
      </c>
      <c r="X216" s="129">
        <f t="shared" si="352"/>
        <v>480</v>
      </c>
      <c r="Y216" s="129">
        <f t="shared" si="353"/>
        <v>370</v>
      </c>
      <c r="Z216" s="129">
        <f t="shared" si="354"/>
        <v>250</v>
      </c>
      <c r="AA216" s="130">
        <f>'ĐẤT PNN'!U216</f>
        <v>3</v>
      </c>
      <c r="AB216" s="133">
        <v>150</v>
      </c>
      <c r="AC216" s="133">
        <v>125</v>
      </c>
      <c r="AD216" s="133">
        <v>110</v>
      </c>
      <c r="AE216" s="133">
        <v>90</v>
      </c>
      <c r="AF216" s="129">
        <f t="shared" si="355"/>
        <v>500</v>
      </c>
      <c r="AG216" s="129">
        <f t="shared" si="356"/>
        <v>310</v>
      </c>
      <c r="AH216" s="129">
        <f t="shared" si="357"/>
        <v>240</v>
      </c>
      <c r="AI216" s="129">
        <f t="shared" si="358"/>
        <v>160</v>
      </c>
      <c r="AJ216" s="132">
        <f>'ĐẤT PNN'!I216-'ĐẤT NN'!P216</f>
        <v>3100</v>
      </c>
    </row>
    <row r="217" spans="1:36" ht="110.25" customHeight="1">
      <c r="A217" s="106">
        <f t="shared" si="359"/>
        <v>212</v>
      </c>
      <c r="B217" s="106" t="str">
        <f>'ĐẤT PNN'!B217</f>
        <v>VT2</v>
      </c>
      <c r="C217" s="106" t="str">
        <f t="shared" ref="C217:C222" si="384">$B$216</f>
        <v>VC10NT2_D1</v>
      </c>
      <c r="D217" s="106" t="s">
        <v>407</v>
      </c>
      <c r="E217" s="106" t="s">
        <v>126</v>
      </c>
      <c r="F217" s="106" t="s">
        <v>424</v>
      </c>
      <c r="G217" s="106" t="s">
        <v>423</v>
      </c>
      <c r="H217" s="106" t="str">
        <f t="shared" si="383"/>
        <v>Phường Tân TriềuCác đường nhóm IIVị trí 1210</v>
      </c>
      <c r="I217" s="106"/>
      <c r="J217" s="106"/>
      <c r="K217" s="160" t="str">
        <f>'ĐẤT PNN'!D217</f>
        <v>Các tuyến đường giao thông đấu nối trực tiếp ra Hương lộ 9 đoạn từ Đường tỉnh 768 đến Đến hết Km+200 có hiện trạng là đường nhựa, bê tông xi măng:
- Có bề rộng ≥5m, cách đường giao thông ≤1.000m.
- Có bề rộng từ ≥3m đến &lt;5m, cách đường giao thông ≤500m.</v>
      </c>
      <c r="L217" s="160"/>
      <c r="M217" s="160"/>
      <c r="N217" s="110">
        <f t="shared" ref="N217:N222" si="385">IF(B217="VT2",T217,IF(B217="VT3",U217,IF(B217="VT2*0,8",T217,IF(B217="VT3*0,8",U217,V217))))</f>
        <v>190</v>
      </c>
      <c r="O217" s="110">
        <f t="shared" ref="O217:O222" si="386">IF(B217="VT2",AC217,IF(B217="VT3",AD217,IF(B217="VT2*0,8",AC217,IF(B217="VT3*0,8",AD217,AE217))))</f>
        <v>125</v>
      </c>
      <c r="P217" s="110">
        <v>480</v>
      </c>
      <c r="Q217" s="110">
        <v>310</v>
      </c>
      <c r="R217" s="145">
        <f>VLOOKUP(C217,'[1]1. MA DO'!$E$5:$AJ$1933,32,0)</f>
        <v>1.1499999999999999</v>
      </c>
      <c r="S217" s="47">
        <f t="shared" ref="S217:S222" si="387">S216</f>
        <v>210</v>
      </c>
      <c r="T217" s="47">
        <f t="shared" ref="T217:T222" si="388">T216</f>
        <v>190</v>
      </c>
      <c r="U217" s="47">
        <f t="shared" ref="U217:U222" si="389">U216</f>
        <v>170</v>
      </c>
      <c r="V217" s="47">
        <f t="shared" ref="V217:V222" si="390">V216</f>
        <v>140</v>
      </c>
      <c r="W217" s="129">
        <f t="shared" si="351"/>
        <v>700</v>
      </c>
      <c r="X217" s="129">
        <f t="shared" si="352"/>
        <v>480</v>
      </c>
      <c r="Y217" s="129">
        <f t="shared" si="353"/>
        <v>370</v>
      </c>
      <c r="Z217" s="129">
        <f t="shared" si="354"/>
        <v>250</v>
      </c>
      <c r="AA217" s="130">
        <f>'ĐẤT PNN'!U217</f>
        <v>3</v>
      </c>
      <c r="AB217" s="47">
        <f t="shared" ref="AB217:AB222" si="391">AB216</f>
        <v>150</v>
      </c>
      <c r="AC217" s="47">
        <f t="shared" ref="AC217:AC222" si="392">AC216</f>
        <v>125</v>
      </c>
      <c r="AD217" s="47">
        <f t="shared" ref="AD217:AD222" si="393">AD216</f>
        <v>110</v>
      </c>
      <c r="AE217" s="47">
        <f t="shared" ref="AE217:AE222" si="394">AE216</f>
        <v>90</v>
      </c>
      <c r="AF217" s="129">
        <f t="shared" si="355"/>
        <v>500</v>
      </c>
      <c r="AG217" s="129">
        <f t="shared" si="356"/>
        <v>310</v>
      </c>
      <c r="AH217" s="129">
        <f t="shared" si="357"/>
        <v>240</v>
      </c>
      <c r="AI217" s="129">
        <f t="shared" si="358"/>
        <v>160</v>
      </c>
      <c r="AJ217" s="132">
        <f>'ĐẤT PNN'!I217-'ĐẤT NN'!P217</f>
        <v>1420</v>
      </c>
    </row>
    <row r="218" spans="1:36" ht="126" customHeight="1">
      <c r="A218" s="106">
        <f t="shared" si="359"/>
        <v>213</v>
      </c>
      <c r="B218" s="106" t="str">
        <f>'ĐẤT PNN'!B218</f>
        <v>VT3</v>
      </c>
      <c r="C218" s="106" t="str">
        <f t="shared" si="384"/>
        <v>VC10NT2_D1</v>
      </c>
      <c r="D218" s="106" t="s">
        <v>409</v>
      </c>
      <c r="E218" s="106" t="s">
        <v>126</v>
      </c>
      <c r="F218" s="106" t="s">
        <v>425</v>
      </c>
      <c r="G218" s="106" t="s">
        <v>423</v>
      </c>
      <c r="H218" s="106" t="str">
        <f t="shared" si="383"/>
        <v>Phường Tân TriềuCác đường nhóm IIVị trí 1210</v>
      </c>
      <c r="I218" s="106"/>
      <c r="J218" s="106"/>
      <c r="K218" s="160" t="str">
        <f>'ĐẤT PNN'!D218</f>
        <v>Các tuyến đường giao thông đấu nối trực tiếp ra Hương lộ 9 đoạn từ Đường tỉnh 768 đến Đến hết Km+200 có hiện trạng là đường nhựa, bê tông xi măng:
- Có bề rộng ≥5m, cách đường giao thông &gt;1.000m.
- Có bề rộng từ ≥3m đến &lt;5m, cách đường giao thông từ &gt;500m đến ≤1.000m.
- Có bề rộng &lt;3m, cách đường giao thông ≤200m.</v>
      </c>
      <c r="L218" s="160"/>
      <c r="M218" s="160"/>
      <c r="N218" s="110">
        <f t="shared" si="385"/>
        <v>170</v>
      </c>
      <c r="O218" s="110">
        <f t="shared" si="386"/>
        <v>110</v>
      </c>
      <c r="P218" s="110">
        <v>370</v>
      </c>
      <c r="Q218" s="110">
        <v>240</v>
      </c>
      <c r="R218" s="145">
        <f>VLOOKUP(C218,'[1]1. MA DO'!$E$5:$AJ$1933,32,0)</f>
        <v>1.1499999999999999</v>
      </c>
      <c r="S218" s="47">
        <f t="shared" si="387"/>
        <v>210</v>
      </c>
      <c r="T218" s="47">
        <f t="shared" si="388"/>
        <v>190</v>
      </c>
      <c r="U218" s="47">
        <f t="shared" si="389"/>
        <v>170</v>
      </c>
      <c r="V218" s="47">
        <f t="shared" si="390"/>
        <v>140</v>
      </c>
      <c r="W218" s="129">
        <f t="shared" si="351"/>
        <v>700</v>
      </c>
      <c r="X218" s="129">
        <f t="shared" si="352"/>
        <v>480</v>
      </c>
      <c r="Y218" s="129">
        <f t="shared" si="353"/>
        <v>370</v>
      </c>
      <c r="Z218" s="129">
        <f t="shared" si="354"/>
        <v>250</v>
      </c>
      <c r="AA218" s="130">
        <f>'ĐẤT PNN'!U218</f>
        <v>3</v>
      </c>
      <c r="AB218" s="47">
        <f t="shared" si="391"/>
        <v>150</v>
      </c>
      <c r="AC218" s="47">
        <f t="shared" si="392"/>
        <v>125</v>
      </c>
      <c r="AD218" s="47">
        <f t="shared" si="393"/>
        <v>110</v>
      </c>
      <c r="AE218" s="47">
        <f t="shared" si="394"/>
        <v>90</v>
      </c>
      <c r="AF218" s="129">
        <f t="shared" si="355"/>
        <v>500</v>
      </c>
      <c r="AG218" s="129">
        <f t="shared" si="356"/>
        <v>310</v>
      </c>
      <c r="AH218" s="129">
        <f t="shared" si="357"/>
        <v>240</v>
      </c>
      <c r="AI218" s="129">
        <f t="shared" si="358"/>
        <v>160</v>
      </c>
      <c r="AJ218" s="132">
        <f>'ĐẤT PNN'!I218-'ĐẤT NN'!P218</f>
        <v>730</v>
      </c>
    </row>
    <row r="219" spans="1:36" ht="63" customHeight="1">
      <c r="A219" s="106">
        <f t="shared" si="359"/>
        <v>214</v>
      </c>
      <c r="B219" s="106" t="str">
        <f>'ĐẤT PNN'!B219</f>
        <v>VT4</v>
      </c>
      <c r="C219" s="106" t="str">
        <f t="shared" si="384"/>
        <v>VC10NT2_D1</v>
      </c>
      <c r="D219" s="106" t="s">
        <v>411</v>
      </c>
      <c r="E219" s="106" t="s">
        <v>126</v>
      </c>
      <c r="F219" s="106" t="s">
        <v>426</v>
      </c>
      <c r="G219" s="106" t="s">
        <v>423</v>
      </c>
      <c r="H219" s="106" t="str">
        <f t="shared" si="383"/>
        <v>Phường Tân TriềuCác đường nhóm IIVị trí 1210</v>
      </c>
      <c r="I219" s="106"/>
      <c r="J219" s="106"/>
      <c r="K219" s="160" t="str">
        <f>'ĐẤT PNN'!D219</f>
        <v>Các tuyến đường giao thông đấu nối trực tiếp ra Hương lộ 9 đoạn từ Đường tỉnh 768 đến Đến hết Km+200 có hiện trạng là đường nhựa, bê tông xi măng:
- Có bề rộng từ ≥3m đến &lt;5m, cách đường giao thông &gt;1.000m.
- Có bề rộng &lt;3m, cách đường giao thông &gt;200m.</v>
      </c>
      <c r="L219" s="160"/>
      <c r="M219" s="160"/>
      <c r="N219" s="110">
        <f t="shared" si="385"/>
        <v>140</v>
      </c>
      <c r="O219" s="110">
        <f t="shared" si="386"/>
        <v>90</v>
      </c>
      <c r="P219" s="110">
        <v>250</v>
      </c>
      <c r="Q219" s="110">
        <v>160</v>
      </c>
      <c r="R219" s="145">
        <f>VLOOKUP(C219,'[1]1. MA DO'!$E$5:$AJ$1933,32,0)</f>
        <v>1.1499999999999999</v>
      </c>
      <c r="S219" s="47">
        <f t="shared" si="387"/>
        <v>210</v>
      </c>
      <c r="T219" s="47">
        <f t="shared" si="388"/>
        <v>190</v>
      </c>
      <c r="U219" s="47">
        <f t="shared" si="389"/>
        <v>170</v>
      </c>
      <c r="V219" s="47">
        <f t="shared" si="390"/>
        <v>140</v>
      </c>
      <c r="W219" s="129">
        <f t="shared" si="351"/>
        <v>700</v>
      </c>
      <c r="X219" s="129">
        <f t="shared" si="352"/>
        <v>480</v>
      </c>
      <c r="Y219" s="129">
        <f t="shared" si="353"/>
        <v>370</v>
      </c>
      <c r="Z219" s="129">
        <f t="shared" si="354"/>
        <v>250</v>
      </c>
      <c r="AA219" s="130">
        <f>'ĐẤT PNN'!U219</f>
        <v>3</v>
      </c>
      <c r="AB219" s="47">
        <f t="shared" si="391"/>
        <v>150</v>
      </c>
      <c r="AC219" s="47">
        <f t="shared" si="392"/>
        <v>125</v>
      </c>
      <c r="AD219" s="47">
        <f t="shared" si="393"/>
        <v>110</v>
      </c>
      <c r="AE219" s="47">
        <f t="shared" si="394"/>
        <v>90</v>
      </c>
      <c r="AF219" s="129">
        <f t="shared" si="355"/>
        <v>500</v>
      </c>
      <c r="AG219" s="129">
        <f t="shared" si="356"/>
        <v>310</v>
      </c>
      <c r="AH219" s="129">
        <f t="shared" si="357"/>
        <v>240</v>
      </c>
      <c r="AI219" s="129">
        <f t="shared" si="358"/>
        <v>160</v>
      </c>
      <c r="AJ219" s="132">
        <f>'ĐẤT PNN'!I219-'ĐẤT NN'!P219</f>
        <v>650</v>
      </c>
    </row>
    <row r="220" spans="1:36" ht="110.25" customHeight="1">
      <c r="A220" s="106">
        <f t="shared" si="359"/>
        <v>215</v>
      </c>
      <c r="B220" s="106" t="str">
        <f>'ĐẤT PNN'!B220</f>
        <v>VT2*0,8</v>
      </c>
      <c r="C220" s="106" t="str">
        <f t="shared" si="384"/>
        <v>VC10NT2_D1</v>
      </c>
      <c r="D220" s="106" t="s">
        <v>407</v>
      </c>
      <c r="E220" s="106" t="s">
        <v>126</v>
      </c>
      <c r="F220" s="106" t="s">
        <v>424</v>
      </c>
      <c r="G220" s="106" t="s">
        <v>423</v>
      </c>
      <c r="H220" s="106" t="str">
        <f t="shared" si="383"/>
        <v>Phường Tân TriềuCác đường nhóm IIVị trí 1210</v>
      </c>
      <c r="I220" s="106"/>
      <c r="J220" s="106"/>
      <c r="K220" s="160" t="str">
        <f>'ĐẤT PNN'!D220</f>
        <v>Các tuyến đường giao thông không đấu nối trực tiếp và thông ra Hương lộ 9 đoạn từ Đường tỉnh 768 đến Đến hết Km+200 có hiện trạng là đường nhựa, bê tông xi măng:
- Có bề rộng ≥5m, cách đường giao thông ≤1.000m.
- Có bề rộng từ ≥3m đến &lt;5m, cách đường giao thông ≤500m.</v>
      </c>
      <c r="L220" s="160"/>
      <c r="M220" s="160"/>
      <c r="N220" s="110">
        <f t="shared" si="385"/>
        <v>190</v>
      </c>
      <c r="O220" s="110">
        <f t="shared" si="386"/>
        <v>125</v>
      </c>
      <c r="P220" s="110">
        <v>480</v>
      </c>
      <c r="Q220" s="110">
        <v>310</v>
      </c>
      <c r="R220" s="145">
        <f>VLOOKUP(C220,'[1]1. MA DO'!$E$5:$AJ$1933,32,0)</f>
        <v>1.1499999999999999</v>
      </c>
      <c r="S220" s="47">
        <f t="shared" si="387"/>
        <v>210</v>
      </c>
      <c r="T220" s="47">
        <f t="shared" si="388"/>
        <v>190</v>
      </c>
      <c r="U220" s="47">
        <f t="shared" si="389"/>
        <v>170</v>
      </c>
      <c r="V220" s="47">
        <f t="shared" si="390"/>
        <v>140</v>
      </c>
      <c r="W220" s="129">
        <f t="shared" si="351"/>
        <v>700</v>
      </c>
      <c r="X220" s="129">
        <f t="shared" si="352"/>
        <v>480</v>
      </c>
      <c r="Y220" s="129">
        <f t="shared" si="353"/>
        <v>370</v>
      </c>
      <c r="Z220" s="129">
        <f t="shared" si="354"/>
        <v>250</v>
      </c>
      <c r="AA220" s="130">
        <f>'ĐẤT PNN'!U220</f>
        <v>3</v>
      </c>
      <c r="AB220" s="47">
        <f t="shared" si="391"/>
        <v>150</v>
      </c>
      <c r="AC220" s="47">
        <f t="shared" si="392"/>
        <v>125</v>
      </c>
      <c r="AD220" s="47">
        <f t="shared" si="393"/>
        <v>110</v>
      </c>
      <c r="AE220" s="47">
        <f t="shared" si="394"/>
        <v>90</v>
      </c>
      <c r="AF220" s="129">
        <f t="shared" si="355"/>
        <v>500</v>
      </c>
      <c r="AG220" s="129">
        <f t="shared" si="356"/>
        <v>310</v>
      </c>
      <c r="AH220" s="129">
        <f t="shared" si="357"/>
        <v>240</v>
      </c>
      <c r="AI220" s="129">
        <f t="shared" si="358"/>
        <v>160</v>
      </c>
      <c r="AJ220" s="132">
        <f>'ĐẤT PNN'!I220-'ĐẤT NN'!P220</f>
        <v>1220</v>
      </c>
    </row>
    <row r="221" spans="1:36" ht="126" customHeight="1">
      <c r="A221" s="106">
        <f t="shared" si="359"/>
        <v>216</v>
      </c>
      <c r="B221" s="106" t="str">
        <f>'ĐẤT PNN'!B221</f>
        <v>VT3*0,8</v>
      </c>
      <c r="C221" s="106" t="str">
        <f t="shared" si="384"/>
        <v>VC10NT2_D1</v>
      </c>
      <c r="D221" s="106" t="s">
        <v>409</v>
      </c>
      <c r="E221" s="106" t="s">
        <v>126</v>
      </c>
      <c r="F221" s="106" t="s">
        <v>425</v>
      </c>
      <c r="G221" s="106" t="s">
        <v>423</v>
      </c>
      <c r="H221" s="106" t="str">
        <f t="shared" si="383"/>
        <v>Phường Tân TriềuCác đường nhóm IIVị trí 1210</v>
      </c>
      <c r="I221" s="106"/>
      <c r="J221" s="106"/>
      <c r="K221" s="160" t="str">
        <f>'ĐẤT PNN'!D221</f>
        <v>Các tuyến đường giao thông không đấu nối trực tiếp và thông ra Hương lộ 9 đoạn từ Đường tỉnh 768 đến Đến hết Km+200 có hiện trạng là đường nhựa, bê tông xi măng:
- Có bề rộng ≥5m, cách đường giao thông &gt;1.000m.
- Có bề rộng từ ≥3m đến &lt;5m, cách đường giao thông từ &gt;500m đến ≤1.000m.
- Có bề rộng &lt;3m, cách đường giao thông ≤200m.</v>
      </c>
      <c r="L221" s="160"/>
      <c r="M221" s="160"/>
      <c r="N221" s="110">
        <f t="shared" si="385"/>
        <v>170</v>
      </c>
      <c r="O221" s="110">
        <f t="shared" si="386"/>
        <v>110</v>
      </c>
      <c r="P221" s="110">
        <v>370</v>
      </c>
      <c r="Q221" s="110">
        <v>240</v>
      </c>
      <c r="R221" s="145">
        <f>VLOOKUP(C221,'[1]1. MA DO'!$E$5:$AJ$1933,32,0)</f>
        <v>1.1499999999999999</v>
      </c>
      <c r="S221" s="47">
        <f t="shared" si="387"/>
        <v>210</v>
      </c>
      <c r="T221" s="47">
        <f t="shared" si="388"/>
        <v>190</v>
      </c>
      <c r="U221" s="47">
        <f t="shared" si="389"/>
        <v>170</v>
      </c>
      <c r="V221" s="47">
        <f t="shared" si="390"/>
        <v>140</v>
      </c>
      <c r="W221" s="129">
        <f t="shared" si="351"/>
        <v>700</v>
      </c>
      <c r="X221" s="129">
        <f t="shared" si="352"/>
        <v>480</v>
      </c>
      <c r="Y221" s="129">
        <f t="shared" si="353"/>
        <v>370</v>
      </c>
      <c r="Z221" s="129">
        <f t="shared" si="354"/>
        <v>250</v>
      </c>
      <c r="AA221" s="130">
        <f>'ĐẤT PNN'!U221</f>
        <v>3</v>
      </c>
      <c r="AB221" s="47">
        <f t="shared" si="391"/>
        <v>150</v>
      </c>
      <c r="AC221" s="47">
        <f t="shared" si="392"/>
        <v>125</v>
      </c>
      <c r="AD221" s="47">
        <f t="shared" si="393"/>
        <v>110</v>
      </c>
      <c r="AE221" s="47">
        <f t="shared" si="394"/>
        <v>90</v>
      </c>
      <c r="AF221" s="129">
        <f t="shared" si="355"/>
        <v>500</v>
      </c>
      <c r="AG221" s="129">
        <f t="shared" si="356"/>
        <v>310</v>
      </c>
      <c r="AH221" s="129">
        <f t="shared" si="357"/>
        <v>240</v>
      </c>
      <c r="AI221" s="129">
        <f t="shared" si="358"/>
        <v>160</v>
      </c>
      <c r="AJ221" s="132">
        <f>'ĐẤT PNN'!I221-'ĐẤT NN'!P221</f>
        <v>630</v>
      </c>
    </row>
    <row r="222" spans="1:36" ht="63" customHeight="1">
      <c r="A222" s="106">
        <f t="shared" si="359"/>
        <v>217</v>
      </c>
      <c r="B222" s="106" t="str">
        <f>'ĐẤT PNN'!B222</f>
        <v>VT4*0,8</v>
      </c>
      <c r="C222" s="106" t="str">
        <f t="shared" si="384"/>
        <v>VC10NT2_D1</v>
      </c>
      <c r="D222" s="106" t="s">
        <v>411</v>
      </c>
      <c r="E222" s="106" t="s">
        <v>126</v>
      </c>
      <c r="F222" s="106" t="s">
        <v>426</v>
      </c>
      <c r="G222" s="106" t="s">
        <v>423</v>
      </c>
      <c r="H222" s="106" t="str">
        <f t="shared" si="383"/>
        <v>Phường Tân TriềuCác đường nhóm IIVị trí 1210</v>
      </c>
      <c r="I222" s="106"/>
      <c r="J222" s="106"/>
      <c r="K222" s="160" t="str">
        <f>'ĐẤT PNN'!D222</f>
        <v>Các tuyến đường giao thông không đấu nối trực tiếp và thông ra Hương lộ 9 đoạn từ Đường tỉnh 768 đến Đến hết Km+200 có hiện trạng là đường nhựa, bê tông xi măng:
- Có bề rộng từ ≥3m đến &lt;5m, cách đường giao thông &gt;1.000m.
- Có bề rộng &lt;3m, cách đường giao thông &gt;200m.</v>
      </c>
      <c r="L222" s="160"/>
      <c r="M222" s="160"/>
      <c r="N222" s="110">
        <f t="shared" si="385"/>
        <v>140</v>
      </c>
      <c r="O222" s="110">
        <f t="shared" si="386"/>
        <v>90</v>
      </c>
      <c r="P222" s="110">
        <v>250</v>
      </c>
      <c r="Q222" s="110">
        <v>160</v>
      </c>
      <c r="R222" s="145">
        <f>VLOOKUP(C222,'[1]1. MA DO'!$E$5:$AJ$1933,32,0)</f>
        <v>1.1499999999999999</v>
      </c>
      <c r="S222" s="47">
        <f t="shared" si="387"/>
        <v>210</v>
      </c>
      <c r="T222" s="47">
        <f t="shared" si="388"/>
        <v>190</v>
      </c>
      <c r="U222" s="47">
        <f t="shared" si="389"/>
        <v>170</v>
      </c>
      <c r="V222" s="47">
        <f t="shared" si="390"/>
        <v>140</v>
      </c>
      <c r="W222" s="129">
        <f t="shared" si="351"/>
        <v>700</v>
      </c>
      <c r="X222" s="129">
        <f t="shared" si="352"/>
        <v>480</v>
      </c>
      <c r="Y222" s="129">
        <f t="shared" si="353"/>
        <v>370</v>
      </c>
      <c r="Z222" s="129">
        <f t="shared" si="354"/>
        <v>250</v>
      </c>
      <c r="AA222" s="130">
        <f>'ĐẤT PNN'!U222</f>
        <v>3</v>
      </c>
      <c r="AB222" s="47">
        <f t="shared" si="391"/>
        <v>150</v>
      </c>
      <c r="AC222" s="47">
        <f t="shared" si="392"/>
        <v>125</v>
      </c>
      <c r="AD222" s="47">
        <f t="shared" si="393"/>
        <v>110</v>
      </c>
      <c r="AE222" s="47">
        <f t="shared" si="394"/>
        <v>90</v>
      </c>
      <c r="AF222" s="129">
        <f t="shared" si="355"/>
        <v>500</v>
      </c>
      <c r="AG222" s="129">
        <f t="shared" si="356"/>
        <v>310</v>
      </c>
      <c r="AH222" s="129">
        <f t="shared" si="357"/>
        <v>240</v>
      </c>
      <c r="AI222" s="129">
        <f t="shared" si="358"/>
        <v>160</v>
      </c>
      <c r="AJ222" s="132">
        <f>'ĐẤT PNN'!I222-'ĐẤT NN'!P222</f>
        <v>590</v>
      </c>
    </row>
    <row r="223" spans="1:36" ht="47.25">
      <c r="A223" s="106">
        <f t="shared" si="359"/>
        <v>218</v>
      </c>
      <c r="B223" s="106" t="str">
        <f>'ĐẤT PNN'!B223</f>
        <v>VC10NT2_D2</v>
      </c>
      <c r="C223" s="106" t="str">
        <f>$B$223</f>
        <v>VC10NT2_D2</v>
      </c>
      <c r="D223" s="106" t="s">
        <v>404</v>
      </c>
      <c r="E223" s="106" t="s">
        <v>126</v>
      </c>
      <c r="F223" s="106" t="s">
        <v>422</v>
      </c>
      <c r="G223" s="106" t="s">
        <v>423</v>
      </c>
      <c r="H223" s="106" t="str">
        <f t="shared" si="383"/>
        <v>Phường Tân TriềuCác đường nhóm IIVị trí 1210</v>
      </c>
      <c r="I223" s="101" t="s">
        <v>395</v>
      </c>
      <c r="J223" s="101" t="s">
        <v>396</v>
      </c>
      <c r="K223" s="107" t="str">
        <f>'ĐẤT PNN'!D223</f>
        <v>Hương lộ 9</v>
      </c>
      <c r="L223" s="107" t="str">
        <f>'ĐẤT PNN'!E223</f>
        <v>Đến hết Km+200</v>
      </c>
      <c r="M223" s="107" t="str">
        <f>'ĐẤT PNN'!F223</f>
        <v>Nhà thờ Tân Triều</v>
      </c>
      <c r="N223" s="108">
        <f>S223</f>
        <v>210</v>
      </c>
      <c r="O223" s="109">
        <f>AB223</f>
        <v>150</v>
      </c>
      <c r="P223" s="110">
        <v>700</v>
      </c>
      <c r="Q223" s="110">
        <v>500</v>
      </c>
      <c r="R223" s="145">
        <f>VLOOKUP(C223,'[1]1. MA DO'!$E$5:$AJ$1933,32,0)</f>
        <v>1.1499999999999999</v>
      </c>
      <c r="S223" s="49">
        <v>210</v>
      </c>
      <c r="T223" s="49">
        <v>190</v>
      </c>
      <c r="U223" s="49">
        <v>170</v>
      </c>
      <c r="V223" s="49">
        <v>140</v>
      </c>
      <c r="W223" s="129">
        <f t="shared" si="351"/>
        <v>700</v>
      </c>
      <c r="X223" s="129">
        <f t="shared" si="352"/>
        <v>480</v>
      </c>
      <c r="Y223" s="129">
        <f t="shared" si="353"/>
        <v>370</v>
      </c>
      <c r="Z223" s="129">
        <f t="shared" si="354"/>
        <v>250</v>
      </c>
      <c r="AA223" s="130">
        <f>'ĐẤT PNN'!U223</f>
        <v>3</v>
      </c>
      <c r="AB223" s="133">
        <v>150</v>
      </c>
      <c r="AC223" s="133">
        <v>125</v>
      </c>
      <c r="AD223" s="133">
        <v>110</v>
      </c>
      <c r="AE223" s="133">
        <v>90</v>
      </c>
      <c r="AF223" s="129">
        <f t="shared" si="355"/>
        <v>500</v>
      </c>
      <c r="AG223" s="129">
        <f t="shared" si="356"/>
        <v>310</v>
      </c>
      <c r="AH223" s="129">
        <f t="shared" si="357"/>
        <v>240</v>
      </c>
      <c r="AI223" s="129">
        <f t="shared" si="358"/>
        <v>160</v>
      </c>
      <c r="AJ223" s="132">
        <f>'ĐẤT PNN'!I223-'ĐẤT NN'!P223</f>
        <v>2700</v>
      </c>
    </row>
    <row r="224" spans="1:36" ht="110.25" customHeight="1">
      <c r="A224" s="106">
        <f t="shared" si="359"/>
        <v>219</v>
      </c>
      <c r="B224" s="106" t="str">
        <f>'ĐẤT PNN'!B224</f>
        <v>VT2</v>
      </c>
      <c r="C224" s="106" t="str">
        <f t="shared" ref="C224:C229" si="395">$B$223</f>
        <v>VC10NT2_D2</v>
      </c>
      <c r="D224" s="106" t="s">
        <v>407</v>
      </c>
      <c r="E224" s="106" t="s">
        <v>126</v>
      </c>
      <c r="F224" s="106" t="s">
        <v>424</v>
      </c>
      <c r="G224" s="106" t="s">
        <v>423</v>
      </c>
      <c r="H224" s="106" t="str">
        <f t="shared" si="383"/>
        <v>Phường Tân TriềuCác đường nhóm IIVị trí 1210</v>
      </c>
      <c r="I224" s="106"/>
      <c r="J224" s="106"/>
      <c r="K224" s="160" t="str">
        <f>'ĐẤT PNN'!D224</f>
        <v>Các tuyến đường giao thông đấu nối trực tiếp ra Hương lộ 9 đoạn từ Đến hết Km+200 đến Nhà thờ Tân Triều có hiện trạng là đường nhựa, bê tông xi măng:
- Có bề rộng ≥5m, cách đường giao thông ≤1.000m.
- Có bề rộng từ ≥3m đến &lt;5m, cách đường giao thông ≤500m.</v>
      </c>
      <c r="L224" s="160"/>
      <c r="M224" s="160"/>
      <c r="N224" s="110">
        <f t="shared" ref="N224:N229" si="396">IF(B224="VT2",T224,IF(B224="VT3",U224,IF(B224="VT2*0,8",T224,IF(B224="VT3*0,8",U224,V224))))</f>
        <v>190</v>
      </c>
      <c r="O224" s="110">
        <f t="shared" ref="O224:O229" si="397">IF(B224="VT2",AC224,IF(B224="VT3",AD224,IF(B224="VT2*0,8",AC224,IF(B224="VT3*0,8",AD224,AE224))))</f>
        <v>125</v>
      </c>
      <c r="P224" s="110">
        <v>480</v>
      </c>
      <c r="Q224" s="110">
        <v>310</v>
      </c>
      <c r="R224" s="145">
        <f>VLOOKUP(C224,'[1]1. MA DO'!$E$5:$AJ$1933,32,0)</f>
        <v>1.1499999999999999</v>
      </c>
      <c r="S224" s="47">
        <f t="shared" ref="S224:S229" si="398">S223</f>
        <v>210</v>
      </c>
      <c r="T224" s="47">
        <f t="shared" ref="T224:T229" si="399">T223</f>
        <v>190</v>
      </c>
      <c r="U224" s="47">
        <f t="shared" ref="U224:U229" si="400">U223</f>
        <v>170</v>
      </c>
      <c r="V224" s="47">
        <f t="shared" ref="V224:V229" si="401">V223</f>
        <v>140</v>
      </c>
      <c r="W224" s="129">
        <f t="shared" si="351"/>
        <v>700</v>
      </c>
      <c r="X224" s="129">
        <f t="shared" si="352"/>
        <v>480</v>
      </c>
      <c r="Y224" s="129">
        <f t="shared" si="353"/>
        <v>370</v>
      </c>
      <c r="Z224" s="129">
        <f t="shared" si="354"/>
        <v>250</v>
      </c>
      <c r="AA224" s="130">
        <f>'ĐẤT PNN'!U224</f>
        <v>3</v>
      </c>
      <c r="AB224" s="47">
        <f t="shared" ref="AB224:AB229" si="402">AB223</f>
        <v>150</v>
      </c>
      <c r="AC224" s="47">
        <f t="shared" ref="AC224:AC229" si="403">AC223</f>
        <v>125</v>
      </c>
      <c r="AD224" s="47">
        <f t="shared" ref="AD224:AD229" si="404">AD223</f>
        <v>110</v>
      </c>
      <c r="AE224" s="47">
        <f t="shared" ref="AE224:AE229" si="405">AE223</f>
        <v>90</v>
      </c>
      <c r="AF224" s="129">
        <f t="shared" si="355"/>
        <v>500</v>
      </c>
      <c r="AG224" s="129">
        <f t="shared" si="356"/>
        <v>310</v>
      </c>
      <c r="AH224" s="129">
        <f t="shared" si="357"/>
        <v>240</v>
      </c>
      <c r="AI224" s="129">
        <f t="shared" si="358"/>
        <v>160</v>
      </c>
      <c r="AJ224" s="132">
        <f>'ĐẤT PNN'!I224-'ĐẤT NN'!P224</f>
        <v>1220</v>
      </c>
    </row>
    <row r="225" spans="1:36" ht="126" customHeight="1">
      <c r="A225" s="106">
        <f t="shared" si="359"/>
        <v>220</v>
      </c>
      <c r="B225" s="106" t="str">
        <f>'ĐẤT PNN'!B225</f>
        <v>VT3</v>
      </c>
      <c r="C225" s="106" t="str">
        <f t="shared" si="395"/>
        <v>VC10NT2_D2</v>
      </c>
      <c r="D225" s="106" t="s">
        <v>409</v>
      </c>
      <c r="E225" s="106" t="s">
        <v>126</v>
      </c>
      <c r="F225" s="106" t="s">
        <v>425</v>
      </c>
      <c r="G225" s="106" t="s">
        <v>423</v>
      </c>
      <c r="H225" s="106" t="str">
        <f t="shared" si="383"/>
        <v>Phường Tân TriềuCác đường nhóm IIVị trí 1210</v>
      </c>
      <c r="I225" s="106"/>
      <c r="J225" s="106"/>
      <c r="K225" s="160" t="str">
        <f>'ĐẤT PNN'!D225</f>
        <v>Các tuyến đường giao thông đấu nối trực tiếp ra Hương lộ 9 đoạn từ Đến hết Km+200 đến Nhà thờ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L225" s="160"/>
      <c r="M225" s="160"/>
      <c r="N225" s="110">
        <f t="shared" si="396"/>
        <v>170</v>
      </c>
      <c r="O225" s="110">
        <f t="shared" si="397"/>
        <v>110</v>
      </c>
      <c r="P225" s="110">
        <v>370</v>
      </c>
      <c r="Q225" s="110">
        <v>240</v>
      </c>
      <c r="R225" s="145">
        <f>VLOOKUP(C225,'[1]1. MA DO'!$E$5:$AJ$1933,32,0)</f>
        <v>1.1499999999999999</v>
      </c>
      <c r="S225" s="47">
        <f t="shared" si="398"/>
        <v>210</v>
      </c>
      <c r="T225" s="47">
        <f t="shared" si="399"/>
        <v>190</v>
      </c>
      <c r="U225" s="47">
        <f t="shared" si="400"/>
        <v>170</v>
      </c>
      <c r="V225" s="47">
        <f t="shared" si="401"/>
        <v>140</v>
      </c>
      <c r="W225" s="129">
        <f t="shared" si="351"/>
        <v>700</v>
      </c>
      <c r="X225" s="129">
        <f t="shared" si="352"/>
        <v>480</v>
      </c>
      <c r="Y225" s="129">
        <f t="shared" si="353"/>
        <v>370</v>
      </c>
      <c r="Z225" s="129">
        <f t="shared" si="354"/>
        <v>250</v>
      </c>
      <c r="AA225" s="130">
        <f>'ĐẤT PNN'!U225</f>
        <v>3</v>
      </c>
      <c r="AB225" s="47">
        <f t="shared" si="402"/>
        <v>150</v>
      </c>
      <c r="AC225" s="47">
        <f t="shared" si="403"/>
        <v>125</v>
      </c>
      <c r="AD225" s="47">
        <f t="shared" si="404"/>
        <v>110</v>
      </c>
      <c r="AE225" s="47">
        <f t="shared" si="405"/>
        <v>90</v>
      </c>
      <c r="AF225" s="129">
        <f t="shared" si="355"/>
        <v>500</v>
      </c>
      <c r="AG225" s="129">
        <f t="shared" si="356"/>
        <v>310</v>
      </c>
      <c r="AH225" s="129">
        <f t="shared" si="357"/>
        <v>240</v>
      </c>
      <c r="AI225" s="129">
        <f t="shared" si="358"/>
        <v>160</v>
      </c>
      <c r="AJ225" s="132">
        <f>'ĐẤT PNN'!I225-'ĐẤT NN'!P225</f>
        <v>590</v>
      </c>
    </row>
    <row r="226" spans="1:36" ht="63" customHeight="1">
      <c r="A226" s="106">
        <f t="shared" si="359"/>
        <v>221</v>
      </c>
      <c r="B226" s="106" t="str">
        <f>'ĐẤT PNN'!B226</f>
        <v>VT4</v>
      </c>
      <c r="C226" s="106" t="str">
        <f t="shared" si="395"/>
        <v>VC10NT2_D2</v>
      </c>
      <c r="D226" s="106" t="s">
        <v>411</v>
      </c>
      <c r="E226" s="106" t="s">
        <v>126</v>
      </c>
      <c r="F226" s="106" t="s">
        <v>426</v>
      </c>
      <c r="G226" s="106" t="s">
        <v>423</v>
      </c>
      <c r="H226" s="106" t="str">
        <f t="shared" si="383"/>
        <v>Phường Tân TriềuCác đường nhóm IIVị trí 1210</v>
      </c>
      <c r="I226" s="106"/>
      <c r="J226" s="106"/>
      <c r="K226" s="160" t="str">
        <f>'ĐẤT PNN'!D226</f>
        <v>Các tuyến đường giao thông đấu nối trực tiếp ra Hương lộ 9 đoạn từ Đến hết Km+200 đến Nhà thờ Tân Triều có hiện trạng là đường nhựa, bê tông xi măng:
- Có bề rộng từ ≥3m đến &lt;5m, cách đường giao thông &gt;1.000m.
- Có bề rộng &lt;3m, cách đường giao thông &gt;200m.</v>
      </c>
      <c r="L226" s="160"/>
      <c r="M226" s="160"/>
      <c r="N226" s="110">
        <f t="shared" si="396"/>
        <v>140</v>
      </c>
      <c r="O226" s="110">
        <f t="shared" si="397"/>
        <v>90</v>
      </c>
      <c r="P226" s="110">
        <v>250</v>
      </c>
      <c r="Q226" s="110">
        <v>160</v>
      </c>
      <c r="R226" s="145">
        <f>VLOOKUP(C226,'[1]1. MA DO'!$E$5:$AJ$1933,32,0)</f>
        <v>1.1499999999999999</v>
      </c>
      <c r="S226" s="47">
        <f t="shared" si="398"/>
        <v>210</v>
      </c>
      <c r="T226" s="47">
        <f t="shared" si="399"/>
        <v>190</v>
      </c>
      <c r="U226" s="47">
        <f t="shared" si="400"/>
        <v>170</v>
      </c>
      <c r="V226" s="47">
        <f t="shared" si="401"/>
        <v>140</v>
      </c>
      <c r="W226" s="129">
        <f t="shared" si="351"/>
        <v>700</v>
      </c>
      <c r="X226" s="129">
        <f t="shared" si="352"/>
        <v>480</v>
      </c>
      <c r="Y226" s="129">
        <f t="shared" si="353"/>
        <v>370</v>
      </c>
      <c r="Z226" s="129">
        <f t="shared" si="354"/>
        <v>250</v>
      </c>
      <c r="AA226" s="130">
        <f>'ĐẤT PNN'!U226</f>
        <v>3</v>
      </c>
      <c r="AB226" s="47">
        <f t="shared" si="402"/>
        <v>150</v>
      </c>
      <c r="AC226" s="47">
        <f t="shared" si="403"/>
        <v>125</v>
      </c>
      <c r="AD226" s="47">
        <f t="shared" si="404"/>
        <v>110</v>
      </c>
      <c r="AE226" s="47">
        <f t="shared" si="405"/>
        <v>90</v>
      </c>
      <c r="AF226" s="129">
        <f t="shared" si="355"/>
        <v>500</v>
      </c>
      <c r="AG226" s="129">
        <f t="shared" si="356"/>
        <v>310</v>
      </c>
      <c r="AH226" s="129">
        <f t="shared" si="357"/>
        <v>240</v>
      </c>
      <c r="AI226" s="129">
        <f t="shared" si="358"/>
        <v>160</v>
      </c>
      <c r="AJ226" s="132">
        <f>'ĐẤT PNN'!I226-'ĐẤT NN'!P226</f>
        <v>530</v>
      </c>
    </row>
    <row r="227" spans="1:36" ht="110.25" customHeight="1">
      <c r="A227" s="106">
        <f t="shared" si="359"/>
        <v>222</v>
      </c>
      <c r="B227" s="106" t="str">
        <f>'ĐẤT PNN'!B227</f>
        <v>VT2*0,8</v>
      </c>
      <c r="C227" s="106" t="str">
        <f t="shared" si="395"/>
        <v>VC10NT2_D2</v>
      </c>
      <c r="D227" s="106" t="s">
        <v>407</v>
      </c>
      <c r="E227" s="106" t="s">
        <v>126</v>
      </c>
      <c r="F227" s="106" t="s">
        <v>424</v>
      </c>
      <c r="G227" s="106" t="s">
        <v>423</v>
      </c>
      <c r="H227" s="106" t="str">
        <f t="shared" si="383"/>
        <v>Phường Tân TriềuCác đường nhóm IIVị trí 1210</v>
      </c>
      <c r="I227" s="106"/>
      <c r="J227" s="106"/>
      <c r="K227" s="160" t="str">
        <f>'ĐẤT PNN'!D227</f>
        <v>Các tuyến đường giao thông không đấu nối trực tiếp và thông ra Hương lộ 9 đoạn từ Đến hết Km+200 đến Nhà thờ Tân Triều có hiện trạng là đường nhựa, bê tông xi măng:
- Có bề rộng ≥5m, cách đường giao thông ≤1.000m.
- Có bề rộng từ ≥3m đến &lt;5m, cách đường giao thông ≤500m.</v>
      </c>
      <c r="L227" s="160"/>
      <c r="M227" s="160"/>
      <c r="N227" s="110">
        <f t="shared" si="396"/>
        <v>190</v>
      </c>
      <c r="O227" s="110">
        <f t="shared" si="397"/>
        <v>125</v>
      </c>
      <c r="P227" s="110">
        <v>480</v>
      </c>
      <c r="Q227" s="110">
        <v>310</v>
      </c>
      <c r="R227" s="145">
        <f>VLOOKUP(C227,'[1]1. MA DO'!$E$5:$AJ$1933,32,0)</f>
        <v>1.1499999999999999</v>
      </c>
      <c r="S227" s="47">
        <f t="shared" si="398"/>
        <v>210</v>
      </c>
      <c r="T227" s="47">
        <f t="shared" si="399"/>
        <v>190</v>
      </c>
      <c r="U227" s="47">
        <f t="shared" si="400"/>
        <v>170</v>
      </c>
      <c r="V227" s="47">
        <f t="shared" si="401"/>
        <v>140</v>
      </c>
      <c r="W227" s="129">
        <f t="shared" si="351"/>
        <v>700</v>
      </c>
      <c r="X227" s="129">
        <f t="shared" si="352"/>
        <v>480</v>
      </c>
      <c r="Y227" s="129">
        <f t="shared" si="353"/>
        <v>370</v>
      </c>
      <c r="Z227" s="129">
        <f t="shared" si="354"/>
        <v>250</v>
      </c>
      <c r="AA227" s="130">
        <f>'ĐẤT PNN'!U227</f>
        <v>3</v>
      </c>
      <c r="AB227" s="47">
        <f t="shared" si="402"/>
        <v>150</v>
      </c>
      <c r="AC227" s="47">
        <f t="shared" si="403"/>
        <v>125</v>
      </c>
      <c r="AD227" s="47">
        <f t="shared" si="404"/>
        <v>110</v>
      </c>
      <c r="AE227" s="47">
        <f t="shared" si="405"/>
        <v>90</v>
      </c>
      <c r="AF227" s="129">
        <f t="shared" si="355"/>
        <v>500</v>
      </c>
      <c r="AG227" s="129">
        <f t="shared" si="356"/>
        <v>310</v>
      </c>
      <c r="AH227" s="129">
        <f t="shared" si="357"/>
        <v>240</v>
      </c>
      <c r="AI227" s="129">
        <f t="shared" si="358"/>
        <v>160</v>
      </c>
      <c r="AJ227" s="132">
        <f>'ĐẤT PNN'!I227-'ĐẤT NN'!P227</f>
        <v>1020</v>
      </c>
    </row>
    <row r="228" spans="1:36" ht="126" customHeight="1">
      <c r="A228" s="106">
        <f t="shared" si="359"/>
        <v>223</v>
      </c>
      <c r="B228" s="106" t="str">
        <f>'ĐẤT PNN'!B228</f>
        <v>VT3*0,8</v>
      </c>
      <c r="C228" s="106" t="str">
        <f t="shared" si="395"/>
        <v>VC10NT2_D2</v>
      </c>
      <c r="D228" s="106" t="s">
        <v>409</v>
      </c>
      <c r="E228" s="106" t="s">
        <v>126</v>
      </c>
      <c r="F228" s="106" t="s">
        <v>425</v>
      </c>
      <c r="G228" s="106" t="s">
        <v>423</v>
      </c>
      <c r="H228" s="106" t="str">
        <f t="shared" si="383"/>
        <v>Phường Tân TriềuCác đường nhóm IIVị trí 1210</v>
      </c>
      <c r="I228" s="106"/>
      <c r="J228" s="106"/>
      <c r="K228" s="160" t="str">
        <f>'ĐẤT PNN'!D228</f>
        <v>Các tuyến đường giao thông không đấu nối trực tiếp và thông ra Hương lộ 9 đoạn từ Đến hết Km+200 đến Nhà thờ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L228" s="160"/>
      <c r="M228" s="160"/>
      <c r="N228" s="110">
        <f t="shared" si="396"/>
        <v>170</v>
      </c>
      <c r="O228" s="110">
        <f t="shared" si="397"/>
        <v>110</v>
      </c>
      <c r="P228" s="110">
        <v>370</v>
      </c>
      <c r="Q228" s="110">
        <v>240</v>
      </c>
      <c r="R228" s="145">
        <f>VLOOKUP(C228,'[1]1. MA DO'!$E$5:$AJ$1933,32,0)</f>
        <v>1.1499999999999999</v>
      </c>
      <c r="S228" s="47">
        <f t="shared" si="398"/>
        <v>210</v>
      </c>
      <c r="T228" s="47">
        <f t="shared" si="399"/>
        <v>190</v>
      </c>
      <c r="U228" s="47">
        <f t="shared" si="400"/>
        <v>170</v>
      </c>
      <c r="V228" s="47">
        <f t="shared" si="401"/>
        <v>140</v>
      </c>
      <c r="W228" s="129">
        <f t="shared" si="351"/>
        <v>700</v>
      </c>
      <c r="X228" s="129">
        <f t="shared" si="352"/>
        <v>480</v>
      </c>
      <c r="Y228" s="129">
        <f t="shared" si="353"/>
        <v>370</v>
      </c>
      <c r="Z228" s="129">
        <f t="shared" si="354"/>
        <v>250</v>
      </c>
      <c r="AA228" s="130">
        <f>'ĐẤT PNN'!U228</f>
        <v>3</v>
      </c>
      <c r="AB228" s="47">
        <f t="shared" si="402"/>
        <v>150</v>
      </c>
      <c r="AC228" s="47">
        <f t="shared" si="403"/>
        <v>125</v>
      </c>
      <c r="AD228" s="47">
        <f t="shared" si="404"/>
        <v>110</v>
      </c>
      <c r="AE228" s="47">
        <f t="shared" si="405"/>
        <v>90</v>
      </c>
      <c r="AF228" s="129">
        <f t="shared" si="355"/>
        <v>500</v>
      </c>
      <c r="AG228" s="129">
        <f t="shared" si="356"/>
        <v>310</v>
      </c>
      <c r="AH228" s="129">
        <f t="shared" si="357"/>
        <v>240</v>
      </c>
      <c r="AI228" s="129">
        <f t="shared" si="358"/>
        <v>160</v>
      </c>
      <c r="AJ228" s="132">
        <f>'ĐẤT PNN'!I228-'ĐẤT NN'!P228</f>
        <v>470</v>
      </c>
    </row>
    <row r="229" spans="1:36" ht="63" customHeight="1">
      <c r="A229" s="106">
        <f t="shared" si="359"/>
        <v>224</v>
      </c>
      <c r="B229" s="106" t="str">
        <f>'ĐẤT PNN'!B229</f>
        <v>VT4*0,8</v>
      </c>
      <c r="C229" s="106" t="str">
        <f t="shared" si="395"/>
        <v>VC10NT2_D2</v>
      </c>
      <c r="D229" s="106" t="s">
        <v>411</v>
      </c>
      <c r="E229" s="106" t="s">
        <v>126</v>
      </c>
      <c r="F229" s="106" t="s">
        <v>426</v>
      </c>
      <c r="G229" s="106" t="s">
        <v>423</v>
      </c>
      <c r="H229" s="106" t="str">
        <f t="shared" si="383"/>
        <v>Phường Tân TriềuCác đường nhóm IIVị trí 1210</v>
      </c>
      <c r="I229" s="106"/>
      <c r="J229" s="106"/>
      <c r="K229" s="160" t="str">
        <f>'ĐẤT PNN'!D229</f>
        <v>Các tuyến đường giao thông không đấu nối trực tiếp và thông ra Hương lộ 9 đoạn từ Đến hết Km+200 đến Nhà thờ Tân Triều có hiện trạng là đường nhựa, bê tông xi măng:
- Có bề rộng từ ≥3m đến &lt;5m, cách đường giao thông &gt;1.000m.
- Có bề rộng &lt;3m, cách đường giao thông &gt;200m.</v>
      </c>
      <c r="L229" s="160"/>
      <c r="M229" s="160"/>
      <c r="N229" s="110">
        <f t="shared" si="396"/>
        <v>140</v>
      </c>
      <c r="O229" s="110">
        <f t="shared" si="397"/>
        <v>90</v>
      </c>
      <c r="P229" s="110">
        <v>250</v>
      </c>
      <c r="Q229" s="110">
        <v>160</v>
      </c>
      <c r="R229" s="145">
        <f>VLOOKUP(C229,'[1]1. MA DO'!$E$5:$AJ$1933,32,0)</f>
        <v>1.1499999999999999</v>
      </c>
      <c r="S229" s="47">
        <f t="shared" si="398"/>
        <v>210</v>
      </c>
      <c r="T229" s="47">
        <f t="shared" si="399"/>
        <v>190</v>
      </c>
      <c r="U229" s="47">
        <f t="shared" si="400"/>
        <v>170</v>
      </c>
      <c r="V229" s="47">
        <f t="shared" si="401"/>
        <v>140</v>
      </c>
      <c r="W229" s="129">
        <f t="shared" si="351"/>
        <v>700</v>
      </c>
      <c r="X229" s="129">
        <f t="shared" si="352"/>
        <v>480</v>
      </c>
      <c r="Y229" s="129">
        <f t="shared" si="353"/>
        <v>370</v>
      </c>
      <c r="Z229" s="129">
        <f t="shared" si="354"/>
        <v>250</v>
      </c>
      <c r="AA229" s="130">
        <f>'ĐẤT PNN'!U229</f>
        <v>3</v>
      </c>
      <c r="AB229" s="47">
        <f t="shared" si="402"/>
        <v>150</v>
      </c>
      <c r="AC229" s="47">
        <f t="shared" si="403"/>
        <v>125</v>
      </c>
      <c r="AD229" s="47">
        <f t="shared" si="404"/>
        <v>110</v>
      </c>
      <c r="AE229" s="47">
        <f t="shared" si="405"/>
        <v>90</v>
      </c>
      <c r="AF229" s="129">
        <f t="shared" si="355"/>
        <v>500</v>
      </c>
      <c r="AG229" s="129">
        <f t="shared" si="356"/>
        <v>310</v>
      </c>
      <c r="AH229" s="129">
        <f t="shared" si="357"/>
        <v>240</v>
      </c>
      <c r="AI229" s="129">
        <f t="shared" si="358"/>
        <v>160</v>
      </c>
      <c r="AJ229" s="132">
        <f>'ĐẤT PNN'!I229-'ĐẤT NN'!P229</f>
        <v>470</v>
      </c>
    </row>
    <row r="230" spans="1:36" ht="47.25">
      <c r="A230" s="106">
        <f t="shared" si="359"/>
        <v>225</v>
      </c>
      <c r="B230" s="106" t="str">
        <f>'ĐẤT PNN'!B230</f>
        <v>VC10NT2_D3</v>
      </c>
      <c r="C230" s="106" t="str">
        <f>$B$230</f>
        <v>VC10NT2_D3</v>
      </c>
      <c r="D230" s="106" t="s">
        <v>404</v>
      </c>
      <c r="E230" s="106" t="s">
        <v>126</v>
      </c>
      <c r="F230" s="106" t="s">
        <v>422</v>
      </c>
      <c r="G230" s="106" t="s">
        <v>423</v>
      </c>
      <c r="H230" s="106" t="str">
        <f t="shared" si="383"/>
        <v>Phường Tân TriềuCác đường nhóm IIVị trí 1210</v>
      </c>
      <c r="I230" s="101" t="s">
        <v>395</v>
      </c>
      <c r="J230" s="101" t="s">
        <v>396</v>
      </c>
      <c r="K230" s="107" t="str">
        <f>'ĐẤT PNN'!D230</f>
        <v>Hương lộ 9</v>
      </c>
      <c r="L230" s="107" t="str">
        <f>'ĐẤT PNN'!E230</f>
        <v>Nhà thờ Tân Triều</v>
      </c>
      <c r="M230" s="107" t="str">
        <f>'ĐẤT PNN'!F230</f>
        <v>Hết Miếu Ngói Vĩnh Hiệp</v>
      </c>
      <c r="N230" s="108">
        <f>S230</f>
        <v>210</v>
      </c>
      <c r="O230" s="109">
        <f>AB230</f>
        <v>150</v>
      </c>
      <c r="P230" s="110">
        <v>700</v>
      </c>
      <c r="Q230" s="110">
        <v>500</v>
      </c>
      <c r="R230" s="145">
        <f>VLOOKUP(C230,'[1]1. MA DO'!$E$5:$AJ$1933,32,0)</f>
        <v>1.1499999999999999</v>
      </c>
      <c r="S230" s="49">
        <v>210</v>
      </c>
      <c r="T230" s="49">
        <v>190</v>
      </c>
      <c r="U230" s="49">
        <v>170</v>
      </c>
      <c r="V230" s="49">
        <v>140</v>
      </c>
      <c r="W230" s="129">
        <f t="shared" si="351"/>
        <v>700</v>
      </c>
      <c r="X230" s="129">
        <f t="shared" si="352"/>
        <v>480</v>
      </c>
      <c r="Y230" s="129">
        <f t="shared" si="353"/>
        <v>370</v>
      </c>
      <c r="Z230" s="129">
        <f t="shared" si="354"/>
        <v>250</v>
      </c>
      <c r="AA230" s="130">
        <f>'ĐẤT PNN'!U230</f>
        <v>3</v>
      </c>
      <c r="AB230" s="133">
        <v>150</v>
      </c>
      <c r="AC230" s="133">
        <v>125</v>
      </c>
      <c r="AD230" s="133">
        <v>110</v>
      </c>
      <c r="AE230" s="133">
        <v>90</v>
      </c>
      <c r="AF230" s="129">
        <f t="shared" si="355"/>
        <v>500</v>
      </c>
      <c r="AG230" s="129">
        <f t="shared" si="356"/>
        <v>310</v>
      </c>
      <c r="AH230" s="129">
        <f t="shared" si="357"/>
        <v>240</v>
      </c>
      <c r="AI230" s="129">
        <f t="shared" si="358"/>
        <v>160</v>
      </c>
      <c r="AJ230" s="132">
        <f>'ĐẤT PNN'!I230-'ĐẤT NN'!P230</f>
        <v>2400</v>
      </c>
    </row>
    <row r="231" spans="1:36" ht="110.25" customHeight="1">
      <c r="A231" s="106">
        <f t="shared" si="359"/>
        <v>226</v>
      </c>
      <c r="B231" s="106" t="str">
        <f>'ĐẤT PNN'!B231</f>
        <v>VT2</v>
      </c>
      <c r="C231" s="106" t="str">
        <f t="shared" ref="C231:C236" si="406">$B$230</f>
        <v>VC10NT2_D3</v>
      </c>
      <c r="D231" s="106" t="s">
        <v>407</v>
      </c>
      <c r="E231" s="106" t="s">
        <v>126</v>
      </c>
      <c r="F231" s="106" t="s">
        <v>424</v>
      </c>
      <c r="G231" s="106" t="s">
        <v>423</v>
      </c>
      <c r="H231" s="106" t="str">
        <f t="shared" si="383"/>
        <v>Phường Tân TriềuCác đường nhóm IIVị trí 1210</v>
      </c>
      <c r="I231" s="106"/>
      <c r="J231" s="106"/>
      <c r="K231" s="160" t="str">
        <f>'ĐẤT PNN'!D231</f>
        <v>Các tuyến đường giao thông đấu nối trực tiếp ra Hương lộ 9 đoạn từ Nhà thờ Tân Triều đến Hết Miếu Ngói Vĩnh Hiệp có hiện trạng là đường nhựa, bê tông xi măng:
- Có bề rộng ≥5m, cách đường giao thông ≤1.000m.
- Có bề rộng từ ≥3m đến &lt;5m, cách đường giao thông ≤500m.</v>
      </c>
      <c r="L231" s="160"/>
      <c r="M231" s="160"/>
      <c r="N231" s="110">
        <f t="shared" ref="N231:N236" si="407">IF(B231="VT2",T231,IF(B231="VT3",U231,IF(B231="VT2*0,8",T231,IF(B231="VT3*0,8",U231,V231))))</f>
        <v>190</v>
      </c>
      <c r="O231" s="110">
        <f t="shared" ref="O231:O236" si="408">IF(B231="VT2",AC231,IF(B231="VT3",AD231,IF(B231="VT2*0,8",AC231,IF(B231="VT3*0,8",AD231,AE231))))</f>
        <v>125</v>
      </c>
      <c r="P231" s="110">
        <v>480</v>
      </c>
      <c r="Q231" s="110">
        <v>310</v>
      </c>
      <c r="R231" s="145">
        <f>VLOOKUP(C231,'[1]1. MA DO'!$E$5:$AJ$1933,32,0)</f>
        <v>1.1499999999999999</v>
      </c>
      <c r="S231" s="47">
        <f t="shared" ref="S231:S236" si="409">S230</f>
        <v>210</v>
      </c>
      <c r="T231" s="47">
        <f t="shared" ref="T231:T236" si="410">T230</f>
        <v>190</v>
      </c>
      <c r="U231" s="47">
        <f t="shared" ref="U231:U236" si="411">U230</f>
        <v>170</v>
      </c>
      <c r="V231" s="47">
        <f t="shared" ref="V231:V236" si="412">V230</f>
        <v>140</v>
      </c>
      <c r="W231" s="129">
        <f t="shared" si="351"/>
        <v>700</v>
      </c>
      <c r="X231" s="129">
        <f t="shared" si="352"/>
        <v>480</v>
      </c>
      <c r="Y231" s="129">
        <f t="shared" si="353"/>
        <v>370</v>
      </c>
      <c r="Z231" s="129">
        <f t="shared" si="354"/>
        <v>250</v>
      </c>
      <c r="AA231" s="130">
        <f>'ĐẤT PNN'!U231</f>
        <v>3</v>
      </c>
      <c r="AB231" s="47">
        <f t="shared" ref="AB231:AB236" si="413">AB230</f>
        <v>150</v>
      </c>
      <c r="AC231" s="47">
        <f t="shared" ref="AC231:AC236" si="414">AC230</f>
        <v>125</v>
      </c>
      <c r="AD231" s="47">
        <f t="shared" ref="AD231:AD236" si="415">AD230</f>
        <v>110</v>
      </c>
      <c r="AE231" s="47">
        <f t="shared" ref="AE231:AE236" si="416">AE230</f>
        <v>90</v>
      </c>
      <c r="AF231" s="129">
        <f t="shared" si="355"/>
        <v>500</v>
      </c>
      <c r="AG231" s="129">
        <f t="shared" si="356"/>
        <v>310</v>
      </c>
      <c r="AH231" s="129">
        <f t="shared" si="357"/>
        <v>240</v>
      </c>
      <c r="AI231" s="129">
        <f t="shared" si="358"/>
        <v>160</v>
      </c>
      <c r="AJ231" s="132">
        <f>'ĐẤT PNN'!I231-'ĐẤT NN'!P231</f>
        <v>1020</v>
      </c>
    </row>
    <row r="232" spans="1:36" ht="126" customHeight="1">
      <c r="A232" s="106">
        <f t="shared" si="359"/>
        <v>227</v>
      </c>
      <c r="B232" s="106" t="str">
        <f>'ĐẤT PNN'!B232</f>
        <v>VT3</v>
      </c>
      <c r="C232" s="106" t="str">
        <f t="shared" si="406"/>
        <v>VC10NT2_D3</v>
      </c>
      <c r="D232" s="106" t="s">
        <v>409</v>
      </c>
      <c r="E232" s="106" t="s">
        <v>126</v>
      </c>
      <c r="F232" s="106" t="s">
        <v>425</v>
      </c>
      <c r="G232" s="106" t="s">
        <v>423</v>
      </c>
      <c r="H232" s="106" t="str">
        <f t="shared" si="383"/>
        <v>Phường Tân TriềuCác đường nhóm IIVị trí 1210</v>
      </c>
      <c r="I232" s="106"/>
      <c r="J232" s="106"/>
      <c r="K232" s="160" t="str">
        <f>'ĐẤT PNN'!D232</f>
        <v>Các tuyến đường giao thông đấu nối trực tiếp ra Hương lộ 9 đoạn từ Nhà thờ Tân Triều đến Hết Miếu Ngói Vĩnh Hiệp có hiện trạng là đường nhựa, bê tông xi măng:
- Có bề rộng ≥5m, cách đường giao thông &gt;1.000m.
- Có bề rộng từ ≥3m đến &lt;5m, cách đường giao thông từ &gt;500m đến ≤1.000m.
- Có bề rộng &lt;3m, cách đường giao thông ≤200m.</v>
      </c>
      <c r="L232" s="160"/>
      <c r="M232" s="160"/>
      <c r="N232" s="110">
        <f t="shared" si="407"/>
        <v>170</v>
      </c>
      <c r="O232" s="110">
        <f t="shared" si="408"/>
        <v>110</v>
      </c>
      <c r="P232" s="110">
        <v>370</v>
      </c>
      <c r="Q232" s="110">
        <v>240</v>
      </c>
      <c r="R232" s="145">
        <f>VLOOKUP(C232,'[1]1. MA DO'!$E$5:$AJ$1933,32,0)</f>
        <v>1.1499999999999999</v>
      </c>
      <c r="S232" s="47">
        <f t="shared" si="409"/>
        <v>210</v>
      </c>
      <c r="T232" s="47">
        <f t="shared" si="410"/>
        <v>190</v>
      </c>
      <c r="U232" s="47">
        <f t="shared" si="411"/>
        <v>170</v>
      </c>
      <c r="V232" s="47">
        <f t="shared" si="412"/>
        <v>140</v>
      </c>
      <c r="W232" s="129">
        <f t="shared" si="351"/>
        <v>700</v>
      </c>
      <c r="X232" s="129">
        <f t="shared" si="352"/>
        <v>480</v>
      </c>
      <c r="Y232" s="129">
        <f t="shared" si="353"/>
        <v>370</v>
      </c>
      <c r="Z232" s="129">
        <f t="shared" si="354"/>
        <v>250</v>
      </c>
      <c r="AA232" s="130">
        <f>'ĐẤT PNN'!U232</f>
        <v>3</v>
      </c>
      <c r="AB232" s="47">
        <f t="shared" si="413"/>
        <v>150</v>
      </c>
      <c r="AC232" s="47">
        <f t="shared" si="414"/>
        <v>125</v>
      </c>
      <c r="AD232" s="47">
        <f t="shared" si="415"/>
        <v>110</v>
      </c>
      <c r="AE232" s="47">
        <f t="shared" si="416"/>
        <v>90</v>
      </c>
      <c r="AF232" s="129">
        <f t="shared" si="355"/>
        <v>500</v>
      </c>
      <c r="AG232" s="129">
        <f t="shared" si="356"/>
        <v>310</v>
      </c>
      <c r="AH232" s="129">
        <f t="shared" si="357"/>
        <v>240</v>
      </c>
      <c r="AI232" s="129">
        <f t="shared" si="358"/>
        <v>160</v>
      </c>
      <c r="AJ232" s="132">
        <f>'ĐẤT PNN'!I232-'ĐẤT NN'!P232</f>
        <v>530</v>
      </c>
    </row>
    <row r="233" spans="1:36" ht="63" customHeight="1">
      <c r="A233" s="106">
        <f t="shared" si="359"/>
        <v>228</v>
      </c>
      <c r="B233" s="106" t="str">
        <f>'ĐẤT PNN'!B233</f>
        <v>VT4</v>
      </c>
      <c r="C233" s="106" t="str">
        <f t="shared" si="406"/>
        <v>VC10NT2_D3</v>
      </c>
      <c r="D233" s="106" t="s">
        <v>411</v>
      </c>
      <c r="E233" s="106" t="s">
        <v>126</v>
      </c>
      <c r="F233" s="106" t="s">
        <v>426</v>
      </c>
      <c r="G233" s="106" t="s">
        <v>423</v>
      </c>
      <c r="H233" s="106" t="str">
        <f t="shared" si="383"/>
        <v>Phường Tân TriềuCác đường nhóm IIVị trí 1210</v>
      </c>
      <c r="I233" s="106"/>
      <c r="J233" s="106"/>
      <c r="K233" s="160" t="str">
        <f>'ĐẤT PNN'!D233</f>
        <v>Các tuyến đường giao thông đấu nối trực tiếp ra Hương lộ 9 đoạn từ Nhà thờ Tân Triều đến Hết Miếu Ngói Vĩnh Hiệp có hiện trạng là đường nhựa, bê tông xi măng:
- Có bề rộng từ ≥3m đến &lt;5m, cách đường giao thông &gt;1.000m.
- Có bề rộng &lt;3m, cách đường giao thông &gt;200m.</v>
      </c>
      <c r="L233" s="160"/>
      <c r="M233" s="160"/>
      <c r="N233" s="110">
        <f t="shared" si="407"/>
        <v>140</v>
      </c>
      <c r="O233" s="110">
        <f t="shared" si="408"/>
        <v>90</v>
      </c>
      <c r="P233" s="110">
        <v>250</v>
      </c>
      <c r="Q233" s="110">
        <v>160</v>
      </c>
      <c r="R233" s="145">
        <f>VLOOKUP(C233,'[1]1. MA DO'!$E$5:$AJ$1933,32,0)</f>
        <v>1.1499999999999999</v>
      </c>
      <c r="S233" s="47">
        <f t="shared" si="409"/>
        <v>210</v>
      </c>
      <c r="T233" s="47">
        <f t="shared" si="410"/>
        <v>190</v>
      </c>
      <c r="U233" s="47">
        <f t="shared" si="411"/>
        <v>170</v>
      </c>
      <c r="V233" s="47">
        <f t="shared" si="412"/>
        <v>140</v>
      </c>
      <c r="W233" s="129">
        <f t="shared" si="351"/>
        <v>700</v>
      </c>
      <c r="X233" s="129">
        <f t="shared" si="352"/>
        <v>480</v>
      </c>
      <c r="Y233" s="129">
        <f t="shared" si="353"/>
        <v>370</v>
      </c>
      <c r="Z233" s="129">
        <f t="shared" si="354"/>
        <v>250</v>
      </c>
      <c r="AA233" s="130">
        <f>'ĐẤT PNN'!U233</f>
        <v>3</v>
      </c>
      <c r="AB233" s="47">
        <f t="shared" si="413"/>
        <v>150</v>
      </c>
      <c r="AC233" s="47">
        <f t="shared" si="414"/>
        <v>125</v>
      </c>
      <c r="AD233" s="47">
        <f t="shared" si="415"/>
        <v>110</v>
      </c>
      <c r="AE233" s="47">
        <f t="shared" si="416"/>
        <v>90</v>
      </c>
      <c r="AF233" s="129">
        <f t="shared" si="355"/>
        <v>500</v>
      </c>
      <c r="AG233" s="129">
        <f t="shared" si="356"/>
        <v>310</v>
      </c>
      <c r="AH233" s="129">
        <f t="shared" si="357"/>
        <v>240</v>
      </c>
      <c r="AI233" s="129">
        <f t="shared" si="358"/>
        <v>160</v>
      </c>
      <c r="AJ233" s="132">
        <f>'ĐẤT PNN'!I233-'ĐẤT NN'!P233</f>
        <v>530</v>
      </c>
    </row>
    <row r="234" spans="1:36" ht="110.25" customHeight="1">
      <c r="A234" s="106">
        <f t="shared" si="359"/>
        <v>229</v>
      </c>
      <c r="B234" s="106" t="str">
        <f>'ĐẤT PNN'!B234</f>
        <v>VT2*0,8</v>
      </c>
      <c r="C234" s="106" t="str">
        <f t="shared" si="406"/>
        <v>VC10NT2_D3</v>
      </c>
      <c r="D234" s="106" t="s">
        <v>407</v>
      </c>
      <c r="E234" s="106" t="s">
        <v>126</v>
      </c>
      <c r="F234" s="106" t="s">
        <v>424</v>
      </c>
      <c r="G234" s="106" t="s">
        <v>423</v>
      </c>
      <c r="H234" s="106" t="str">
        <f t="shared" si="383"/>
        <v>Phường Tân TriềuCác đường nhóm IIVị trí 1210</v>
      </c>
      <c r="I234" s="106"/>
      <c r="J234" s="106"/>
      <c r="K234" s="160" t="str">
        <f>'ĐẤT PNN'!D234</f>
        <v>Các tuyến đường giao thông không đấu nối trực tiếp và thông ra Hương lộ 9 đoạn từ Nhà thờ Tân Triều đến Hết Miếu Ngói Vĩnh Hiệp có hiện trạng là đường nhựa, bê tông xi măng:
- Có bề rộng ≥5m, cách đường giao thông ≤1.000m.
- Có bề rộng từ ≥3m đến &lt;5m, cách đường giao thông ≤500m.</v>
      </c>
      <c r="L234" s="160"/>
      <c r="M234" s="160"/>
      <c r="N234" s="110">
        <f t="shared" si="407"/>
        <v>190</v>
      </c>
      <c r="O234" s="110">
        <f t="shared" si="408"/>
        <v>125</v>
      </c>
      <c r="P234" s="110">
        <v>480</v>
      </c>
      <c r="Q234" s="110">
        <v>310</v>
      </c>
      <c r="R234" s="145">
        <f>VLOOKUP(C234,'[1]1. MA DO'!$E$5:$AJ$1933,32,0)</f>
        <v>1.1499999999999999</v>
      </c>
      <c r="S234" s="47">
        <f t="shared" si="409"/>
        <v>210</v>
      </c>
      <c r="T234" s="47">
        <f t="shared" si="410"/>
        <v>190</v>
      </c>
      <c r="U234" s="47">
        <f t="shared" si="411"/>
        <v>170</v>
      </c>
      <c r="V234" s="47">
        <f t="shared" si="412"/>
        <v>140</v>
      </c>
      <c r="W234" s="129">
        <f t="shared" si="351"/>
        <v>700</v>
      </c>
      <c r="X234" s="129">
        <f t="shared" si="352"/>
        <v>480</v>
      </c>
      <c r="Y234" s="129">
        <f t="shared" si="353"/>
        <v>370</v>
      </c>
      <c r="Z234" s="129">
        <f t="shared" si="354"/>
        <v>250</v>
      </c>
      <c r="AA234" s="130">
        <f>'ĐẤT PNN'!U234</f>
        <v>3</v>
      </c>
      <c r="AB234" s="47">
        <f t="shared" si="413"/>
        <v>150</v>
      </c>
      <c r="AC234" s="47">
        <f t="shared" si="414"/>
        <v>125</v>
      </c>
      <c r="AD234" s="47">
        <f t="shared" si="415"/>
        <v>110</v>
      </c>
      <c r="AE234" s="47">
        <f t="shared" si="416"/>
        <v>90</v>
      </c>
      <c r="AF234" s="129">
        <f t="shared" si="355"/>
        <v>500</v>
      </c>
      <c r="AG234" s="129">
        <f t="shared" si="356"/>
        <v>310</v>
      </c>
      <c r="AH234" s="129">
        <f t="shared" si="357"/>
        <v>240</v>
      </c>
      <c r="AI234" s="129">
        <f t="shared" si="358"/>
        <v>160</v>
      </c>
      <c r="AJ234" s="132">
        <f>'ĐẤT PNN'!I234-'ĐẤT NN'!P234</f>
        <v>920</v>
      </c>
    </row>
    <row r="235" spans="1:36" ht="126" customHeight="1">
      <c r="A235" s="106">
        <f t="shared" si="359"/>
        <v>230</v>
      </c>
      <c r="B235" s="106" t="str">
        <f>'ĐẤT PNN'!B235</f>
        <v>VT3*0,8</v>
      </c>
      <c r="C235" s="106" t="str">
        <f t="shared" si="406"/>
        <v>VC10NT2_D3</v>
      </c>
      <c r="D235" s="106" t="s">
        <v>409</v>
      </c>
      <c r="E235" s="106" t="s">
        <v>126</v>
      </c>
      <c r="F235" s="106" t="s">
        <v>425</v>
      </c>
      <c r="G235" s="106" t="s">
        <v>423</v>
      </c>
      <c r="H235" s="106" t="str">
        <f t="shared" si="383"/>
        <v>Phường Tân TriềuCác đường nhóm IIVị trí 1210</v>
      </c>
      <c r="I235" s="106"/>
      <c r="J235" s="106"/>
      <c r="K235" s="160" t="str">
        <f>'ĐẤT PNN'!D235</f>
        <v>Các tuyến đường giao thông không đấu nối trực tiếp và thông ra Hương lộ 9 đoạn từ Nhà thờ Tân Triều đến Hết Miếu Ngói Vĩnh Hiệp có hiện trạng là đường nhựa, bê tông xi măng:
- Có bề rộng ≥5m, cách đường giao thông &gt;1.000m.
- Có bề rộng từ ≥3m đến &lt;5m, cách đường giao thông từ &gt;500m đến ≤1.000m.
- Có bề rộng &lt;3m, cách đường giao thông ≤200m.</v>
      </c>
      <c r="L235" s="160"/>
      <c r="M235" s="160"/>
      <c r="N235" s="110">
        <f t="shared" si="407"/>
        <v>170</v>
      </c>
      <c r="O235" s="110">
        <f t="shared" si="408"/>
        <v>110</v>
      </c>
      <c r="P235" s="110">
        <v>370</v>
      </c>
      <c r="Q235" s="110">
        <v>240</v>
      </c>
      <c r="R235" s="145">
        <f>VLOOKUP(C235,'[1]1. MA DO'!$E$5:$AJ$1933,32,0)</f>
        <v>1.1499999999999999</v>
      </c>
      <c r="S235" s="47">
        <f t="shared" si="409"/>
        <v>210</v>
      </c>
      <c r="T235" s="47">
        <f t="shared" si="410"/>
        <v>190</v>
      </c>
      <c r="U235" s="47">
        <f t="shared" si="411"/>
        <v>170</v>
      </c>
      <c r="V235" s="47">
        <f t="shared" si="412"/>
        <v>140</v>
      </c>
      <c r="W235" s="129">
        <f t="shared" si="351"/>
        <v>700</v>
      </c>
      <c r="X235" s="129">
        <f t="shared" si="352"/>
        <v>480</v>
      </c>
      <c r="Y235" s="129">
        <f t="shared" si="353"/>
        <v>370</v>
      </c>
      <c r="Z235" s="129">
        <f t="shared" si="354"/>
        <v>250</v>
      </c>
      <c r="AA235" s="130">
        <f>'ĐẤT PNN'!U235</f>
        <v>3</v>
      </c>
      <c r="AB235" s="47">
        <f t="shared" si="413"/>
        <v>150</v>
      </c>
      <c r="AC235" s="47">
        <f t="shared" si="414"/>
        <v>125</v>
      </c>
      <c r="AD235" s="47">
        <f t="shared" si="415"/>
        <v>110</v>
      </c>
      <c r="AE235" s="47">
        <f t="shared" si="416"/>
        <v>90</v>
      </c>
      <c r="AF235" s="129">
        <f t="shared" si="355"/>
        <v>500</v>
      </c>
      <c r="AG235" s="129">
        <f t="shared" si="356"/>
        <v>310</v>
      </c>
      <c r="AH235" s="129">
        <f t="shared" si="357"/>
        <v>240</v>
      </c>
      <c r="AI235" s="129">
        <f t="shared" si="358"/>
        <v>160</v>
      </c>
      <c r="AJ235" s="132">
        <f>'ĐẤT PNN'!I235-'ĐẤT NN'!P235</f>
        <v>470</v>
      </c>
    </row>
    <row r="236" spans="1:36" ht="63" customHeight="1">
      <c r="A236" s="106">
        <f t="shared" si="359"/>
        <v>231</v>
      </c>
      <c r="B236" s="106" t="str">
        <f>'ĐẤT PNN'!B236</f>
        <v>VT4*0,8</v>
      </c>
      <c r="C236" s="106" t="str">
        <f t="shared" si="406"/>
        <v>VC10NT2_D3</v>
      </c>
      <c r="D236" s="106" t="s">
        <v>411</v>
      </c>
      <c r="E236" s="106" t="s">
        <v>126</v>
      </c>
      <c r="F236" s="106" t="s">
        <v>426</v>
      </c>
      <c r="G236" s="106" t="s">
        <v>423</v>
      </c>
      <c r="H236" s="106" t="str">
        <f t="shared" si="383"/>
        <v>Phường Tân TriềuCác đường nhóm IIVị trí 1210</v>
      </c>
      <c r="I236" s="106"/>
      <c r="J236" s="106"/>
      <c r="K236" s="160" t="str">
        <f>'ĐẤT PNN'!D236</f>
        <v>Các tuyến đường giao thông không đấu nối trực tiếp và thông ra Hương lộ 9 đoạn từ Nhà thờ Tân Triều đến Hết Miếu Ngói Vĩnh Hiệp có hiện trạng là đường nhựa, bê tông xi măng:
- Có bề rộng từ ≥3m đến &lt;5m, cách đường giao thông &gt;1.000m.
- Có bề rộng &lt;3m, cách đường giao thông &gt;200m.</v>
      </c>
      <c r="L236" s="160"/>
      <c r="M236" s="160"/>
      <c r="N236" s="110">
        <f t="shared" si="407"/>
        <v>140</v>
      </c>
      <c r="O236" s="110">
        <f t="shared" si="408"/>
        <v>90</v>
      </c>
      <c r="P236" s="110">
        <v>250</v>
      </c>
      <c r="Q236" s="110">
        <v>160</v>
      </c>
      <c r="R236" s="145">
        <f>VLOOKUP(C236,'[1]1. MA DO'!$E$5:$AJ$1933,32,0)</f>
        <v>1.1499999999999999</v>
      </c>
      <c r="S236" s="47">
        <f t="shared" si="409"/>
        <v>210</v>
      </c>
      <c r="T236" s="47">
        <f t="shared" si="410"/>
        <v>190</v>
      </c>
      <c r="U236" s="47">
        <f t="shared" si="411"/>
        <v>170</v>
      </c>
      <c r="V236" s="47">
        <f t="shared" si="412"/>
        <v>140</v>
      </c>
      <c r="W236" s="129">
        <f t="shared" si="351"/>
        <v>700</v>
      </c>
      <c r="X236" s="129">
        <f t="shared" si="352"/>
        <v>480</v>
      </c>
      <c r="Y236" s="129">
        <f t="shared" si="353"/>
        <v>370</v>
      </c>
      <c r="Z236" s="129">
        <f t="shared" si="354"/>
        <v>250</v>
      </c>
      <c r="AA236" s="130">
        <f>'ĐẤT PNN'!U236</f>
        <v>3</v>
      </c>
      <c r="AB236" s="47">
        <f t="shared" si="413"/>
        <v>150</v>
      </c>
      <c r="AC236" s="47">
        <f t="shared" si="414"/>
        <v>125</v>
      </c>
      <c r="AD236" s="47">
        <f t="shared" si="415"/>
        <v>110</v>
      </c>
      <c r="AE236" s="47">
        <f t="shared" si="416"/>
        <v>90</v>
      </c>
      <c r="AF236" s="129">
        <f t="shared" si="355"/>
        <v>500</v>
      </c>
      <c r="AG236" s="129">
        <f t="shared" si="356"/>
        <v>310</v>
      </c>
      <c r="AH236" s="129">
        <f t="shared" si="357"/>
        <v>240</v>
      </c>
      <c r="AI236" s="129">
        <f t="shared" si="358"/>
        <v>160</v>
      </c>
      <c r="AJ236" s="132">
        <f>'ĐẤT PNN'!I236-'ĐẤT NN'!P236</f>
        <v>470</v>
      </c>
    </row>
    <row r="237" spans="1:36" ht="47.25">
      <c r="A237" s="106">
        <f t="shared" si="359"/>
        <v>232</v>
      </c>
      <c r="B237" s="106" t="str">
        <f>'ĐẤT PNN'!B237</f>
        <v>VC11NT2</v>
      </c>
      <c r="C237" s="106" t="str">
        <f>$B$237</f>
        <v>VC11NT2</v>
      </c>
      <c r="D237" s="106" t="s">
        <v>404</v>
      </c>
      <c r="E237" s="106" t="s">
        <v>126</v>
      </c>
      <c r="F237" s="106" t="s">
        <v>422</v>
      </c>
      <c r="G237" s="106" t="s">
        <v>423</v>
      </c>
      <c r="H237" s="106" t="str">
        <f t="shared" si="383"/>
        <v>Phường Tân TriềuCác đường nhóm IIVị trí 1210</v>
      </c>
      <c r="I237" s="101" t="s">
        <v>395</v>
      </c>
      <c r="J237" s="101" t="s">
        <v>396</v>
      </c>
      <c r="K237" s="107" t="str">
        <f>'ĐẤT PNN'!D237</f>
        <v>Đường Thành Đức - Tân Triều</v>
      </c>
      <c r="L237" s="107" t="str">
        <f>'ĐẤT PNN'!E237</f>
        <v>Đường Hương Lộ 9</v>
      </c>
      <c r="M237" s="107" t="str">
        <f>'ĐẤT PNN'!F237</f>
        <v>Miếu ngói Vĩnh Hiệp</v>
      </c>
      <c r="N237" s="108">
        <f>S237</f>
        <v>210</v>
      </c>
      <c r="O237" s="109">
        <f>AB237</f>
        <v>150</v>
      </c>
      <c r="P237" s="110">
        <v>700</v>
      </c>
      <c r="Q237" s="110">
        <v>500</v>
      </c>
      <c r="R237" s="145">
        <f>VLOOKUP(C237,'[1]1. MA DO'!$E$5:$AJ$1933,32,0)</f>
        <v>1.1499999999999999</v>
      </c>
      <c r="S237" s="49">
        <v>210</v>
      </c>
      <c r="T237" s="49">
        <v>190</v>
      </c>
      <c r="U237" s="49">
        <v>170</v>
      </c>
      <c r="V237" s="49">
        <v>140</v>
      </c>
      <c r="W237" s="129">
        <f t="shared" si="351"/>
        <v>700</v>
      </c>
      <c r="X237" s="129">
        <f t="shared" si="352"/>
        <v>480</v>
      </c>
      <c r="Y237" s="129">
        <f t="shared" si="353"/>
        <v>370</v>
      </c>
      <c r="Z237" s="129">
        <f t="shared" si="354"/>
        <v>250</v>
      </c>
      <c r="AA237" s="130">
        <f>'ĐẤT PNN'!U237</f>
        <v>3</v>
      </c>
      <c r="AB237" s="133">
        <v>150</v>
      </c>
      <c r="AC237" s="133">
        <v>125</v>
      </c>
      <c r="AD237" s="133">
        <v>110</v>
      </c>
      <c r="AE237" s="133">
        <v>90</v>
      </c>
      <c r="AF237" s="129">
        <f t="shared" si="355"/>
        <v>500</v>
      </c>
      <c r="AG237" s="129">
        <f t="shared" si="356"/>
        <v>310</v>
      </c>
      <c r="AH237" s="129">
        <f t="shared" si="357"/>
        <v>240</v>
      </c>
      <c r="AI237" s="129">
        <f t="shared" si="358"/>
        <v>160</v>
      </c>
      <c r="AJ237" s="132">
        <f>'ĐẤT PNN'!I237-'ĐẤT NN'!P237</f>
        <v>3200</v>
      </c>
    </row>
    <row r="238" spans="1:36" ht="110.25" customHeight="1">
      <c r="A238" s="106">
        <f t="shared" si="359"/>
        <v>233</v>
      </c>
      <c r="B238" s="106" t="str">
        <f>'ĐẤT PNN'!B238</f>
        <v>VT2</v>
      </c>
      <c r="C238" s="106" t="str">
        <f t="shared" ref="C238:C243" si="417">$B$237</f>
        <v>VC11NT2</v>
      </c>
      <c r="D238" s="106" t="s">
        <v>407</v>
      </c>
      <c r="E238" s="106" t="s">
        <v>126</v>
      </c>
      <c r="F238" s="106" t="s">
        <v>424</v>
      </c>
      <c r="G238" s="106" t="s">
        <v>423</v>
      </c>
      <c r="H238" s="106" t="str">
        <f t="shared" si="383"/>
        <v>Phường Tân TriềuCác đường nhóm IIVị trí 1210</v>
      </c>
      <c r="I238" s="106"/>
      <c r="J238" s="106"/>
      <c r="K238" s="160" t="str">
        <f>'ĐẤT PNN'!D238</f>
        <v>Các tuyến đường giao thông đấu nối trực tiếp ra Đường Thành Đức - Tân Triều đoạn từ Đường Hương Lộ 9 đến Miếu ngói Vĩnh Hiệp có hiện trạng là đường nhựa, bê tông xi măng:
- Có bề rộng ≥5m, cách đường giao thông ≤1.000m.
- Có bề rộng từ ≥3m đến &lt;5m, cách đường giao thông ≤500m.</v>
      </c>
      <c r="L238" s="160"/>
      <c r="M238" s="160"/>
      <c r="N238" s="110">
        <f t="shared" ref="N238:N243" si="418">IF(B238="VT2",T238,IF(B238="VT3",U238,IF(B238="VT2*0,8",T238,IF(B238="VT3*0,8",U238,V238))))</f>
        <v>190</v>
      </c>
      <c r="O238" s="110">
        <f t="shared" ref="O238:O243" si="419">IF(B238="VT2",AC238,IF(B238="VT3",AD238,IF(B238="VT2*0,8",AC238,IF(B238="VT3*0,8",AD238,AE238))))</f>
        <v>125</v>
      </c>
      <c r="P238" s="110">
        <v>480</v>
      </c>
      <c r="Q238" s="110">
        <v>310</v>
      </c>
      <c r="R238" s="145">
        <f>VLOOKUP(C238,'[1]1. MA DO'!$E$5:$AJ$1933,32,0)</f>
        <v>1.1499999999999999</v>
      </c>
      <c r="S238" s="47">
        <f t="shared" ref="S238:S243" si="420">S237</f>
        <v>210</v>
      </c>
      <c r="T238" s="47">
        <f t="shared" ref="T238:T243" si="421">T237</f>
        <v>190</v>
      </c>
      <c r="U238" s="47">
        <f t="shared" ref="U238:U243" si="422">U237</f>
        <v>170</v>
      </c>
      <c r="V238" s="47">
        <f t="shared" ref="V238:V243" si="423">V237</f>
        <v>140</v>
      </c>
      <c r="W238" s="129">
        <f t="shared" si="351"/>
        <v>700</v>
      </c>
      <c r="X238" s="129">
        <f t="shared" si="352"/>
        <v>480</v>
      </c>
      <c r="Y238" s="129">
        <f t="shared" si="353"/>
        <v>370</v>
      </c>
      <c r="Z238" s="129">
        <f t="shared" si="354"/>
        <v>250</v>
      </c>
      <c r="AA238" s="130">
        <f>'ĐẤT PNN'!U238</f>
        <v>3</v>
      </c>
      <c r="AB238" s="47">
        <f t="shared" ref="AB238:AB243" si="424">AB237</f>
        <v>150</v>
      </c>
      <c r="AC238" s="47">
        <f t="shared" ref="AC238:AC243" si="425">AC237</f>
        <v>125</v>
      </c>
      <c r="AD238" s="47">
        <f t="shared" ref="AD238:AD243" si="426">AD237</f>
        <v>110</v>
      </c>
      <c r="AE238" s="47">
        <f t="shared" ref="AE238:AE243" si="427">AE237</f>
        <v>90</v>
      </c>
      <c r="AF238" s="129">
        <f t="shared" si="355"/>
        <v>500</v>
      </c>
      <c r="AG238" s="129">
        <f t="shared" si="356"/>
        <v>310</v>
      </c>
      <c r="AH238" s="129">
        <f t="shared" si="357"/>
        <v>240</v>
      </c>
      <c r="AI238" s="129">
        <f t="shared" si="358"/>
        <v>160</v>
      </c>
      <c r="AJ238" s="132">
        <f>'ĐẤT PNN'!I238-'ĐẤT NN'!P238</f>
        <v>1220</v>
      </c>
    </row>
    <row r="239" spans="1:36" ht="126" customHeight="1">
      <c r="A239" s="106">
        <f t="shared" si="359"/>
        <v>234</v>
      </c>
      <c r="B239" s="106" t="str">
        <f>'ĐẤT PNN'!B239</f>
        <v>VT3</v>
      </c>
      <c r="C239" s="106" t="str">
        <f t="shared" si="417"/>
        <v>VC11NT2</v>
      </c>
      <c r="D239" s="106" t="s">
        <v>409</v>
      </c>
      <c r="E239" s="106" t="s">
        <v>126</v>
      </c>
      <c r="F239" s="106" t="s">
        <v>425</v>
      </c>
      <c r="G239" s="106" t="s">
        <v>423</v>
      </c>
      <c r="H239" s="106" t="str">
        <f t="shared" si="383"/>
        <v>Phường Tân TriềuCác đường nhóm IIVị trí 1210</v>
      </c>
      <c r="I239" s="106"/>
      <c r="J239" s="106"/>
      <c r="K239" s="160" t="str">
        <f>'ĐẤT PNN'!D239</f>
        <v>Các tuyến đường giao thông đấu nối trực tiếp ra Đường Thành Đức - Tân Triều đoạn từ Đường Hương Lộ 9 đến Miếu ngói Vĩnh Hiệp có hiện trạng là đường nhựa, bê tông xi măng:
- Có bề rộng ≥5m, cách đường giao thông &gt;1.000m.
- Có bề rộng từ ≥3m đến &lt;5m, cách đường giao thông từ &gt;500m đến ≤1.000m.
- Có bề rộng &lt;3m, cách đường giao thông ≤200m.</v>
      </c>
      <c r="L239" s="160"/>
      <c r="M239" s="160"/>
      <c r="N239" s="110">
        <f t="shared" si="418"/>
        <v>170</v>
      </c>
      <c r="O239" s="110">
        <f t="shared" si="419"/>
        <v>110</v>
      </c>
      <c r="P239" s="110">
        <v>370</v>
      </c>
      <c r="Q239" s="110">
        <v>240</v>
      </c>
      <c r="R239" s="145">
        <f>VLOOKUP(C239,'[1]1. MA DO'!$E$5:$AJ$1933,32,0)</f>
        <v>1.1499999999999999</v>
      </c>
      <c r="S239" s="47">
        <f t="shared" si="420"/>
        <v>210</v>
      </c>
      <c r="T239" s="47">
        <f t="shared" si="421"/>
        <v>190</v>
      </c>
      <c r="U239" s="47">
        <f t="shared" si="422"/>
        <v>170</v>
      </c>
      <c r="V239" s="47">
        <f t="shared" si="423"/>
        <v>140</v>
      </c>
      <c r="W239" s="129">
        <f t="shared" si="351"/>
        <v>700</v>
      </c>
      <c r="X239" s="129">
        <f t="shared" si="352"/>
        <v>480</v>
      </c>
      <c r="Y239" s="129">
        <f t="shared" si="353"/>
        <v>370</v>
      </c>
      <c r="Z239" s="129">
        <f t="shared" si="354"/>
        <v>250</v>
      </c>
      <c r="AA239" s="130">
        <f>'ĐẤT PNN'!U239</f>
        <v>3</v>
      </c>
      <c r="AB239" s="47">
        <f t="shared" si="424"/>
        <v>150</v>
      </c>
      <c r="AC239" s="47">
        <f t="shared" si="425"/>
        <v>125</v>
      </c>
      <c r="AD239" s="47">
        <f t="shared" si="426"/>
        <v>110</v>
      </c>
      <c r="AE239" s="47">
        <f t="shared" si="427"/>
        <v>90</v>
      </c>
      <c r="AF239" s="129">
        <f t="shared" si="355"/>
        <v>500</v>
      </c>
      <c r="AG239" s="129">
        <f t="shared" si="356"/>
        <v>310</v>
      </c>
      <c r="AH239" s="129">
        <f t="shared" si="357"/>
        <v>240</v>
      </c>
      <c r="AI239" s="129">
        <f t="shared" si="358"/>
        <v>160</v>
      </c>
      <c r="AJ239" s="132">
        <f>'ĐẤT PNN'!I239-'ĐẤT NN'!P239</f>
        <v>630</v>
      </c>
    </row>
    <row r="240" spans="1:36" ht="78.75" customHeight="1">
      <c r="A240" s="106">
        <f t="shared" si="359"/>
        <v>235</v>
      </c>
      <c r="B240" s="106" t="str">
        <f>'ĐẤT PNN'!B240</f>
        <v>VT4</v>
      </c>
      <c r="C240" s="106" t="str">
        <f t="shared" si="417"/>
        <v>VC11NT2</v>
      </c>
      <c r="D240" s="106" t="s">
        <v>411</v>
      </c>
      <c r="E240" s="106" t="s">
        <v>126</v>
      </c>
      <c r="F240" s="106" t="s">
        <v>426</v>
      </c>
      <c r="G240" s="106" t="s">
        <v>423</v>
      </c>
      <c r="H240" s="106" t="str">
        <f t="shared" si="383"/>
        <v>Phường Tân TriềuCác đường nhóm IIVị trí 1210</v>
      </c>
      <c r="I240" s="106"/>
      <c r="J240" s="106"/>
      <c r="K240" s="160" t="str">
        <f>'ĐẤT PNN'!D240</f>
        <v>Các tuyến đường giao thông đấu nối trực tiếp ra Đường Thành Đức - Tân Triều đoạn từ Đường Hương Lộ 9 đến Miếu ngói Vĩnh Hiệp có hiện trạng là đường nhựa, bê tông xi măng:
- Có bề rộng từ ≥3m đến &lt;5m, cách đường giao thông &gt;1.000m.
- Có bề rộng &lt;3m, cách đường giao thông &gt;200m.</v>
      </c>
      <c r="L240" s="160"/>
      <c r="M240" s="160"/>
      <c r="N240" s="110">
        <f t="shared" si="418"/>
        <v>140</v>
      </c>
      <c r="O240" s="110">
        <f t="shared" si="419"/>
        <v>90</v>
      </c>
      <c r="P240" s="110">
        <v>250</v>
      </c>
      <c r="Q240" s="110">
        <v>160</v>
      </c>
      <c r="R240" s="145">
        <f>VLOOKUP(C240,'[1]1. MA DO'!$E$5:$AJ$1933,32,0)</f>
        <v>1.1499999999999999</v>
      </c>
      <c r="S240" s="47">
        <f t="shared" si="420"/>
        <v>210</v>
      </c>
      <c r="T240" s="47">
        <f t="shared" si="421"/>
        <v>190</v>
      </c>
      <c r="U240" s="47">
        <f t="shared" si="422"/>
        <v>170</v>
      </c>
      <c r="V240" s="47">
        <f t="shared" si="423"/>
        <v>140</v>
      </c>
      <c r="W240" s="129">
        <f t="shared" si="351"/>
        <v>700</v>
      </c>
      <c r="X240" s="129">
        <f t="shared" si="352"/>
        <v>480</v>
      </c>
      <c r="Y240" s="129">
        <f t="shared" si="353"/>
        <v>370</v>
      </c>
      <c r="Z240" s="129">
        <f t="shared" si="354"/>
        <v>250</v>
      </c>
      <c r="AA240" s="130">
        <f>'ĐẤT PNN'!U240</f>
        <v>3</v>
      </c>
      <c r="AB240" s="47">
        <f t="shared" si="424"/>
        <v>150</v>
      </c>
      <c r="AC240" s="47">
        <f t="shared" si="425"/>
        <v>125</v>
      </c>
      <c r="AD240" s="47">
        <f t="shared" si="426"/>
        <v>110</v>
      </c>
      <c r="AE240" s="47">
        <f t="shared" si="427"/>
        <v>90</v>
      </c>
      <c r="AF240" s="129">
        <f t="shared" si="355"/>
        <v>500</v>
      </c>
      <c r="AG240" s="129">
        <f t="shared" si="356"/>
        <v>310</v>
      </c>
      <c r="AH240" s="129">
        <f t="shared" si="357"/>
        <v>240</v>
      </c>
      <c r="AI240" s="129">
        <f t="shared" si="358"/>
        <v>160</v>
      </c>
      <c r="AJ240" s="132">
        <f>'ĐẤT PNN'!I240-'ĐẤT NN'!P240</f>
        <v>650</v>
      </c>
    </row>
    <row r="241" spans="1:36" ht="110.25" customHeight="1">
      <c r="A241" s="106">
        <f t="shared" si="359"/>
        <v>236</v>
      </c>
      <c r="B241" s="106" t="str">
        <f>'ĐẤT PNN'!B241</f>
        <v>VT2*0,8</v>
      </c>
      <c r="C241" s="106" t="str">
        <f t="shared" si="417"/>
        <v>VC11NT2</v>
      </c>
      <c r="D241" s="106" t="s">
        <v>407</v>
      </c>
      <c r="E241" s="106" t="s">
        <v>126</v>
      </c>
      <c r="F241" s="106" t="s">
        <v>424</v>
      </c>
      <c r="G241" s="106" t="s">
        <v>423</v>
      </c>
      <c r="H241" s="106" t="str">
        <f t="shared" si="383"/>
        <v>Phường Tân TriềuCác đường nhóm IIVị trí 1210</v>
      </c>
      <c r="I241" s="106"/>
      <c r="J241" s="106"/>
      <c r="K241" s="160" t="str">
        <f>'ĐẤT PNN'!D241</f>
        <v>Các tuyến đường giao thông không đấu nối trực tiếp và thông ra Đường Thành Đức - Tân Triều đoạn từ Đường Hương Lộ 9 đến Miếu ngói Vĩnh Hiệp có hiện trạng là đường nhựa, bê tông xi măng:
- Có bề rộng ≥5m, cách đường giao thông ≤1.000m.
- Có bề rộng từ ≥3m đến &lt;5m, cách đường giao thông ≤500m.</v>
      </c>
      <c r="L241" s="160"/>
      <c r="M241" s="160"/>
      <c r="N241" s="110">
        <f t="shared" si="418"/>
        <v>190</v>
      </c>
      <c r="O241" s="110">
        <f t="shared" si="419"/>
        <v>125</v>
      </c>
      <c r="P241" s="110">
        <v>480</v>
      </c>
      <c r="Q241" s="110">
        <v>310</v>
      </c>
      <c r="R241" s="145">
        <f>VLOOKUP(C241,'[1]1. MA DO'!$E$5:$AJ$1933,32,0)</f>
        <v>1.1499999999999999</v>
      </c>
      <c r="S241" s="47">
        <f t="shared" si="420"/>
        <v>210</v>
      </c>
      <c r="T241" s="47">
        <f t="shared" si="421"/>
        <v>190</v>
      </c>
      <c r="U241" s="47">
        <f t="shared" si="422"/>
        <v>170</v>
      </c>
      <c r="V241" s="47">
        <f t="shared" si="423"/>
        <v>140</v>
      </c>
      <c r="W241" s="129">
        <f t="shared" si="351"/>
        <v>700</v>
      </c>
      <c r="X241" s="129">
        <f t="shared" si="352"/>
        <v>480</v>
      </c>
      <c r="Y241" s="129">
        <f t="shared" si="353"/>
        <v>370</v>
      </c>
      <c r="Z241" s="129">
        <f t="shared" si="354"/>
        <v>250</v>
      </c>
      <c r="AA241" s="130">
        <f>'ĐẤT PNN'!U241</f>
        <v>3</v>
      </c>
      <c r="AB241" s="47">
        <f t="shared" si="424"/>
        <v>150</v>
      </c>
      <c r="AC241" s="47">
        <f t="shared" si="425"/>
        <v>125</v>
      </c>
      <c r="AD241" s="47">
        <f t="shared" si="426"/>
        <v>110</v>
      </c>
      <c r="AE241" s="47">
        <f t="shared" si="427"/>
        <v>90</v>
      </c>
      <c r="AF241" s="129">
        <f t="shared" si="355"/>
        <v>500</v>
      </c>
      <c r="AG241" s="129">
        <f t="shared" si="356"/>
        <v>310</v>
      </c>
      <c r="AH241" s="129">
        <f t="shared" si="357"/>
        <v>240</v>
      </c>
      <c r="AI241" s="129">
        <f t="shared" si="358"/>
        <v>160</v>
      </c>
      <c r="AJ241" s="132">
        <f>'ĐẤT PNN'!I241-'ĐẤT NN'!P241</f>
        <v>1120</v>
      </c>
    </row>
    <row r="242" spans="1:36" ht="126" customHeight="1">
      <c r="A242" s="106">
        <f t="shared" si="359"/>
        <v>237</v>
      </c>
      <c r="B242" s="106" t="str">
        <f>'ĐẤT PNN'!B242</f>
        <v>VT3*0,8</v>
      </c>
      <c r="C242" s="106" t="str">
        <f t="shared" si="417"/>
        <v>VC11NT2</v>
      </c>
      <c r="D242" s="106" t="s">
        <v>409</v>
      </c>
      <c r="E242" s="106" t="s">
        <v>126</v>
      </c>
      <c r="F242" s="106" t="s">
        <v>425</v>
      </c>
      <c r="G242" s="106" t="s">
        <v>423</v>
      </c>
      <c r="H242" s="106" t="str">
        <f t="shared" si="383"/>
        <v>Phường Tân TriềuCác đường nhóm IIVị trí 1210</v>
      </c>
      <c r="I242" s="106"/>
      <c r="J242" s="106"/>
      <c r="K242" s="160" t="str">
        <f>'ĐẤT PNN'!D242</f>
        <v>Các tuyến đường giao thông không đấu nối trực tiếp và thông ra Đường Thành Đức - Tân Triều đoạn từ Đường Hương Lộ 9 đến Miếu ngói Vĩnh Hiệp có hiện trạng là đường nhựa, bê tông xi măng:
- Có bề rộng ≥5m, cách đường giao thông &gt;1.000m.
- Có bề rộng từ ≥3m đến &lt;5m, cách đường giao thông từ &gt;500m đến ≤1.000m.
- Có bề rộng &lt;3m, cách đường giao thông ≤200m.</v>
      </c>
      <c r="L242" s="160"/>
      <c r="M242" s="160"/>
      <c r="N242" s="110">
        <f t="shared" si="418"/>
        <v>170</v>
      </c>
      <c r="O242" s="110">
        <f t="shared" si="419"/>
        <v>110</v>
      </c>
      <c r="P242" s="110">
        <v>370</v>
      </c>
      <c r="Q242" s="110">
        <v>240</v>
      </c>
      <c r="R242" s="145">
        <f>VLOOKUP(C242,'[1]1. MA DO'!$E$5:$AJ$1933,32,0)</f>
        <v>1.1499999999999999</v>
      </c>
      <c r="S242" s="47">
        <f t="shared" si="420"/>
        <v>210</v>
      </c>
      <c r="T242" s="47">
        <f t="shared" si="421"/>
        <v>190</v>
      </c>
      <c r="U242" s="47">
        <f t="shared" si="422"/>
        <v>170</v>
      </c>
      <c r="V242" s="47">
        <f t="shared" si="423"/>
        <v>140</v>
      </c>
      <c r="W242" s="129">
        <f t="shared" si="351"/>
        <v>700</v>
      </c>
      <c r="X242" s="129">
        <f t="shared" si="352"/>
        <v>480</v>
      </c>
      <c r="Y242" s="129">
        <f t="shared" si="353"/>
        <v>370</v>
      </c>
      <c r="Z242" s="129">
        <f t="shared" si="354"/>
        <v>250</v>
      </c>
      <c r="AA242" s="130">
        <f>'ĐẤT PNN'!U242</f>
        <v>3</v>
      </c>
      <c r="AB242" s="47">
        <f t="shared" si="424"/>
        <v>150</v>
      </c>
      <c r="AC242" s="47">
        <f t="shared" si="425"/>
        <v>125</v>
      </c>
      <c r="AD242" s="47">
        <f t="shared" si="426"/>
        <v>110</v>
      </c>
      <c r="AE242" s="47">
        <f t="shared" si="427"/>
        <v>90</v>
      </c>
      <c r="AF242" s="129">
        <f t="shared" si="355"/>
        <v>500</v>
      </c>
      <c r="AG242" s="129">
        <f t="shared" si="356"/>
        <v>310</v>
      </c>
      <c r="AH242" s="129">
        <f t="shared" si="357"/>
        <v>240</v>
      </c>
      <c r="AI242" s="129">
        <f t="shared" si="358"/>
        <v>160</v>
      </c>
      <c r="AJ242" s="132">
        <f>'ĐẤT PNN'!I242-'ĐẤT NN'!P242</f>
        <v>530</v>
      </c>
    </row>
    <row r="243" spans="1:36" ht="78.75" customHeight="1">
      <c r="A243" s="106">
        <f t="shared" si="359"/>
        <v>238</v>
      </c>
      <c r="B243" s="106" t="str">
        <f>'ĐẤT PNN'!B243</f>
        <v>VT4*0,8</v>
      </c>
      <c r="C243" s="106" t="str">
        <f t="shared" si="417"/>
        <v>VC11NT2</v>
      </c>
      <c r="D243" s="106" t="s">
        <v>411</v>
      </c>
      <c r="E243" s="106" t="s">
        <v>126</v>
      </c>
      <c r="F243" s="106" t="s">
        <v>426</v>
      </c>
      <c r="G243" s="106" t="s">
        <v>423</v>
      </c>
      <c r="H243" s="106" t="str">
        <f t="shared" si="383"/>
        <v>Phường Tân TriềuCác đường nhóm IIVị trí 1210</v>
      </c>
      <c r="I243" s="106"/>
      <c r="J243" s="106"/>
      <c r="K243" s="160" t="str">
        <f>'ĐẤT PNN'!D243</f>
        <v>Các tuyến đường giao thông không đấu nối trực tiếp và thông ra Đường Thành Đức - Tân Triều đoạn từ Đường Hương Lộ 9 đến Miếu ngói Vĩnh Hiệp có hiện trạng là đường nhựa, bê tông xi măng:
- Có bề rộng từ ≥3m đến &lt;5m, cách đường giao thông &gt;1.000m.
- Có bề rộng &lt;3m, cách đường giao thông &gt;200m.</v>
      </c>
      <c r="L243" s="160"/>
      <c r="M243" s="160"/>
      <c r="N243" s="110">
        <f t="shared" si="418"/>
        <v>140</v>
      </c>
      <c r="O243" s="110">
        <f t="shared" si="419"/>
        <v>90</v>
      </c>
      <c r="P243" s="110">
        <v>250</v>
      </c>
      <c r="Q243" s="110">
        <v>160</v>
      </c>
      <c r="R243" s="145">
        <f>VLOOKUP(C243,'[1]1. MA DO'!$E$5:$AJ$1933,32,0)</f>
        <v>1.1499999999999999</v>
      </c>
      <c r="S243" s="47">
        <f t="shared" si="420"/>
        <v>210</v>
      </c>
      <c r="T243" s="47">
        <f t="shared" si="421"/>
        <v>190</v>
      </c>
      <c r="U243" s="47">
        <f t="shared" si="422"/>
        <v>170</v>
      </c>
      <c r="V243" s="47">
        <f t="shared" si="423"/>
        <v>140</v>
      </c>
      <c r="W243" s="129">
        <f t="shared" si="351"/>
        <v>700</v>
      </c>
      <c r="X243" s="129">
        <f t="shared" si="352"/>
        <v>480</v>
      </c>
      <c r="Y243" s="129">
        <f t="shared" si="353"/>
        <v>370</v>
      </c>
      <c r="Z243" s="129">
        <f t="shared" si="354"/>
        <v>250</v>
      </c>
      <c r="AA243" s="130">
        <f>'ĐẤT PNN'!U243</f>
        <v>3</v>
      </c>
      <c r="AB243" s="47">
        <f t="shared" si="424"/>
        <v>150</v>
      </c>
      <c r="AC243" s="47">
        <f t="shared" si="425"/>
        <v>125</v>
      </c>
      <c r="AD243" s="47">
        <f t="shared" si="426"/>
        <v>110</v>
      </c>
      <c r="AE243" s="47">
        <f t="shared" si="427"/>
        <v>90</v>
      </c>
      <c r="AF243" s="129">
        <f t="shared" si="355"/>
        <v>500</v>
      </c>
      <c r="AG243" s="129">
        <f t="shared" si="356"/>
        <v>310</v>
      </c>
      <c r="AH243" s="129">
        <f t="shared" si="357"/>
        <v>240</v>
      </c>
      <c r="AI243" s="129">
        <f t="shared" si="358"/>
        <v>160</v>
      </c>
      <c r="AJ243" s="132">
        <f>'ĐẤT PNN'!I243-'ĐẤT NN'!P243</f>
        <v>590</v>
      </c>
    </row>
    <row r="244" spans="1:36" ht="47.25">
      <c r="A244" s="106">
        <f t="shared" si="359"/>
        <v>239</v>
      </c>
      <c r="B244" s="106" t="str">
        <f>'ĐẤT PNN'!B244</f>
        <v>VC12NT2_D1</v>
      </c>
      <c r="C244" s="106" t="str">
        <f>$B$244</f>
        <v>VC12NT2_D1</v>
      </c>
      <c r="D244" s="106" t="s">
        <v>404</v>
      </c>
      <c r="E244" s="106" t="s">
        <v>126</v>
      </c>
      <c r="F244" s="106" t="s">
        <v>422</v>
      </c>
      <c r="G244" s="106" t="s">
        <v>423</v>
      </c>
      <c r="H244" s="106" t="str">
        <f t="shared" si="383"/>
        <v>Phường Tân TriềuCác đường nhóm IIVị trí 1210</v>
      </c>
      <c r="I244" s="101" t="s">
        <v>395</v>
      </c>
      <c r="J244" s="101" t="s">
        <v>396</v>
      </c>
      <c r="K244" s="107" t="str">
        <f>'ĐẤT PNN'!D244</f>
        <v>Hương lộ 7</v>
      </c>
      <c r="L244" s="107" t="str">
        <f>'ĐẤT PNN'!E244</f>
        <v>Đường tỉnh 768</v>
      </c>
      <c r="M244" s="107" t="str">
        <f>'ĐẤT PNN'!F244</f>
        <v>Đường Bình Lục - Long Phú (gần Đình Bình Thảo)</v>
      </c>
      <c r="N244" s="108">
        <f>S244</f>
        <v>210</v>
      </c>
      <c r="O244" s="109">
        <f>AB244</f>
        <v>150</v>
      </c>
      <c r="P244" s="110">
        <v>700</v>
      </c>
      <c r="Q244" s="110">
        <v>500</v>
      </c>
      <c r="R244" s="145">
        <f>VLOOKUP(C244,'[1]1. MA DO'!$E$5:$AJ$1933,32,0)</f>
        <v>1.1499999999999999</v>
      </c>
      <c r="S244" s="49">
        <v>210</v>
      </c>
      <c r="T244" s="49">
        <v>190</v>
      </c>
      <c r="U244" s="49">
        <v>170</v>
      </c>
      <c r="V244" s="49">
        <v>140</v>
      </c>
      <c r="W244" s="129">
        <f t="shared" si="351"/>
        <v>700</v>
      </c>
      <c r="X244" s="129">
        <f t="shared" si="352"/>
        <v>480</v>
      </c>
      <c r="Y244" s="129">
        <f t="shared" si="353"/>
        <v>370</v>
      </c>
      <c r="Z244" s="129">
        <f t="shared" si="354"/>
        <v>250</v>
      </c>
      <c r="AA244" s="130">
        <f>'ĐẤT PNN'!U244</f>
        <v>3</v>
      </c>
      <c r="AB244" s="133">
        <v>150</v>
      </c>
      <c r="AC244" s="133">
        <v>125</v>
      </c>
      <c r="AD244" s="133">
        <v>110</v>
      </c>
      <c r="AE244" s="133">
        <v>90</v>
      </c>
      <c r="AF244" s="129">
        <f t="shared" si="355"/>
        <v>500</v>
      </c>
      <c r="AG244" s="129">
        <f t="shared" si="356"/>
        <v>310</v>
      </c>
      <c r="AH244" s="129">
        <f t="shared" si="357"/>
        <v>240</v>
      </c>
      <c r="AI244" s="129">
        <f t="shared" si="358"/>
        <v>160</v>
      </c>
      <c r="AJ244" s="132">
        <f>'ĐẤT PNN'!I244-'ĐẤT NN'!P244</f>
        <v>3800</v>
      </c>
    </row>
    <row r="245" spans="1:36" ht="110.25" customHeight="1">
      <c r="A245" s="106">
        <f t="shared" si="359"/>
        <v>240</v>
      </c>
      <c r="B245" s="106" t="str">
        <f>'ĐẤT PNN'!B245</f>
        <v>VT2</v>
      </c>
      <c r="C245" s="106" t="str">
        <f t="shared" ref="C245:C250" si="428">$B$244</f>
        <v>VC12NT2_D1</v>
      </c>
      <c r="D245" s="106" t="s">
        <v>407</v>
      </c>
      <c r="E245" s="106" t="s">
        <v>126</v>
      </c>
      <c r="F245" s="106" t="s">
        <v>424</v>
      </c>
      <c r="G245" s="106" t="s">
        <v>423</v>
      </c>
      <c r="H245" s="106" t="str">
        <f t="shared" si="383"/>
        <v>Phường Tân TriềuCác đường nhóm IIVị trí 1210</v>
      </c>
      <c r="I245" s="106"/>
      <c r="J245" s="106"/>
      <c r="K245" s="160" t="str">
        <f>'ĐẤT PNN'!D245</f>
        <v>Các tuyến đường giao thông đấu nối trực tiếp ra Hương lộ 7 đoạn từ Đường tỉnh 768 đến Đường Bình Lục - Long Phú (gần Đình Bình Thảo) có hiện trạng là đường nhựa, bê tông xi măng:
- Có bề rộng ≥5m, cách đường giao thông ≤1.000m.
- Có bề rộng từ ≥3m đến &lt;5m, cách đường giao thông ≤500m.</v>
      </c>
      <c r="L245" s="160"/>
      <c r="M245" s="160"/>
      <c r="N245" s="110">
        <f t="shared" ref="N245:N250" si="429">IF(B245="VT2",T245,IF(B245="VT3",U245,IF(B245="VT2*0,8",T245,IF(B245="VT3*0,8",U245,V245))))</f>
        <v>190</v>
      </c>
      <c r="O245" s="110">
        <f t="shared" ref="O245:O250" si="430">IF(B245="VT2",AC245,IF(B245="VT3",AD245,IF(B245="VT2*0,8",AC245,IF(B245="VT3*0,8",AD245,AE245))))</f>
        <v>125</v>
      </c>
      <c r="P245" s="110">
        <v>480</v>
      </c>
      <c r="Q245" s="110">
        <v>310</v>
      </c>
      <c r="R245" s="145">
        <f>VLOOKUP(C245,'[1]1. MA DO'!$E$5:$AJ$1933,32,0)</f>
        <v>1.1499999999999999</v>
      </c>
      <c r="S245" s="47">
        <f t="shared" ref="S245:S250" si="431">S244</f>
        <v>210</v>
      </c>
      <c r="T245" s="47">
        <f t="shared" ref="T245:T250" si="432">T244</f>
        <v>190</v>
      </c>
      <c r="U245" s="47">
        <f t="shared" ref="U245:U250" si="433">U244</f>
        <v>170</v>
      </c>
      <c r="V245" s="47">
        <f t="shared" ref="V245:V250" si="434">V244</f>
        <v>140</v>
      </c>
      <c r="W245" s="129">
        <f t="shared" si="351"/>
        <v>700</v>
      </c>
      <c r="X245" s="129">
        <f t="shared" si="352"/>
        <v>480</v>
      </c>
      <c r="Y245" s="129">
        <f t="shared" si="353"/>
        <v>370</v>
      </c>
      <c r="Z245" s="129">
        <f t="shared" si="354"/>
        <v>250</v>
      </c>
      <c r="AA245" s="130">
        <f>'ĐẤT PNN'!U245</f>
        <v>3</v>
      </c>
      <c r="AB245" s="47">
        <f t="shared" ref="AB245:AB250" si="435">AB244</f>
        <v>150</v>
      </c>
      <c r="AC245" s="47">
        <f t="shared" ref="AC245:AC250" si="436">AC244</f>
        <v>125</v>
      </c>
      <c r="AD245" s="47">
        <f t="shared" ref="AD245:AD250" si="437">AD244</f>
        <v>110</v>
      </c>
      <c r="AE245" s="47">
        <f t="shared" ref="AE245:AE250" si="438">AE244</f>
        <v>90</v>
      </c>
      <c r="AF245" s="129">
        <f t="shared" si="355"/>
        <v>500</v>
      </c>
      <c r="AG245" s="129">
        <f t="shared" si="356"/>
        <v>310</v>
      </c>
      <c r="AH245" s="129">
        <f t="shared" si="357"/>
        <v>240</v>
      </c>
      <c r="AI245" s="129">
        <f t="shared" si="358"/>
        <v>160</v>
      </c>
      <c r="AJ245" s="132">
        <f>'ĐẤT PNN'!I245-'ĐẤT NN'!P245</f>
        <v>1720</v>
      </c>
    </row>
    <row r="246" spans="1:36" ht="126" customHeight="1">
      <c r="A246" s="106">
        <f t="shared" si="359"/>
        <v>241</v>
      </c>
      <c r="B246" s="106" t="str">
        <f>'ĐẤT PNN'!B246</f>
        <v>VT3</v>
      </c>
      <c r="C246" s="106" t="str">
        <f t="shared" si="428"/>
        <v>VC12NT2_D1</v>
      </c>
      <c r="D246" s="106" t="s">
        <v>409</v>
      </c>
      <c r="E246" s="106" t="s">
        <v>126</v>
      </c>
      <c r="F246" s="106" t="s">
        <v>425</v>
      </c>
      <c r="G246" s="106" t="s">
        <v>423</v>
      </c>
      <c r="H246" s="106" t="str">
        <f t="shared" si="383"/>
        <v>Phường Tân TriềuCác đường nhóm IIVị trí 1210</v>
      </c>
      <c r="I246" s="106"/>
      <c r="J246" s="106"/>
      <c r="K246" s="160" t="str">
        <f>'ĐẤT PNN'!D246</f>
        <v>Các tuyến đường giao thông đấu nối trực tiếp ra Hương lộ 7 đoạn từ Đường tỉnh 768 đến Đường Bình Lục - Long Phú (gần Đình Bình Thảo) có hiện trạng là đường nhựa, bê tông xi măng:
- Có bề rộng ≥5m, cách đường giao thông &gt;1.000m.
- Có bề rộng từ ≥3m đến &lt;5m, cách đường giao thông từ &gt;500m đến ≤1.000m.
- Có bề rộng &lt;3m, cách đường giao thông ≤200m.</v>
      </c>
      <c r="L246" s="160"/>
      <c r="M246" s="160"/>
      <c r="N246" s="110">
        <f t="shared" si="429"/>
        <v>170</v>
      </c>
      <c r="O246" s="110">
        <f t="shared" si="430"/>
        <v>110</v>
      </c>
      <c r="P246" s="110">
        <v>370</v>
      </c>
      <c r="Q246" s="110">
        <v>240</v>
      </c>
      <c r="R246" s="145">
        <f>VLOOKUP(C246,'[1]1. MA DO'!$E$5:$AJ$1933,32,0)</f>
        <v>1.1499999999999999</v>
      </c>
      <c r="S246" s="47">
        <f t="shared" si="431"/>
        <v>210</v>
      </c>
      <c r="T246" s="47">
        <f t="shared" si="432"/>
        <v>190</v>
      </c>
      <c r="U246" s="47">
        <f t="shared" si="433"/>
        <v>170</v>
      </c>
      <c r="V246" s="47">
        <f t="shared" si="434"/>
        <v>140</v>
      </c>
      <c r="W246" s="129">
        <f t="shared" si="351"/>
        <v>700</v>
      </c>
      <c r="X246" s="129">
        <f t="shared" si="352"/>
        <v>480</v>
      </c>
      <c r="Y246" s="129">
        <f t="shared" si="353"/>
        <v>370</v>
      </c>
      <c r="Z246" s="129">
        <f t="shared" si="354"/>
        <v>250</v>
      </c>
      <c r="AA246" s="130">
        <f>'ĐẤT PNN'!U246</f>
        <v>3</v>
      </c>
      <c r="AB246" s="47">
        <f t="shared" si="435"/>
        <v>150</v>
      </c>
      <c r="AC246" s="47">
        <f t="shared" si="436"/>
        <v>125</v>
      </c>
      <c r="AD246" s="47">
        <f t="shared" si="437"/>
        <v>110</v>
      </c>
      <c r="AE246" s="47">
        <f t="shared" si="438"/>
        <v>90</v>
      </c>
      <c r="AF246" s="129">
        <f t="shared" si="355"/>
        <v>500</v>
      </c>
      <c r="AG246" s="129">
        <f t="shared" si="356"/>
        <v>310</v>
      </c>
      <c r="AH246" s="129">
        <f t="shared" si="357"/>
        <v>240</v>
      </c>
      <c r="AI246" s="129">
        <f t="shared" si="358"/>
        <v>160</v>
      </c>
      <c r="AJ246" s="132">
        <f>'ĐẤT PNN'!I246-'ĐẤT NN'!P246</f>
        <v>730</v>
      </c>
    </row>
    <row r="247" spans="1:36" ht="78.75" customHeight="1">
      <c r="A247" s="106">
        <f t="shared" si="359"/>
        <v>242</v>
      </c>
      <c r="B247" s="106" t="str">
        <f>'ĐẤT PNN'!B247</f>
        <v>VT4</v>
      </c>
      <c r="C247" s="106" t="str">
        <f t="shared" si="428"/>
        <v>VC12NT2_D1</v>
      </c>
      <c r="D247" s="106" t="s">
        <v>411</v>
      </c>
      <c r="E247" s="106" t="s">
        <v>126</v>
      </c>
      <c r="F247" s="106" t="s">
        <v>426</v>
      </c>
      <c r="G247" s="106" t="s">
        <v>423</v>
      </c>
      <c r="H247" s="106" t="str">
        <f t="shared" si="383"/>
        <v>Phường Tân TriềuCác đường nhóm IIVị trí 1210</v>
      </c>
      <c r="I247" s="106"/>
      <c r="J247" s="106"/>
      <c r="K247" s="160" t="str">
        <f>'ĐẤT PNN'!D247</f>
        <v>Các tuyến đường giao thông đấu nối trực tiếp ra Hương lộ 7 đoạn từ Đường tỉnh 768 đến Đường Bình Lục - Long Phú (gần Đình Bình Thảo) có hiện trạng là đường nhựa, bê tông xi măng:
- Có bề rộng từ ≥3m đến &lt;5m, cách đường giao thông &gt;1.000m.
- Có bề rộng &lt;3m, cách đường giao thông &gt;200m.</v>
      </c>
      <c r="L247" s="160"/>
      <c r="M247" s="160"/>
      <c r="N247" s="110">
        <f t="shared" si="429"/>
        <v>140</v>
      </c>
      <c r="O247" s="110">
        <f t="shared" si="430"/>
        <v>90</v>
      </c>
      <c r="P247" s="110">
        <v>250</v>
      </c>
      <c r="Q247" s="110">
        <v>160</v>
      </c>
      <c r="R247" s="145">
        <f>VLOOKUP(C247,'[1]1. MA DO'!$E$5:$AJ$1933,32,0)</f>
        <v>1.1499999999999999</v>
      </c>
      <c r="S247" s="47">
        <f t="shared" si="431"/>
        <v>210</v>
      </c>
      <c r="T247" s="47">
        <f t="shared" si="432"/>
        <v>190</v>
      </c>
      <c r="U247" s="47">
        <f t="shared" si="433"/>
        <v>170</v>
      </c>
      <c r="V247" s="47">
        <f t="shared" si="434"/>
        <v>140</v>
      </c>
      <c r="W247" s="129">
        <f t="shared" si="351"/>
        <v>700</v>
      </c>
      <c r="X247" s="129">
        <f t="shared" si="352"/>
        <v>480</v>
      </c>
      <c r="Y247" s="129">
        <f t="shared" si="353"/>
        <v>370</v>
      </c>
      <c r="Z247" s="129">
        <f t="shared" si="354"/>
        <v>250</v>
      </c>
      <c r="AA247" s="130">
        <f>'ĐẤT PNN'!U247</f>
        <v>3</v>
      </c>
      <c r="AB247" s="47">
        <f t="shared" si="435"/>
        <v>150</v>
      </c>
      <c r="AC247" s="47">
        <f t="shared" si="436"/>
        <v>125</v>
      </c>
      <c r="AD247" s="47">
        <f t="shared" si="437"/>
        <v>110</v>
      </c>
      <c r="AE247" s="47">
        <f t="shared" si="438"/>
        <v>90</v>
      </c>
      <c r="AF247" s="129">
        <f t="shared" si="355"/>
        <v>500</v>
      </c>
      <c r="AG247" s="129">
        <f t="shared" si="356"/>
        <v>310</v>
      </c>
      <c r="AH247" s="129">
        <f t="shared" si="357"/>
        <v>240</v>
      </c>
      <c r="AI247" s="129">
        <f t="shared" si="358"/>
        <v>160</v>
      </c>
      <c r="AJ247" s="132">
        <f>'ĐẤT PNN'!I247-'ĐẤT NN'!P247</f>
        <v>650</v>
      </c>
    </row>
    <row r="248" spans="1:36" ht="110.25" customHeight="1">
      <c r="A248" s="106">
        <f t="shared" si="359"/>
        <v>243</v>
      </c>
      <c r="B248" s="106" t="str">
        <f>'ĐẤT PNN'!B248</f>
        <v>VT2*0,8</v>
      </c>
      <c r="C248" s="106" t="str">
        <f t="shared" si="428"/>
        <v>VC12NT2_D1</v>
      </c>
      <c r="D248" s="106" t="s">
        <v>407</v>
      </c>
      <c r="E248" s="106" t="s">
        <v>126</v>
      </c>
      <c r="F248" s="106" t="s">
        <v>424</v>
      </c>
      <c r="G248" s="106" t="s">
        <v>423</v>
      </c>
      <c r="H248" s="106" t="str">
        <f t="shared" si="383"/>
        <v>Phường Tân TriềuCác đường nhóm IIVị trí 1210</v>
      </c>
      <c r="I248" s="106"/>
      <c r="J248" s="106"/>
      <c r="K248" s="160" t="str">
        <f>'ĐẤT PNN'!D248</f>
        <v>Các tuyến đường giao thông không đấu nối trực tiếp và thông ra Hương lộ 7 đoạn từ Đường tỉnh 768 đến Đường Bình Lục - Long Phú (gần Đình Bình Thảo) có hiện trạng là đường nhựa, bê tông xi măng:
- Có bề rộng ≥5m, cách đường giao thông ≤1.000m.
- Có bề rộng từ ≥3m đến &lt;5m, cách đường giao thông ≤500m.</v>
      </c>
      <c r="L248" s="160"/>
      <c r="M248" s="160"/>
      <c r="N248" s="110">
        <f t="shared" si="429"/>
        <v>190</v>
      </c>
      <c r="O248" s="110">
        <f t="shared" si="430"/>
        <v>125</v>
      </c>
      <c r="P248" s="110">
        <v>480</v>
      </c>
      <c r="Q248" s="110">
        <v>310</v>
      </c>
      <c r="R248" s="145">
        <f>VLOOKUP(C248,'[1]1. MA DO'!$E$5:$AJ$1933,32,0)</f>
        <v>1.1499999999999999</v>
      </c>
      <c r="S248" s="47">
        <f t="shared" si="431"/>
        <v>210</v>
      </c>
      <c r="T248" s="47">
        <f t="shared" si="432"/>
        <v>190</v>
      </c>
      <c r="U248" s="47">
        <f t="shared" si="433"/>
        <v>170</v>
      </c>
      <c r="V248" s="47">
        <f t="shared" si="434"/>
        <v>140</v>
      </c>
      <c r="W248" s="129">
        <f t="shared" si="351"/>
        <v>700</v>
      </c>
      <c r="X248" s="129">
        <f t="shared" si="352"/>
        <v>480</v>
      </c>
      <c r="Y248" s="129">
        <f t="shared" si="353"/>
        <v>370</v>
      </c>
      <c r="Z248" s="129">
        <f t="shared" si="354"/>
        <v>250</v>
      </c>
      <c r="AA248" s="130">
        <f>'ĐẤT PNN'!U248</f>
        <v>3</v>
      </c>
      <c r="AB248" s="47">
        <f t="shared" si="435"/>
        <v>150</v>
      </c>
      <c r="AC248" s="47">
        <f t="shared" si="436"/>
        <v>125</v>
      </c>
      <c r="AD248" s="47">
        <f t="shared" si="437"/>
        <v>110</v>
      </c>
      <c r="AE248" s="47">
        <f t="shared" si="438"/>
        <v>90</v>
      </c>
      <c r="AF248" s="129">
        <f t="shared" si="355"/>
        <v>500</v>
      </c>
      <c r="AG248" s="129">
        <f t="shared" si="356"/>
        <v>310</v>
      </c>
      <c r="AH248" s="129">
        <f t="shared" si="357"/>
        <v>240</v>
      </c>
      <c r="AI248" s="129">
        <f t="shared" si="358"/>
        <v>160</v>
      </c>
      <c r="AJ248" s="132">
        <f>'ĐẤT PNN'!I248-'ĐẤT NN'!P248</f>
        <v>1520</v>
      </c>
    </row>
    <row r="249" spans="1:36" ht="126" customHeight="1">
      <c r="A249" s="106">
        <f t="shared" si="359"/>
        <v>244</v>
      </c>
      <c r="B249" s="106" t="str">
        <f>'ĐẤT PNN'!B249</f>
        <v>VT3*0,8</v>
      </c>
      <c r="C249" s="106" t="str">
        <f t="shared" si="428"/>
        <v>VC12NT2_D1</v>
      </c>
      <c r="D249" s="106" t="s">
        <v>409</v>
      </c>
      <c r="E249" s="106" t="s">
        <v>126</v>
      </c>
      <c r="F249" s="106" t="s">
        <v>425</v>
      </c>
      <c r="G249" s="106" t="s">
        <v>423</v>
      </c>
      <c r="H249" s="106" t="str">
        <f t="shared" si="383"/>
        <v>Phường Tân TriềuCác đường nhóm IIVị trí 1210</v>
      </c>
      <c r="I249" s="106"/>
      <c r="J249" s="106"/>
      <c r="K249" s="160" t="str">
        <f>'ĐẤT PNN'!D249</f>
        <v>Các tuyến đường giao thông không đấu nối trực tiếp và thông ra Hương lộ 7 đoạn từ Đường tỉnh 768 đến Đường Bình Lục - Long Phú (gần Đình Bình Thảo) có hiện trạng là đường nhựa, bê tông xi măng:
- Có bề rộng ≥5m, cách đường giao thông &gt;1.000m.
- Có bề rộng từ ≥3m đến &lt;5m, cách đường giao thông từ &gt;500m đến ≤1.000m.
- Có bề rộng &lt;3m, cách đường giao thông ≤200m.</v>
      </c>
      <c r="L249" s="160"/>
      <c r="M249" s="160"/>
      <c r="N249" s="110">
        <f t="shared" si="429"/>
        <v>170</v>
      </c>
      <c r="O249" s="110">
        <f t="shared" si="430"/>
        <v>110</v>
      </c>
      <c r="P249" s="110">
        <v>370</v>
      </c>
      <c r="Q249" s="110">
        <v>240</v>
      </c>
      <c r="R249" s="145">
        <f>VLOOKUP(C249,'[1]1. MA DO'!$E$5:$AJ$1933,32,0)</f>
        <v>1.1499999999999999</v>
      </c>
      <c r="S249" s="47">
        <f t="shared" si="431"/>
        <v>210</v>
      </c>
      <c r="T249" s="47">
        <f t="shared" si="432"/>
        <v>190</v>
      </c>
      <c r="U249" s="47">
        <f t="shared" si="433"/>
        <v>170</v>
      </c>
      <c r="V249" s="47">
        <f t="shared" si="434"/>
        <v>140</v>
      </c>
      <c r="W249" s="129">
        <f t="shared" si="351"/>
        <v>700</v>
      </c>
      <c r="X249" s="129">
        <f t="shared" si="352"/>
        <v>480</v>
      </c>
      <c r="Y249" s="129">
        <f t="shared" si="353"/>
        <v>370</v>
      </c>
      <c r="Z249" s="129">
        <f t="shared" si="354"/>
        <v>250</v>
      </c>
      <c r="AA249" s="130">
        <f>'ĐẤT PNN'!U249</f>
        <v>3</v>
      </c>
      <c r="AB249" s="47">
        <f t="shared" si="435"/>
        <v>150</v>
      </c>
      <c r="AC249" s="47">
        <f t="shared" si="436"/>
        <v>125</v>
      </c>
      <c r="AD249" s="47">
        <f t="shared" si="437"/>
        <v>110</v>
      </c>
      <c r="AE249" s="47">
        <f t="shared" si="438"/>
        <v>90</v>
      </c>
      <c r="AF249" s="129">
        <f t="shared" si="355"/>
        <v>500</v>
      </c>
      <c r="AG249" s="129">
        <f t="shared" si="356"/>
        <v>310</v>
      </c>
      <c r="AH249" s="129">
        <f t="shared" si="357"/>
        <v>240</v>
      </c>
      <c r="AI249" s="129">
        <f t="shared" si="358"/>
        <v>160</v>
      </c>
      <c r="AJ249" s="132">
        <f>'ĐẤT PNN'!I249-'ĐẤT NN'!P249</f>
        <v>630</v>
      </c>
    </row>
    <row r="250" spans="1:36" ht="78.75" customHeight="1">
      <c r="A250" s="106">
        <f t="shared" si="359"/>
        <v>245</v>
      </c>
      <c r="B250" s="106" t="str">
        <f>'ĐẤT PNN'!B250</f>
        <v>VT4*0,8</v>
      </c>
      <c r="C250" s="106" t="str">
        <f t="shared" si="428"/>
        <v>VC12NT2_D1</v>
      </c>
      <c r="D250" s="106" t="s">
        <v>411</v>
      </c>
      <c r="E250" s="106" t="s">
        <v>126</v>
      </c>
      <c r="F250" s="106" t="s">
        <v>426</v>
      </c>
      <c r="G250" s="106" t="s">
        <v>423</v>
      </c>
      <c r="H250" s="106" t="str">
        <f t="shared" si="383"/>
        <v>Phường Tân TriềuCác đường nhóm IIVị trí 1210</v>
      </c>
      <c r="I250" s="106"/>
      <c r="J250" s="106"/>
      <c r="K250" s="160" t="str">
        <f>'ĐẤT PNN'!D250</f>
        <v>Các tuyến đường giao thông không đấu nối trực tiếp và thông ra Hương lộ 7 đoạn từ Đường tỉnh 768 đến Đường Bình Lục - Long Phú (gần Đình Bình Thảo) có hiện trạng là đường nhựa, bê tông xi măng:
- Có bề rộng từ ≥3m đến &lt;5m, cách đường giao thông &gt;1.000m.
- Có bề rộng &lt;3m, cách đường giao thông &gt;200m.</v>
      </c>
      <c r="L250" s="160"/>
      <c r="M250" s="160"/>
      <c r="N250" s="110">
        <f t="shared" si="429"/>
        <v>140</v>
      </c>
      <c r="O250" s="110">
        <f t="shared" si="430"/>
        <v>90</v>
      </c>
      <c r="P250" s="110">
        <v>250</v>
      </c>
      <c r="Q250" s="110">
        <v>160</v>
      </c>
      <c r="R250" s="145">
        <f>VLOOKUP(C250,'[1]1. MA DO'!$E$5:$AJ$1933,32,0)</f>
        <v>1.1499999999999999</v>
      </c>
      <c r="S250" s="47">
        <f t="shared" si="431"/>
        <v>210</v>
      </c>
      <c r="T250" s="47">
        <f t="shared" si="432"/>
        <v>190</v>
      </c>
      <c r="U250" s="47">
        <f t="shared" si="433"/>
        <v>170</v>
      </c>
      <c r="V250" s="47">
        <f t="shared" si="434"/>
        <v>140</v>
      </c>
      <c r="W250" s="129">
        <f t="shared" si="351"/>
        <v>700</v>
      </c>
      <c r="X250" s="129">
        <f t="shared" si="352"/>
        <v>480</v>
      </c>
      <c r="Y250" s="129">
        <f t="shared" si="353"/>
        <v>370</v>
      </c>
      <c r="Z250" s="129">
        <f t="shared" si="354"/>
        <v>250</v>
      </c>
      <c r="AA250" s="130">
        <f>'ĐẤT PNN'!U250</f>
        <v>3</v>
      </c>
      <c r="AB250" s="47">
        <f t="shared" si="435"/>
        <v>150</v>
      </c>
      <c r="AC250" s="47">
        <f t="shared" si="436"/>
        <v>125</v>
      </c>
      <c r="AD250" s="47">
        <f t="shared" si="437"/>
        <v>110</v>
      </c>
      <c r="AE250" s="47">
        <f t="shared" si="438"/>
        <v>90</v>
      </c>
      <c r="AF250" s="129">
        <f t="shared" si="355"/>
        <v>500</v>
      </c>
      <c r="AG250" s="129">
        <f t="shared" si="356"/>
        <v>310</v>
      </c>
      <c r="AH250" s="129">
        <f t="shared" si="357"/>
        <v>240</v>
      </c>
      <c r="AI250" s="129">
        <f t="shared" si="358"/>
        <v>160</v>
      </c>
      <c r="AJ250" s="132">
        <f>'ĐẤT PNN'!I250-'ĐẤT NN'!P250</f>
        <v>590</v>
      </c>
    </row>
    <row r="251" spans="1:36" ht="47.25">
      <c r="A251" s="106">
        <f t="shared" si="359"/>
        <v>246</v>
      </c>
      <c r="B251" s="106" t="str">
        <f>'ĐẤT PNN'!B251</f>
        <v>VC12NT2_D2</v>
      </c>
      <c r="C251" s="106" t="str">
        <f>$B$251</f>
        <v>VC12NT2_D2</v>
      </c>
      <c r="D251" s="106" t="s">
        <v>404</v>
      </c>
      <c r="E251" s="106" t="s">
        <v>126</v>
      </c>
      <c r="F251" s="106" t="s">
        <v>422</v>
      </c>
      <c r="G251" s="106" t="s">
        <v>423</v>
      </c>
      <c r="H251" s="106" t="str">
        <f t="shared" si="383"/>
        <v>Phường Tân TriềuCác đường nhóm IIVị trí 1210</v>
      </c>
      <c r="I251" s="101" t="s">
        <v>395</v>
      </c>
      <c r="J251" s="101" t="s">
        <v>396</v>
      </c>
      <c r="K251" s="107" t="str">
        <f>'ĐẤT PNN'!D251</f>
        <v>Hương lộ 7</v>
      </c>
      <c r="L251" s="107" t="str">
        <f>'ĐẤT PNN'!E251</f>
        <v>Đường Bình Lục - Long Phú (gần Đình Bình Thảo)</v>
      </c>
      <c r="M251" s="107" t="str">
        <f>'ĐẤT PNN'!F251</f>
        <v>Ranh giới xã Bình Lợi (cũ)</v>
      </c>
      <c r="N251" s="108">
        <f>S251</f>
        <v>210</v>
      </c>
      <c r="O251" s="109">
        <f>AB251</f>
        <v>150</v>
      </c>
      <c r="P251" s="110">
        <v>700</v>
      </c>
      <c r="Q251" s="110">
        <v>500</v>
      </c>
      <c r="R251" s="145">
        <f>VLOOKUP(C251,'[1]1. MA DO'!$E$5:$AJ$1933,32,0)</f>
        <v>1.1499999999999999</v>
      </c>
      <c r="S251" s="49">
        <v>210</v>
      </c>
      <c r="T251" s="49">
        <v>190</v>
      </c>
      <c r="U251" s="49">
        <v>170</v>
      </c>
      <c r="V251" s="49">
        <v>140</v>
      </c>
      <c r="W251" s="129">
        <f t="shared" si="351"/>
        <v>700</v>
      </c>
      <c r="X251" s="129">
        <f t="shared" si="352"/>
        <v>480</v>
      </c>
      <c r="Y251" s="129">
        <f t="shared" si="353"/>
        <v>370</v>
      </c>
      <c r="Z251" s="129">
        <f t="shared" si="354"/>
        <v>250</v>
      </c>
      <c r="AA251" s="130">
        <f>'ĐẤT PNN'!U251</f>
        <v>3</v>
      </c>
      <c r="AB251" s="133">
        <v>150</v>
      </c>
      <c r="AC251" s="133">
        <v>125</v>
      </c>
      <c r="AD251" s="133">
        <v>110</v>
      </c>
      <c r="AE251" s="133">
        <v>90</v>
      </c>
      <c r="AF251" s="129">
        <f t="shared" si="355"/>
        <v>500</v>
      </c>
      <c r="AG251" s="129">
        <f t="shared" si="356"/>
        <v>310</v>
      </c>
      <c r="AH251" s="129">
        <f t="shared" si="357"/>
        <v>240</v>
      </c>
      <c r="AI251" s="129">
        <f t="shared" si="358"/>
        <v>160</v>
      </c>
      <c r="AJ251" s="132">
        <f>'ĐẤT PNN'!I251-'ĐẤT NN'!P251</f>
        <v>2900</v>
      </c>
    </row>
    <row r="252" spans="1:36" ht="110.25" customHeight="1">
      <c r="A252" s="106">
        <f t="shared" si="359"/>
        <v>247</v>
      </c>
      <c r="B252" s="106" t="str">
        <f>'ĐẤT PNN'!B252</f>
        <v>VT2</v>
      </c>
      <c r="C252" s="106" t="str">
        <f t="shared" ref="C252:C257" si="439">$B$251</f>
        <v>VC12NT2_D2</v>
      </c>
      <c r="D252" s="106" t="s">
        <v>407</v>
      </c>
      <c r="E252" s="106" t="s">
        <v>126</v>
      </c>
      <c r="F252" s="106" t="s">
        <v>424</v>
      </c>
      <c r="G252" s="106" t="s">
        <v>423</v>
      </c>
      <c r="H252" s="106" t="str">
        <f t="shared" si="383"/>
        <v>Phường Tân TriềuCác đường nhóm IIVị trí 1210</v>
      </c>
      <c r="I252" s="106"/>
      <c r="J252" s="106"/>
      <c r="K252" s="160" t="str">
        <f>'ĐẤT PNN'!D252</f>
        <v>Các tuyến đường giao thông đấu nối trực tiếp ra Hương lộ 7 đoạn từ Đường Bình Lục - Long Phú (gần Đình Bình Thảo) đến Ranh giới xã Bình Lợi (cũ) có hiện trạng là đường nhựa, bê tông xi măng:
- Có bề rộng ≥5m, cách đường giao thông ≤1.000m.
- Có bề rộng từ ≥3m đến &lt;5m, cách đường giao thông ≤500m.</v>
      </c>
      <c r="L252" s="160"/>
      <c r="M252" s="160"/>
      <c r="N252" s="110">
        <f t="shared" ref="N252:N257" si="440">IF(B252="VT2",T252,IF(B252="VT3",U252,IF(B252="VT2*0,8",T252,IF(B252="VT3*0,8",U252,V252))))</f>
        <v>190</v>
      </c>
      <c r="O252" s="110">
        <f t="shared" ref="O252:O257" si="441">IF(B252="VT2",AC252,IF(B252="VT3",AD252,IF(B252="VT2*0,8",AC252,IF(B252="VT3*0,8",AD252,AE252))))</f>
        <v>125</v>
      </c>
      <c r="P252" s="110">
        <v>480</v>
      </c>
      <c r="Q252" s="110">
        <v>310</v>
      </c>
      <c r="R252" s="145">
        <f>VLOOKUP(C252,'[1]1. MA DO'!$E$5:$AJ$1933,32,0)</f>
        <v>1.1499999999999999</v>
      </c>
      <c r="S252" s="47">
        <f t="shared" ref="S252:S257" si="442">S251</f>
        <v>210</v>
      </c>
      <c r="T252" s="47">
        <f t="shared" ref="T252:T257" si="443">T251</f>
        <v>190</v>
      </c>
      <c r="U252" s="47">
        <f t="shared" ref="U252:U257" si="444">U251</f>
        <v>170</v>
      </c>
      <c r="V252" s="47">
        <f t="shared" ref="V252:V257" si="445">V251</f>
        <v>140</v>
      </c>
      <c r="W252" s="129">
        <f t="shared" si="351"/>
        <v>700</v>
      </c>
      <c r="X252" s="129">
        <f t="shared" si="352"/>
        <v>480</v>
      </c>
      <c r="Y252" s="129">
        <f t="shared" si="353"/>
        <v>370</v>
      </c>
      <c r="Z252" s="129">
        <f t="shared" si="354"/>
        <v>250</v>
      </c>
      <c r="AA252" s="130">
        <f>'ĐẤT PNN'!U252</f>
        <v>3</v>
      </c>
      <c r="AB252" s="47">
        <f t="shared" ref="AB252:AB257" si="446">AB251</f>
        <v>150</v>
      </c>
      <c r="AC252" s="47">
        <f t="shared" ref="AC252:AC257" si="447">AC251</f>
        <v>125</v>
      </c>
      <c r="AD252" s="47">
        <f t="shared" ref="AD252:AD257" si="448">AD251</f>
        <v>110</v>
      </c>
      <c r="AE252" s="47">
        <f t="shared" ref="AE252:AE257" si="449">AE251</f>
        <v>90</v>
      </c>
      <c r="AF252" s="129">
        <f t="shared" si="355"/>
        <v>500</v>
      </c>
      <c r="AG252" s="129">
        <f t="shared" si="356"/>
        <v>310</v>
      </c>
      <c r="AH252" s="129">
        <f t="shared" si="357"/>
        <v>240</v>
      </c>
      <c r="AI252" s="129">
        <f t="shared" si="358"/>
        <v>160</v>
      </c>
      <c r="AJ252" s="132">
        <f>'ĐẤT PNN'!I252-'ĐẤT NN'!P252</f>
        <v>1320</v>
      </c>
    </row>
    <row r="253" spans="1:36" ht="126" customHeight="1">
      <c r="A253" s="106">
        <f t="shared" si="359"/>
        <v>248</v>
      </c>
      <c r="B253" s="106" t="str">
        <f>'ĐẤT PNN'!B253</f>
        <v>VT3</v>
      </c>
      <c r="C253" s="106" t="str">
        <f t="shared" si="439"/>
        <v>VC12NT2_D2</v>
      </c>
      <c r="D253" s="106" t="s">
        <v>409</v>
      </c>
      <c r="E253" s="106" t="s">
        <v>126</v>
      </c>
      <c r="F253" s="106" t="s">
        <v>425</v>
      </c>
      <c r="G253" s="106" t="s">
        <v>423</v>
      </c>
      <c r="H253" s="106" t="str">
        <f t="shared" si="383"/>
        <v>Phường Tân TriềuCác đường nhóm IIVị trí 1210</v>
      </c>
      <c r="I253" s="106"/>
      <c r="J253" s="106"/>
      <c r="K253" s="160" t="str">
        <f>'ĐẤT PNN'!D253</f>
        <v>Các tuyến đường giao thông đấu nối trực tiếp ra Hương lộ 7 đoạn từ Đường Bình Lục - Long Phú (gần Đình Bình Thảo) đến Ranh giới xã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L253" s="160"/>
      <c r="M253" s="160"/>
      <c r="N253" s="110">
        <f t="shared" si="440"/>
        <v>170</v>
      </c>
      <c r="O253" s="110">
        <f t="shared" si="441"/>
        <v>110</v>
      </c>
      <c r="P253" s="110">
        <v>370</v>
      </c>
      <c r="Q253" s="110">
        <v>240</v>
      </c>
      <c r="R253" s="145">
        <f>VLOOKUP(C253,'[1]1. MA DO'!$E$5:$AJ$1933,32,0)</f>
        <v>1.1499999999999999</v>
      </c>
      <c r="S253" s="47">
        <f t="shared" si="442"/>
        <v>210</v>
      </c>
      <c r="T253" s="47">
        <f t="shared" si="443"/>
        <v>190</v>
      </c>
      <c r="U253" s="47">
        <f t="shared" si="444"/>
        <v>170</v>
      </c>
      <c r="V253" s="47">
        <f t="shared" si="445"/>
        <v>140</v>
      </c>
      <c r="W253" s="129">
        <f t="shared" si="351"/>
        <v>700</v>
      </c>
      <c r="X253" s="129">
        <f t="shared" si="352"/>
        <v>480</v>
      </c>
      <c r="Y253" s="129">
        <f t="shared" si="353"/>
        <v>370</v>
      </c>
      <c r="Z253" s="129">
        <f t="shared" si="354"/>
        <v>250</v>
      </c>
      <c r="AA253" s="130">
        <f>'ĐẤT PNN'!U253</f>
        <v>3</v>
      </c>
      <c r="AB253" s="47">
        <f t="shared" si="446"/>
        <v>150</v>
      </c>
      <c r="AC253" s="47">
        <f t="shared" si="447"/>
        <v>125</v>
      </c>
      <c r="AD253" s="47">
        <f t="shared" si="448"/>
        <v>110</v>
      </c>
      <c r="AE253" s="47">
        <f t="shared" si="449"/>
        <v>90</v>
      </c>
      <c r="AF253" s="129">
        <f t="shared" si="355"/>
        <v>500</v>
      </c>
      <c r="AG253" s="129">
        <f t="shared" si="356"/>
        <v>310</v>
      </c>
      <c r="AH253" s="129">
        <f t="shared" si="357"/>
        <v>240</v>
      </c>
      <c r="AI253" s="129">
        <f t="shared" si="358"/>
        <v>160</v>
      </c>
      <c r="AJ253" s="132">
        <f>'ĐẤT PNN'!I253-'ĐẤT NN'!P253</f>
        <v>730</v>
      </c>
    </row>
    <row r="254" spans="1:36" ht="78.75" customHeight="1">
      <c r="A254" s="106">
        <f t="shared" si="359"/>
        <v>249</v>
      </c>
      <c r="B254" s="106" t="str">
        <f>'ĐẤT PNN'!B254</f>
        <v>VT4</v>
      </c>
      <c r="C254" s="106" t="str">
        <f t="shared" si="439"/>
        <v>VC12NT2_D2</v>
      </c>
      <c r="D254" s="106" t="s">
        <v>411</v>
      </c>
      <c r="E254" s="106" t="s">
        <v>126</v>
      </c>
      <c r="F254" s="106" t="s">
        <v>426</v>
      </c>
      <c r="G254" s="106" t="s">
        <v>423</v>
      </c>
      <c r="H254" s="106" t="str">
        <f t="shared" si="383"/>
        <v>Phường Tân TriềuCác đường nhóm IIVị trí 1210</v>
      </c>
      <c r="I254" s="106"/>
      <c r="J254" s="106"/>
      <c r="K254" s="160" t="str">
        <f>'ĐẤT PNN'!D254</f>
        <v>Các tuyến đường giao thông đấu nối trực tiếp ra Hương lộ 7 đoạn từ Đường Bình Lục - Long Phú (gần Đình Bình Thảo) đến Ranh giới xã Bình Lợi (cũ) có hiện trạng là đường nhựa, bê tông xi măng:
- Có bề rộng từ ≥3m đến &lt;5m, cách đường giao thông &gt;1.000m.
- Có bề rộng &lt;3m, cách đường giao thông &gt;200m.</v>
      </c>
      <c r="L254" s="160"/>
      <c r="M254" s="160"/>
      <c r="N254" s="110">
        <f t="shared" si="440"/>
        <v>140</v>
      </c>
      <c r="O254" s="110">
        <f t="shared" si="441"/>
        <v>90</v>
      </c>
      <c r="P254" s="110">
        <v>250</v>
      </c>
      <c r="Q254" s="110">
        <v>160</v>
      </c>
      <c r="R254" s="145">
        <f>VLOOKUP(C254,'[1]1. MA DO'!$E$5:$AJ$1933,32,0)</f>
        <v>1.1499999999999999</v>
      </c>
      <c r="S254" s="47">
        <f t="shared" si="442"/>
        <v>210</v>
      </c>
      <c r="T254" s="47">
        <f t="shared" si="443"/>
        <v>190</v>
      </c>
      <c r="U254" s="47">
        <f t="shared" si="444"/>
        <v>170</v>
      </c>
      <c r="V254" s="47">
        <f t="shared" si="445"/>
        <v>140</v>
      </c>
      <c r="W254" s="129">
        <f t="shared" si="351"/>
        <v>700</v>
      </c>
      <c r="X254" s="129">
        <f t="shared" si="352"/>
        <v>480</v>
      </c>
      <c r="Y254" s="129">
        <f t="shared" si="353"/>
        <v>370</v>
      </c>
      <c r="Z254" s="129">
        <f t="shared" si="354"/>
        <v>250</v>
      </c>
      <c r="AA254" s="130">
        <f>'ĐẤT PNN'!U254</f>
        <v>3</v>
      </c>
      <c r="AB254" s="47">
        <f t="shared" si="446"/>
        <v>150</v>
      </c>
      <c r="AC254" s="47">
        <f t="shared" si="447"/>
        <v>125</v>
      </c>
      <c r="AD254" s="47">
        <f t="shared" si="448"/>
        <v>110</v>
      </c>
      <c r="AE254" s="47">
        <f t="shared" si="449"/>
        <v>90</v>
      </c>
      <c r="AF254" s="129">
        <f t="shared" si="355"/>
        <v>500</v>
      </c>
      <c r="AG254" s="129">
        <f t="shared" si="356"/>
        <v>310</v>
      </c>
      <c r="AH254" s="129">
        <f t="shared" si="357"/>
        <v>240</v>
      </c>
      <c r="AI254" s="129">
        <f t="shared" si="358"/>
        <v>160</v>
      </c>
      <c r="AJ254" s="132">
        <f>'ĐẤT PNN'!I254-'ĐẤT NN'!P254</f>
        <v>650</v>
      </c>
    </row>
    <row r="255" spans="1:36" ht="110.25" customHeight="1">
      <c r="A255" s="106">
        <f t="shared" si="359"/>
        <v>250</v>
      </c>
      <c r="B255" s="106" t="str">
        <f>'ĐẤT PNN'!B255</f>
        <v>VT2*0,8</v>
      </c>
      <c r="C255" s="106" t="str">
        <f t="shared" si="439"/>
        <v>VC12NT2_D2</v>
      </c>
      <c r="D255" s="106" t="s">
        <v>407</v>
      </c>
      <c r="E255" s="106" t="s">
        <v>126</v>
      </c>
      <c r="F255" s="106" t="s">
        <v>424</v>
      </c>
      <c r="G255" s="106" t="s">
        <v>423</v>
      </c>
      <c r="H255" s="106" t="str">
        <f t="shared" si="383"/>
        <v>Phường Tân TriềuCác đường nhóm IIVị trí 1210</v>
      </c>
      <c r="I255" s="106"/>
      <c r="J255" s="106"/>
      <c r="K255" s="160" t="str">
        <f>'ĐẤT PNN'!D255</f>
        <v>Các tuyến đường giao thông không đấu nối trực tiếp và thông ra Hương lộ 7 đoạn từ Đường Bình Lục - Long Phú (gần Đình Bình Thảo) đến Ranh giới xã Bình Lợi (cũ) có hiện trạng là đường nhựa, bê tông xi măng:
- Có bề rộng ≥5m, cách đường giao thông ≤1.000m.
- Có bề rộng từ ≥3m đến &lt;5m, cách đường giao thông ≤500m.</v>
      </c>
      <c r="L255" s="160"/>
      <c r="M255" s="160"/>
      <c r="N255" s="110">
        <f t="shared" si="440"/>
        <v>190</v>
      </c>
      <c r="O255" s="110">
        <f t="shared" si="441"/>
        <v>125</v>
      </c>
      <c r="P255" s="110">
        <v>480</v>
      </c>
      <c r="Q255" s="110">
        <v>310</v>
      </c>
      <c r="R255" s="145">
        <f>VLOOKUP(C255,'[1]1. MA DO'!$E$5:$AJ$1933,32,0)</f>
        <v>1.1499999999999999</v>
      </c>
      <c r="S255" s="47">
        <f t="shared" si="442"/>
        <v>210</v>
      </c>
      <c r="T255" s="47">
        <f t="shared" si="443"/>
        <v>190</v>
      </c>
      <c r="U255" s="47">
        <f t="shared" si="444"/>
        <v>170</v>
      </c>
      <c r="V255" s="47">
        <f t="shared" si="445"/>
        <v>140</v>
      </c>
      <c r="W255" s="129">
        <f t="shared" si="351"/>
        <v>700</v>
      </c>
      <c r="X255" s="129">
        <f t="shared" si="352"/>
        <v>480</v>
      </c>
      <c r="Y255" s="129">
        <f t="shared" si="353"/>
        <v>370</v>
      </c>
      <c r="Z255" s="129">
        <f t="shared" si="354"/>
        <v>250</v>
      </c>
      <c r="AA255" s="130">
        <f>'ĐẤT PNN'!U255</f>
        <v>3</v>
      </c>
      <c r="AB255" s="47">
        <f t="shared" si="446"/>
        <v>150</v>
      </c>
      <c r="AC255" s="47">
        <f t="shared" si="447"/>
        <v>125</v>
      </c>
      <c r="AD255" s="47">
        <f t="shared" si="448"/>
        <v>110</v>
      </c>
      <c r="AE255" s="47">
        <f t="shared" si="449"/>
        <v>90</v>
      </c>
      <c r="AF255" s="129">
        <f t="shared" si="355"/>
        <v>500</v>
      </c>
      <c r="AG255" s="129">
        <f t="shared" si="356"/>
        <v>310</v>
      </c>
      <c r="AH255" s="129">
        <f t="shared" si="357"/>
        <v>240</v>
      </c>
      <c r="AI255" s="129">
        <f t="shared" si="358"/>
        <v>160</v>
      </c>
      <c r="AJ255" s="132">
        <f>'ĐẤT PNN'!I255-'ĐẤT NN'!P255</f>
        <v>1120</v>
      </c>
    </row>
    <row r="256" spans="1:36" ht="126" customHeight="1">
      <c r="A256" s="106">
        <f t="shared" si="359"/>
        <v>251</v>
      </c>
      <c r="B256" s="106" t="str">
        <f>'ĐẤT PNN'!B256</f>
        <v>VT3*0,8</v>
      </c>
      <c r="C256" s="106" t="str">
        <f t="shared" si="439"/>
        <v>VC12NT2_D2</v>
      </c>
      <c r="D256" s="106" t="s">
        <v>409</v>
      </c>
      <c r="E256" s="106" t="s">
        <v>126</v>
      </c>
      <c r="F256" s="106" t="s">
        <v>425</v>
      </c>
      <c r="G256" s="106" t="s">
        <v>423</v>
      </c>
      <c r="H256" s="106" t="str">
        <f t="shared" si="383"/>
        <v>Phường Tân TriềuCác đường nhóm IIVị trí 1210</v>
      </c>
      <c r="I256" s="106"/>
      <c r="J256" s="106"/>
      <c r="K256" s="160" t="str">
        <f>'ĐẤT PNN'!D256</f>
        <v>Các tuyến đường giao thông không đấu nối trực tiếp và thông ra Hương lộ 7 đoạn từ Đường Bình Lục - Long Phú (gần Đình Bình Thảo) đến Ranh giới xã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L256" s="160"/>
      <c r="M256" s="160"/>
      <c r="N256" s="110">
        <f t="shared" si="440"/>
        <v>170</v>
      </c>
      <c r="O256" s="110">
        <f t="shared" si="441"/>
        <v>110</v>
      </c>
      <c r="P256" s="110">
        <v>370</v>
      </c>
      <c r="Q256" s="110">
        <v>240</v>
      </c>
      <c r="R256" s="145">
        <f>VLOOKUP(C256,'[1]1. MA DO'!$E$5:$AJ$1933,32,0)</f>
        <v>1.1499999999999999</v>
      </c>
      <c r="S256" s="47">
        <f t="shared" si="442"/>
        <v>210</v>
      </c>
      <c r="T256" s="47">
        <f t="shared" si="443"/>
        <v>190</v>
      </c>
      <c r="U256" s="47">
        <f t="shared" si="444"/>
        <v>170</v>
      </c>
      <c r="V256" s="47">
        <f t="shared" si="445"/>
        <v>140</v>
      </c>
      <c r="W256" s="129">
        <f t="shared" si="351"/>
        <v>700</v>
      </c>
      <c r="X256" s="129">
        <f t="shared" si="352"/>
        <v>480</v>
      </c>
      <c r="Y256" s="129">
        <f t="shared" si="353"/>
        <v>370</v>
      </c>
      <c r="Z256" s="129">
        <f t="shared" si="354"/>
        <v>250</v>
      </c>
      <c r="AA256" s="130">
        <f>'ĐẤT PNN'!U256</f>
        <v>3</v>
      </c>
      <c r="AB256" s="47">
        <f t="shared" si="446"/>
        <v>150</v>
      </c>
      <c r="AC256" s="47">
        <f t="shared" si="447"/>
        <v>125</v>
      </c>
      <c r="AD256" s="47">
        <f t="shared" si="448"/>
        <v>110</v>
      </c>
      <c r="AE256" s="47">
        <f t="shared" si="449"/>
        <v>90</v>
      </c>
      <c r="AF256" s="129">
        <f t="shared" si="355"/>
        <v>500</v>
      </c>
      <c r="AG256" s="129">
        <f t="shared" si="356"/>
        <v>310</v>
      </c>
      <c r="AH256" s="129">
        <f t="shared" si="357"/>
        <v>240</v>
      </c>
      <c r="AI256" s="129">
        <f t="shared" si="358"/>
        <v>160</v>
      </c>
      <c r="AJ256" s="132">
        <f>'ĐẤT PNN'!I256-'ĐẤT NN'!P256</f>
        <v>590</v>
      </c>
    </row>
    <row r="257" spans="1:36" ht="78.75" customHeight="1">
      <c r="A257" s="106">
        <f t="shared" si="359"/>
        <v>252</v>
      </c>
      <c r="B257" s="106" t="str">
        <f>'ĐẤT PNN'!B257</f>
        <v>VT4*0,8</v>
      </c>
      <c r="C257" s="106" t="str">
        <f t="shared" si="439"/>
        <v>VC12NT2_D2</v>
      </c>
      <c r="D257" s="106" t="s">
        <v>411</v>
      </c>
      <c r="E257" s="106" t="s">
        <v>126</v>
      </c>
      <c r="F257" s="106" t="s">
        <v>426</v>
      </c>
      <c r="G257" s="106" t="s">
        <v>423</v>
      </c>
      <c r="H257" s="106" t="str">
        <f t="shared" si="383"/>
        <v>Phường Tân TriềuCác đường nhóm IIVị trí 1210</v>
      </c>
      <c r="I257" s="106"/>
      <c r="J257" s="106"/>
      <c r="K257" s="160" t="str">
        <f>'ĐẤT PNN'!D257</f>
        <v>Các tuyến đường giao thông không đấu nối trực tiếp và thông ra Hương lộ 7 đoạn từ Đường Bình Lục - Long Phú (gần Đình Bình Thảo) đến Ranh giới xã Bình Lợi (cũ) có hiện trạng là đường nhựa, bê tông xi măng:
- Có bề rộng từ ≥3m đến &lt;5m, cách đường giao thông &gt;1.000m.
- Có bề rộng &lt;3m, cách đường giao thông &gt;200m.</v>
      </c>
      <c r="L257" s="160"/>
      <c r="M257" s="160"/>
      <c r="N257" s="110">
        <f t="shared" si="440"/>
        <v>140</v>
      </c>
      <c r="O257" s="110">
        <f t="shared" si="441"/>
        <v>90</v>
      </c>
      <c r="P257" s="110">
        <v>250</v>
      </c>
      <c r="Q257" s="110">
        <v>160</v>
      </c>
      <c r="R257" s="145">
        <f>VLOOKUP(C257,'[1]1. MA DO'!$E$5:$AJ$1933,32,0)</f>
        <v>1.1499999999999999</v>
      </c>
      <c r="S257" s="47">
        <f t="shared" si="442"/>
        <v>210</v>
      </c>
      <c r="T257" s="47">
        <f t="shared" si="443"/>
        <v>190</v>
      </c>
      <c r="U257" s="47">
        <f t="shared" si="444"/>
        <v>170</v>
      </c>
      <c r="V257" s="47">
        <f t="shared" si="445"/>
        <v>140</v>
      </c>
      <c r="W257" s="129">
        <f t="shared" si="351"/>
        <v>700</v>
      </c>
      <c r="X257" s="129">
        <f t="shared" si="352"/>
        <v>480</v>
      </c>
      <c r="Y257" s="129">
        <f t="shared" si="353"/>
        <v>370</v>
      </c>
      <c r="Z257" s="129">
        <f t="shared" si="354"/>
        <v>250</v>
      </c>
      <c r="AA257" s="130">
        <f>'ĐẤT PNN'!U257</f>
        <v>3</v>
      </c>
      <c r="AB257" s="47">
        <f t="shared" si="446"/>
        <v>150</v>
      </c>
      <c r="AC257" s="47">
        <f t="shared" si="447"/>
        <v>125</v>
      </c>
      <c r="AD257" s="47">
        <f t="shared" si="448"/>
        <v>110</v>
      </c>
      <c r="AE257" s="47">
        <f t="shared" si="449"/>
        <v>90</v>
      </c>
      <c r="AF257" s="129">
        <f t="shared" si="355"/>
        <v>500</v>
      </c>
      <c r="AG257" s="129">
        <f t="shared" si="356"/>
        <v>310</v>
      </c>
      <c r="AH257" s="129">
        <f t="shared" si="357"/>
        <v>240</v>
      </c>
      <c r="AI257" s="129">
        <f t="shared" si="358"/>
        <v>160</v>
      </c>
      <c r="AJ257" s="132">
        <f>'ĐẤT PNN'!I257-'ĐẤT NN'!P257</f>
        <v>590</v>
      </c>
    </row>
    <row r="258" spans="1:36" ht="47.25">
      <c r="A258" s="106">
        <f t="shared" si="359"/>
        <v>253</v>
      </c>
      <c r="B258" s="106" t="str">
        <f>'ĐẤT PNN'!B258</f>
        <v>VC12NT2_D3</v>
      </c>
      <c r="C258" s="106" t="str">
        <f>$B$258</f>
        <v>VC12NT2_D3</v>
      </c>
      <c r="D258" s="106" t="s">
        <v>404</v>
      </c>
      <c r="E258" s="106" t="s">
        <v>126</v>
      </c>
      <c r="F258" s="106" t="s">
        <v>422</v>
      </c>
      <c r="G258" s="106" t="s">
        <v>423</v>
      </c>
      <c r="H258" s="106" t="str">
        <f t="shared" si="383"/>
        <v>Phường Tân TriềuCác đường nhóm IIVị trí 1210</v>
      </c>
      <c r="I258" s="101" t="s">
        <v>395</v>
      </c>
      <c r="J258" s="101" t="s">
        <v>396</v>
      </c>
      <c r="K258" s="107" t="str">
        <f>'ĐẤT PNN'!D258</f>
        <v>Hương lộ 7</v>
      </c>
      <c r="L258" s="107" t="str">
        <f>'ĐẤT PNN'!E258</f>
        <v>Ranh giới xã Bình Lợi (cũ)</v>
      </c>
      <c r="M258" s="107" t="str">
        <f>'ĐẤT PNN'!F258</f>
        <v>Hương lộ 15</v>
      </c>
      <c r="N258" s="108">
        <f>S258</f>
        <v>210</v>
      </c>
      <c r="O258" s="109">
        <f>AB258</f>
        <v>150</v>
      </c>
      <c r="P258" s="110">
        <v>700</v>
      </c>
      <c r="Q258" s="110">
        <v>500</v>
      </c>
      <c r="R258" s="145">
        <f>VLOOKUP(C258,'[1]1. MA DO'!$E$5:$AJ$1933,32,0)</f>
        <v>1.1499999999999999</v>
      </c>
      <c r="S258" s="49">
        <v>210</v>
      </c>
      <c r="T258" s="49">
        <v>190</v>
      </c>
      <c r="U258" s="49">
        <v>170</v>
      </c>
      <c r="V258" s="49">
        <v>140</v>
      </c>
      <c r="W258" s="129">
        <f t="shared" si="351"/>
        <v>700</v>
      </c>
      <c r="X258" s="129">
        <f t="shared" si="352"/>
        <v>480</v>
      </c>
      <c r="Y258" s="129">
        <f t="shared" si="353"/>
        <v>370</v>
      </c>
      <c r="Z258" s="129">
        <f t="shared" si="354"/>
        <v>250</v>
      </c>
      <c r="AA258" s="130">
        <f>'ĐẤT PNN'!U258</f>
        <v>4</v>
      </c>
      <c r="AB258" s="133">
        <v>150</v>
      </c>
      <c r="AC258" s="133">
        <v>125</v>
      </c>
      <c r="AD258" s="133">
        <v>110</v>
      </c>
      <c r="AE258" s="133">
        <v>90</v>
      </c>
      <c r="AF258" s="129">
        <f t="shared" si="355"/>
        <v>500</v>
      </c>
      <c r="AG258" s="129">
        <f t="shared" si="356"/>
        <v>310</v>
      </c>
      <c r="AH258" s="129">
        <f t="shared" si="357"/>
        <v>240</v>
      </c>
      <c r="AI258" s="129">
        <f t="shared" si="358"/>
        <v>160</v>
      </c>
      <c r="AJ258" s="132">
        <f>'ĐẤT PNN'!I258-'ĐẤT NN'!P258</f>
        <v>1800</v>
      </c>
    </row>
    <row r="259" spans="1:36" ht="110.25" customHeight="1">
      <c r="A259" s="106">
        <f t="shared" si="359"/>
        <v>254</v>
      </c>
      <c r="B259" s="106" t="str">
        <f>'ĐẤT PNN'!B259</f>
        <v>VT2</v>
      </c>
      <c r="C259" s="106" t="str">
        <f t="shared" ref="C259:C264" si="450">$B$258</f>
        <v>VC12NT2_D3</v>
      </c>
      <c r="D259" s="106" t="s">
        <v>407</v>
      </c>
      <c r="E259" s="106" t="s">
        <v>126</v>
      </c>
      <c r="F259" s="106" t="s">
        <v>424</v>
      </c>
      <c r="G259" s="106" t="s">
        <v>423</v>
      </c>
      <c r="H259" s="106" t="str">
        <f t="shared" si="383"/>
        <v>Phường Tân TriềuCác đường nhóm IIVị trí 1210</v>
      </c>
      <c r="I259" s="106"/>
      <c r="J259" s="106"/>
      <c r="K259" s="160" t="str">
        <f>'ĐẤT PNN'!D259</f>
        <v>Các tuyến đường giao thông đấu nối trực tiếp ra Hương lộ 7 đoạn từ Ranh giới xã Bình Lợi (cũ) đến Hương lộ 15 có hiện trạng là đường nhựa, bê tông xi măng:
- Có bề rộng ≥5m, cách đường giao thông ≤1.000m.
- Có bề rộng từ ≥3m đến &lt;5m, cách đường giao thông ≤500m.</v>
      </c>
      <c r="L259" s="160"/>
      <c r="M259" s="160"/>
      <c r="N259" s="110">
        <f t="shared" ref="N259:N264" si="451">IF(B259="VT2",T259,IF(B259="VT3",U259,IF(B259="VT2*0,8",T259,IF(B259="VT3*0,8",U259,V259))))</f>
        <v>190</v>
      </c>
      <c r="O259" s="110">
        <f t="shared" ref="O259:O264" si="452">IF(B259="VT2",AC259,IF(B259="VT3",AD259,IF(B259="VT2*0,8",AC259,IF(B259="VT3*0,8",AD259,AE259))))</f>
        <v>125</v>
      </c>
      <c r="P259" s="110">
        <v>480</v>
      </c>
      <c r="Q259" s="110">
        <v>310</v>
      </c>
      <c r="R259" s="145">
        <f>VLOOKUP(C259,'[1]1. MA DO'!$E$5:$AJ$1933,32,0)</f>
        <v>1.1499999999999999</v>
      </c>
      <c r="S259" s="47">
        <f t="shared" ref="S259:S264" si="453">S258</f>
        <v>210</v>
      </c>
      <c r="T259" s="47">
        <f t="shared" ref="T259:T264" si="454">T258</f>
        <v>190</v>
      </c>
      <c r="U259" s="47">
        <f t="shared" ref="U259:U264" si="455">U258</f>
        <v>170</v>
      </c>
      <c r="V259" s="47">
        <f t="shared" ref="V259:V264" si="456">V258</f>
        <v>140</v>
      </c>
      <c r="W259" s="129">
        <f t="shared" si="351"/>
        <v>700</v>
      </c>
      <c r="X259" s="129">
        <f t="shared" si="352"/>
        <v>480</v>
      </c>
      <c r="Y259" s="129">
        <f t="shared" si="353"/>
        <v>370</v>
      </c>
      <c r="Z259" s="129">
        <f t="shared" si="354"/>
        <v>250</v>
      </c>
      <c r="AA259" s="130">
        <f>'ĐẤT PNN'!U259</f>
        <v>4</v>
      </c>
      <c r="AB259" s="47">
        <f t="shared" ref="AB259:AB264" si="457">AB258</f>
        <v>150</v>
      </c>
      <c r="AC259" s="47">
        <f t="shared" ref="AC259:AC264" si="458">AC258</f>
        <v>125</v>
      </c>
      <c r="AD259" s="47">
        <f t="shared" ref="AD259:AD264" si="459">AD258</f>
        <v>110</v>
      </c>
      <c r="AE259" s="47">
        <f t="shared" ref="AE259:AE264" si="460">AE258</f>
        <v>90</v>
      </c>
      <c r="AF259" s="129">
        <f t="shared" si="355"/>
        <v>500</v>
      </c>
      <c r="AG259" s="129">
        <f t="shared" si="356"/>
        <v>310</v>
      </c>
      <c r="AH259" s="129">
        <f t="shared" si="357"/>
        <v>240</v>
      </c>
      <c r="AI259" s="129">
        <f t="shared" si="358"/>
        <v>160</v>
      </c>
      <c r="AJ259" s="132">
        <f>'ĐẤT PNN'!I259-'ĐẤT NN'!P259</f>
        <v>820</v>
      </c>
    </row>
    <row r="260" spans="1:36" ht="126" customHeight="1">
      <c r="A260" s="106">
        <f t="shared" si="359"/>
        <v>255</v>
      </c>
      <c r="B260" s="106" t="str">
        <f>'ĐẤT PNN'!B260</f>
        <v>VT3</v>
      </c>
      <c r="C260" s="106" t="str">
        <f t="shared" si="450"/>
        <v>VC12NT2_D3</v>
      </c>
      <c r="D260" s="106" t="s">
        <v>409</v>
      </c>
      <c r="E260" s="106" t="s">
        <v>126</v>
      </c>
      <c r="F260" s="106" t="s">
        <v>425</v>
      </c>
      <c r="G260" s="106" t="s">
        <v>423</v>
      </c>
      <c r="H260" s="106" t="str">
        <f t="shared" si="383"/>
        <v>Phường Tân TriềuCác đường nhóm IIVị trí 1210</v>
      </c>
      <c r="I260" s="106"/>
      <c r="J260" s="106"/>
      <c r="K260" s="160" t="str">
        <f>'ĐẤT PNN'!D260</f>
        <v>Các tuyến đường giao thông đấu nối trực tiếp ra Hương lộ 7 đoạn từ Ranh giới xã Bình Lợi (cũ) đến Hương lộ 15 có hiện trạng là đường nhựa, bê tông xi măng:
- Có bề rộng ≥5m, cách đường giao thông &gt;1.000m.
- Có bề rộng từ ≥3m đến &lt;5m, cách đường giao thông từ &gt;500m đến ≤1.000m.
- Có bề rộng &lt;3m, cách đường giao thông ≤200m.</v>
      </c>
      <c r="L260" s="160"/>
      <c r="M260" s="160"/>
      <c r="N260" s="110">
        <f t="shared" si="451"/>
        <v>170</v>
      </c>
      <c r="O260" s="110">
        <f t="shared" si="452"/>
        <v>110</v>
      </c>
      <c r="P260" s="110">
        <v>370</v>
      </c>
      <c r="Q260" s="110">
        <v>240</v>
      </c>
      <c r="R260" s="145">
        <f>VLOOKUP(C260,'[1]1. MA DO'!$E$5:$AJ$1933,32,0)</f>
        <v>1.1499999999999999</v>
      </c>
      <c r="S260" s="47">
        <f t="shared" si="453"/>
        <v>210</v>
      </c>
      <c r="T260" s="47">
        <f t="shared" si="454"/>
        <v>190</v>
      </c>
      <c r="U260" s="47">
        <f t="shared" si="455"/>
        <v>170</v>
      </c>
      <c r="V260" s="47">
        <f t="shared" si="456"/>
        <v>140</v>
      </c>
      <c r="W260" s="129">
        <f t="shared" si="351"/>
        <v>700</v>
      </c>
      <c r="X260" s="129">
        <f t="shared" si="352"/>
        <v>480</v>
      </c>
      <c r="Y260" s="129">
        <f t="shared" si="353"/>
        <v>370</v>
      </c>
      <c r="Z260" s="129">
        <f t="shared" si="354"/>
        <v>250</v>
      </c>
      <c r="AA260" s="130">
        <f>'ĐẤT PNN'!U260</f>
        <v>4</v>
      </c>
      <c r="AB260" s="47">
        <f t="shared" si="457"/>
        <v>150</v>
      </c>
      <c r="AC260" s="47">
        <f t="shared" si="458"/>
        <v>125</v>
      </c>
      <c r="AD260" s="47">
        <f t="shared" si="459"/>
        <v>110</v>
      </c>
      <c r="AE260" s="47">
        <f t="shared" si="460"/>
        <v>90</v>
      </c>
      <c r="AF260" s="129">
        <f t="shared" si="355"/>
        <v>500</v>
      </c>
      <c r="AG260" s="129">
        <f t="shared" si="356"/>
        <v>310</v>
      </c>
      <c r="AH260" s="129">
        <f t="shared" si="357"/>
        <v>240</v>
      </c>
      <c r="AI260" s="129">
        <f t="shared" si="358"/>
        <v>160</v>
      </c>
      <c r="AJ260" s="132">
        <f>'ĐẤT PNN'!I260-'ĐẤT NN'!P260</f>
        <v>530</v>
      </c>
    </row>
    <row r="261" spans="1:36" ht="63" customHeight="1">
      <c r="A261" s="106">
        <f t="shared" si="359"/>
        <v>256</v>
      </c>
      <c r="B261" s="106" t="str">
        <f>'ĐẤT PNN'!B261</f>
        <v>VT4</v>
      </c>
      <c r="C261" s="106" t="str">
        <f t="shared" si="450"/>
        <v>VC12NT2_D3</v>
      </c>
      <c r="D261" s="106" t="s">
        <v>411</v>
      </c>
      <c r="E261" s="106" t="s">
        <v>126</v>
      </c>
      <c r="F261" s="106" t="s">
        <v>426</v>
      </c>
      <c r="G261" s="106" t="s">
        <v>423</v>
      </c>
      <c r="H261" s="106" t="str">
        <f t="shared" si="383"/>
        <v>Phường Tân TriềuCác đường nhóm IIVị trí 1210</v>
      </c>
      <c r="I261" s="106"/>
      <c r="J261" s="106"/>
      <c r="K261" s="160" t="str">
        <f>'ĐẤT PNN'!D261</f>
        <v>Các tuyến đường giao thông đấu nối trực tiếp ra Hương lộ 7 đoạn từ Ranh giới xã Bình Lợi (cũ) đến Hương lộ 15 có hiện trạng là đường nhựa, bê tông xi măng:
- Có bề rộng từ ≥3m đến &lt;5m, cách đường giao thông &gt;1.000m.
- Có bề rộng &lt;3m, cách đường giao thông &gt;200m.</v>
      </c>
      <c r="L261" s="160"/>
      <c r="M261" s="160"/>
      <c r="N261" s="110">
        <f t="shared" si="451"/>
        <v>140</v>
      </c>
      <c r="O261" s="110">
        <f t="shared" si="452"/>
        <v>90</v>
      </c>
      <c r="P261" s="110">
        <v>250</v>
      </c>
      <c r="Q261" s="110">
        <v>160</v>
      </c>
      <c r="R261" s="145">
        <f>VLOOKUP(C261,'[1]1. MA DO'!$E$5:$AJ$1933,32,0)</f>
        <v>1.1499999999999999</v>
      </c>
      <c r="S261" s="47">
        <f t="shared" si="453"/>
        <v>210</v>
      </c>
      <c r="T261" s="47">
        <f t="shared" si="454"/>
        <v>190</v>
      </c>
      <c r="U261" s="47">
        <f t="shared" si="455"/>
        <v>170</v>
      </c>
      <c r="V261" s="47">
        <f t="shared" si="456"/>
        <v>140</v>
      </c>
      <c r="W261" s="129">
        <f t="shared" si="351"/>
        <v>700</v>
      </c>
      <c r="X261" s="129">
        <f t="shared" si="352"/>
        <v>480</v>
      </c>
      <c r="Y261" s="129">
        <f t="shared" si="353"/>
        <v>370</v>
      </c>
      <c r="Z261" s="129">
        <f t="shared" si="354"/>
        <v>250</v>
      </c>
      <c r="AA261" s="130">
        <f>'ĐẤT PNN'!U261</f>
        <v>4</v>
      </c>
      <c r="AB261" s="47">
        <f t="shared" si="457"/>
        <v>150</v>
      </c>
      <c r="AC261" s="47">
        <f t="shared" si="458"/>
        <v>125</v>
      </c>
      <c r="AD261" s="47">
        <f t="shared" si="459"/>
        <v>110</v>
      </c>
      <c r="AE261" s="47">
        <f t="shared" si="460"/>
        <v>90</v>
      </c>
      <c r="AF261" s="129">
        <f t="shared" si="355"/>
        <v>500</v>
      </c>
      <c r="AG261" s="129">
        <f t="shared" si="356"/>
        <v>310</v>
      </c>
      <c r="AH261" s="129">
        <f t="shared" si="357"/>
        <v>240</v>
      </c>
      <c r="AI261" s="129">
        <f t="shared" si="358"/>
        <v>160</v>
      </c>
      <c r="AJ261" s="132">
        <f>'ĐẤT PNN'!I261-'ĐẤT NN'!P261</f>
        <v>470</v>
      </c>
    </row>
    <row r="262" spans="1:36" ht="110.25" customHeight="1">
      <c r="A262" s="106">
        <f t="shared" si="359"/>
        <v>257</v>
      </c>
      <c r="B262" s="106" t="str">
        <f>'ĐẤT PNN'!B262</f>
        <v>VT2*0,8</v>
      </c>
      <c r="C262" s="106" t="str">
        <f t="shared" si="450"/>
        <v>VC12NT2_D3</v>
      </c>
      <c r="D262" s="106" t="s">
        <v>407</v>
      </c>
      <c r="E262" s="106" t="s">
        <v>126</v>
      </c>
      <c r="F262" s="106" t="s">
        <v>424</v>
      </c>
      <c r="G262" s="106" t="s">
        <v>423</v>
      </c>
      <c r="H262" s="106" t="str">
        <f t="shared" si="383"/>
        <v>Phường Tân TriềuCác đường nhóm IIVị trí 1210</v>
      </c>
      <c r="I262" s="106"/>
      <c r="J262" s="106"/>
      <c r="K262" s="160" t="str">
        <f>'ĐẤT PNN'!D262</f>
        <v>Các tuyến đường giao thông không đấu nối trực tiếp và thông ra Hương lộ 7 đoạn từ Ranh giới xã Bình Lợi (cũ) đến Hương lộ 15 có hiện trạng là đường nhựa, bê tông xi măng:
- Có bề rộng ≥5m, cách đường giao thông ≤1.000m.
- Có bề rộng từ ≥3m đến &lt;5m, cách đường giao thông ≤500m.</v>
      </c>
      <c r="L262" s="160"/>
      <c r="M262" s="160"/>
      <c r="N262" s="110">
        <f t="shared" si="451"/>
        <v>190</v>
      </c>
      <c r="O262" s="110">
        <f t="shared" si="452"/>
        <v>125</v>
      </c>
      <c r="P262" s="110">
        <v>480</v>
      </c>
      <c r="Q262" s="110">
        <v>310</v>
      </c>
      <c r="R262" s="145">
        <f>VLOOKUP(C262,'[1]1. MA DO'!$E$5:$AJ$1933,32,0)</f>
        <v>1.1499999999999999</v>
      </c>
      <c r="S262" s="47">
        <f t="shared" si="453"/>
        <v>210</v>
      </c>
      <c r="T262" s="47">
        <f t="shared" si="454"/>
        <v>190</v>
      </c>
      <c r="U262" s="47">
        <f t="shared" si="455"/>
        <v>170</v>
      </c>
      <c r="V262" s="47">
        <f t="shared" si="456"/>
        <v>140</v>
      </c>
      <c r="W262" s="129">
        <f t="shared" ref="W262:W325" si="461">ROUND(S262*10/3,-1)</f>
        <v>700</v>
      </c>
      <c r="X262" s="129">
        <f t="shared" ref="X262:X325" si="462">ROUND(T262*2.5,-1)</f>
        <v>480</v>
      </c>
      <c r="Y262" s="129">
        <f t="shared" ref="Y262:Y325" si="463">ROUND(U262*2.2,-1)</f>
        <v>370</v>
      </c>
      <c r="Z262" s="129">
        <f t="shared" ref="Z262:Z325" si="464">ROUND(V262*1.8,-1)</f>
        <v>250</v>
      </c>
      <c r="AA262" s="130">
        <f>'ĐẤT PNN'!U262</f>
        <v>4</v>
      </c>
      <c r="AB262" s="47">
        <f t="shared" si="457"/>
        <v>150</v>
      </c>
      <c r="AC262" s="47">
        <f t="shared" si="458"/>
        <v>125</v>
      </c>
      <c r="AD262" s="47">
        <f t="shared" si="459"/>
        <v>110</v>
      </c>
      <c r="AE262" s="47">
        <f t="shared" si="460"/>
        <v>90</v>
      </c>
      <c r="AF262" s="129">
        <f t="shared" si="355"/>
        <v>500</v>
      </c>
      <c r="AG262" s="129">
        <f t="shared" si="356"/>
        <v>310</v>
      </c>
      <c r="AH262" s="129">
        <f t="shared" si="357"/>
        <v>240</v>
      </c>
      <c r="AI262" s="129">
        <f t="shared" si="358"/>
        <v>160</v>
      </c>
      <c r="AJ262" s="132">
        <f>'ĐẤT PNN'!I262-'ĐẤT NN'!P262</f>
        <v>620</v>
      </c>
    </row>
    <row r="263" spans="1:36" ht="126" customHeight="1">
      <c r="A263" s="106">
        <f t="shared" si="359"/>
        <v>258</v>
      </c>
      <c r="B263" s="106" t="str">
        <f>'ĐẤT PNN'!B263</f>
        <v>VT3*0,8</v>
      </c>
      <c r="C263" s="106" t="str">
        <f t="shared" si="450"/>
        <v>VC12NT2_D3</v>
      </c>
      <c r="D263" s="106" t="s">
        <v>409</v>
      </c>
      <c r="E263" s="106" t="s">
        <v>126</v>
      </c>
      <c r="F263" s="106" t="s">
        <v>425</v>
      </c>
      <c r="G263" s="106" t="s">
        <v>423</v>
      </c>
      <c r="H263" s="106" t="str">
        <f t="shared" si="383"/>
        <v>Phường Tân TriềuCác đường nhóm IIVị trí 1210</v>
      </c>
      <c r="I263" s="106"/>
      <c r="J263" s="106"/>
      <c r="K263" s="160" t="str">
        <f>'ĐẤT PNN'!D263</f>
        <v>Các tuyến đường giao thông không đấu nối trực tiếp và thông ra Hương lộ 7 đoạn từ Ranh giới xã Bình Lợi (cũ) đến Hương lộ 15 có hiện trạng là đường nhựa, bê tông xi măng:
- Có bề rộng ≥5m, cách đường giao thông &gt;1.000m.
- Có bề rộng từ ≥3m đến &lt;5m, cách đường giao thông từ &gt;500m đến ≤1.000m.
- Có bề rộng &lt;3m, cách đường giao thông ≤200m.</v>
      </c>
      <c r="L263" s="160"/>
      <c r="M263" s="160"/>
      <c r="N263" s="110">
        <f t="shared" si="451"/>
        <v>170</v>
      </c>
      <c r="O263" s="110">
        <f t="shared" si="452"/>
        <v>110</v>
      </c>
      <c r="P263" s="110">
        <v>370</v>
      </c>
      <c r="Q263" s="110">
        <v>240</v>
      </c>
      <c r="R263" s="145">
        <f>VLOOKUP(C263,'[1]1. MA DO'!$E$5:$AJ$1933,32,0)</f>
        <v>1.1499999999999999</v>
      </c>
      <c r="S263" s="47">
        <f t="shared" si="453"/>
        <v>210</v>
      </c>
      <c r="T263" s="47">
        <f t="shared" si="454"/>
        <v>190</v>
      </c>
      <c r="U263" s="47">
        <f t="shared" si="455"/>
        <v>170</v>
      </c>
      <c r="V263" s="47">
        <f t="shared" si="456"/>
        <v>140</v>
      </c>
      <c r="W263" s="129">
        <f t="shared" si="461"/>
        <v>700</v>
      </c>
      <c r="X263" s="129">
        <f t="shared" si="462"/>
        <v>480</v>
      </c>
      <c r="Y263" s="129">
        <f t="shared" si="463"/>
        <v>370</v>
      </c>
      <c r="Z263" s="129">
        <f t="shared" si="464"/>
        <v>250</v>
      </c>
      <c r="AA263" s="130">
        <f>'ĐẤT PNN'!U263</f>
        <v>4</v>
      </c>
      <c r="AB263" s="47">
        <f t="shared" si="457"/>
        <v>150</v>
      </c>
      <c r="AC263" s="47">
        <f t="shared" si="458"/>
        <v>125</v>
      </c>
      <c r="AD263" s="47">
        <f t="shared" si="459"/>
        <v>110</v>
      </c>
      <c r="AE263" s="47">
        <f t="shared" si="460"/>
        <v>90</v>
      </c>
      <c r="AF263" s="129">
        <f t="shared" ref="AF263:AF326" si="465">ROUND(AB263*10/3,-1)</f>
        <v>500</v>
      </c>
      <c r="AG263" s="129">
        <f t="shared" ref="AG263:AG326" si="466">ROUND(AC263*2.5,-1)</f>
        <v>310</v>
      </c>
      <c r="AH263" s="129">
        <f t="shared" ref="AH263:AH326" si="467">ROUND(AD263*2.2,-1)</f>
        <v>240</v>
      </c>
      <c r="AI263" s="129">
        <f t="shared" ref="AI263:AI326" si="468">ROUND(AE263*1.8,-1)</f>
        <v>160</v>
      </c>
      <c r="AJ263" s="132">
        <f>'ĐẤT PNN'!I263-'ĐẤT NN'!P263</f>
        <v>470</v>
      </c>
    </row>
    <row r="264" spans="1:36" ht="63" customHeight="1">
      <c r="A264" s="106">
        <f t="shared" ref="A264:A327" si="469">A263+1</f>
        <v>259</v>
      </c>
      <c r="B264" s="106" t="str">
        <f>'ĐẤT PNN'!B264</f>
        <v>VT4*0,8</v>
      </c>
      <c r="C264" s="106" t="str">
        <f t="shared" si="450"/>
        <v>VC12NT2_D3</v>
      </c>
      <c r="D264" s="106" t="s">
        <v>411</v>
      </c>
      <c r="E264" s="106" t="s">
        <v>126</v>
      </c>
      <c r="F264" s="106" t="s">
        <v>426</v>
      </c>
      <c r="G264" s="106" t="s">
        <v>423</v>
      </c>
      <c r="H264" s="106" t="str">
        <f t="shared" si="383"/>
        <v>Phường Tân TriềuCác đường nhóm IIVị trí 1210</v>
      </c>
      <c r="I264" s="106"/>
      <c r="J264" s="106"/>
      <c r="K264" s="160" t="str">
        <f>'ĐẤT PNN'!D264</f>
        <v>Các tuyến đường giao thông không đấu nối trực tiếp và thông ra Hương lộ 7 đoạn từ Ranh giới xã Bình Lợi (cũ) đến Hương lộ 15 có hiện trạng là đường nhựa, bê tông xi măng:
- Có bề rộng từ ≥3m đến &lt;5m, cách đường giao thông &gt;1.000m.
- Có bề rộng &lt;3m, cách đường giao thông &gt;200m.</v>
      </c>
      <c r="L264" s="160"/>
      <c r="M264" s="160"/>
      <c r="N264" s="110">
        <f t="shared" si="451"/>
        <v>140</v>
      </c>
      <c r="O264" s="110">
        <f t="shared" si="452"/>
        <v>90</v>
      </c>
      <c r="P264" s="110">
        <v>250</v>
      </c>
      <c r="Q264" s="110">
        <v>160</v>
      </c>
      <c r="R264" s="145">
        <f>VLOOKUP(C264,'[1]1. MA DO'!$E$5:$AJ$1933,32,0)</f>
        <v>1.1499999999999999</v>
      </c>
      <c r="S264" s="47">
        <f t="shared" si="453"/>
        <v>210</v>
      </c>
      <c r="T264" s="47">
        <f t="shared" si="454"/>
        <v>190</v>
      </c>
      <c r="U264" s="47">
        <f t="shared" si="455"/>
        <v>170</v>
      </c>
      <c r="V264" s="47">
        <f t="shared" si="456"/>
        <v>140</v>
      </c>
      <c r="W264" s="129">
        <f t="shared" si="461"/>
        <v>700</v>
      </c>
      <c r="X264" s="129">
        <f t="shared" si="462"/>
        <v>480</v>
      </c>
      <c r="Y264" s="129">
        <f t="shared" si="463"/>
        <v>370</v>
      </c>
      <c r="Z264" s="129">
        <f t="shared" si="464"/>
        <v>250</v>
      </c>
      <c r="AA264" s="130">
        <f>'ĐẤT PNN'!U264</f>
        <v>4</v>
      </c>
      <c r="AB264" s="47">
        <f t="shared" si="457"/>
        <v>150</v>
      </c>
      <c r="AC264" s="47">
        <f t="shared" si="458"/>
        <v>125</v>
      </c>
      <c r="AD264" s="47">
        <f t="shared" si="459"/>
        <v>110</v>
      </c>
      <c r="AE264" s="47">
        <f t="shared" si="460"/>
        <v>90</v>
      </c>
      <c r="AF264" s="129">
        <f t="shared" si="465"/>
        <v>500</v>
      </c>
      <c r="AG264" s="129">
        <f t="shared" si="466"/>
        <v>310</v>
      </c>
      <c r="AH264" s="129">
        <f t="shared" si="467"/>
        <v>240</v>
      </c>
      <c r="AI264" s="129">
        <f t="shared" si="468"/>
        <v>160</v>
      </c>
      <c r="AJ264" s="132">
        <f>'ĐẤT PNN'!I264-'ĐẤT NN'!P264</f>
        <v>410</v>
      </c>
    </row>
    <row r="265" spans="1:36" ht="47.25">
      <c r="A265" s="106">
        <f t="shared" si="469"/>
        <v>260</v>
      </c>
      <c r="B265" s="106" t="str">
        <f>'ĐẤT PNN'!B265</f>
        <v>VC9NT2</v>
      </c>
      <c r="C265" s="106" t="str">
        <f>$B$265</f>
        <v>VC9NT2</v>
      </c>
      <c r="D265" s="106" t="s">
        <v>404</v>
      </c>
      <c r="E265" s="106" t="s">
        <v>126</v>
      </c>
      <c r="F265" s="106" t="s">
        <v>422</v>
      </c>
      <c r="G265" s="106" t="s">
        <v>423</v>
      </c>
      <c r="H265" s="106" t="str">
        <f t="shared" si="383"/>
        <v>Phường Tân TriềuCác đường nhóm IIVị trí 1210</v>
      </c>
      <c r="I265" s="101" t="s">
        <v>395</v>
      </c>
      <c r="J265" s="101" t="s">
        <v>396</v>
      </c>
      <c r="K265" s="107" t="str">
        <f>'ĐẤT PNN'!D265</f>
        <v>Đường Bình Lục - Long Phú</v>
      </c>
      <c r="L265" s="107" t="str">
        <f>'ĐẤT PNN'!E265</f>
        <v>Nga ba Hương lộ 7</v>
      </c>
      <c r="M265" s="107" t="str">
        <f>'ĐẤT PNN'!F265</f>
        <v>Hương lộ 7</v>
      </c>
      <c r="N265" s="108">
        <f>S265</f>
        <v>210</v>
      </c>
      <c r="O265" s="109">
        <f>AB265</f>
        <v>150</v>
      </c>
      <c r="P265" s="110">
        <v>700</v>
      </c>
      <c r="Q265" s="110">
        <v>500</v>
      </c>
      <c r="R265" s="145">
        <f>VLOOKUP(C265,'[1]1. MA DO'!$E$5:$AJ$1933,32,0)</f>
        <v>1.1499999999999999</v>
      </c>
      <c r="S265" s="49">
        <v>210</v>
      </c>
      <c r="T265" s="49">
        <v>190</v>
      </c>
      <c r="U265" s="49">
        <v>170</v>
      </c>
      <c r="V265" s="49">
        <v>140</v>
      </c>
      <c r="W265" s="129">
        <f t="shared" si="461"/>
        <v>700</v>
      </c>
      <c r="X265" s="129">
        <f t="shared" si="462"/>
        <v>480</v>
      </c>
      <c r="Y265" s="129">
        <f t="shared" si="463"/>
        <v>370</v>
      </c>
      <c r="Z265" s="129">
        <f t="shared" si="464"/>
        <v>250</v>
      </c>
      <c r="AA265" s="130">
        <f>'ĐẤT PNN'!U265</f>
        <v>4</v>
      </c>
      <c r="AB265" s="133">
        <v>150</v>
      </c>
      <c r="AC265" s="133">
        <v>125</v>
      </c>
      <c r="AD265" s="133">
        <v>110</v>
      </c>
      <c r="AE265" s="133">
        <v>90</v>
      </c>
      <c r="AF265" s="129">
        <f t="shared" si="465"/>
        <v>500</v>
      </c>
      <c r="AG265" s="129">
        <f t="shared" si="466"/>
        <v>310</v>
      </c>
      <c r="AH265" s="129">
        <f t="shared" si="467"/>
        <v>240</v>
      </c>
      <c r="AI265" s="129">
        <f t="shared" si="468"/>
        <v>160</v>
      </c>
      <c r="AJ265" s="132">
        <f>'ĐẤT PNN'!I265-'ĐẤT NN'!P265</f>
        <v>1600</v>
      </c>
    </row>
    <row r="266" spans="1:36" ht="110.25" customHeight="1">
      <c r="A266" s="106">
        <f t="shared" si="469"/>
        <v>261</v>
      </c>
      <c r="B266" s="106" t="str">
        <f>'ĐẤT PNN'!B266</f>
        <v>VT2</v>
      </c>
      <c r="C266" s="106" t="str">
        <f t="shared" ref="C266:C271" si="470">$B$265</f>
        <v>VC9NT2</v>
      </c>
      <c r="D266" s="106" t="s">
        <v>407</v>
      </c>
      <c r="E266" s="106" t="s">
        <v>126</v>
      </c>
      <c r="F266" s="106" t="s">
        <v>424</v>
      </c>
      <c r="G266" s="106" t="s">
        <v>423</v>
      </c>
      <c r="H266" s="106" t="str">
        <f t="shared" si="383"/>
        <v>Phường Tân TriềuCác đường nhóm IIVị trí 1210</v>
      </c>
      <c r="I266" s="106"/>
      <c r="J266" s="106"/>
      <c r="K266" s="160" t="str">
        <f>'ĐẤT PNN'!D266</f>
        <v>Các tuyến đường giao thông đấu nối trực tiếp ra Đường Bình Lục - Long Phú đoạn từ Nga ba Hương lộ 7 đến Hương lộ 7 có hiện trạng là đường nhựa, bê tông xi măng:
- Có bề rộng ≥5m, cách đường giao thông ≤1.000m.
- Có bề rộng từ ≥3m đến &lt;5m, cách đường giao thông ≤500m.</v>
      </c>
      <c r="L266" s="160"/>
      <c r="M266" s="160"/>
      <c r="N266" s="110">
        <f t="shared" ref="N266:N271" si="471">IF(B266="VT2",T266,IF(B266="VT3",U266,IF(B266="VT2*0,8",T266,IF(B266="VT3*0,8",U266,V266))))</f>
        <v>190</v>
      </c>
      <c r="O266" s="110">
        <f t="shared" ref="O266:O271" si="472">IF(B266="VT2",AC266,IF(B266="VT3",AD266,IF(B266="VT2*0,8",AC266,IF(B266="VT3*0,8",AD266,AE266))))</f>
        <v>125</v>
      </c>
      <c r="P266" s="110">
        <v>480</v>
      </c>
      <c r="Q266" s="110">
        <v>310</v>
      </c>
      <c r="R266" s="145">
        <f>VLOOKUP(C266,'[1]1. MA DO'!$E$5:$AJ$1933,32,0)</f>
        <v>1.1499999999999999</v>
      </c>
      <c r="S266" s="47">
        <f t="shared" ref="S266:S271" si="473">S265</f>
        <v>210</v>
      </c>
      <c r="T266" s="47">
        <f t="shared" ref="T266:T271" si="474">T265</f>
        <v>190</v>
      </c>
      <c r="U266" s="47">
        <f t="shared" ref="U266:U271" si="475">U265</f>
        <v>170</v>
      </c>
      <c r="V266" s="47">
        <f t="shared" ref="V266:V271" si="476">V265</f>
        <v>140</v>
      </c>
      <c r="W266" s="129">
        <f t="shared" si="461"/>
        <v>700</v>
      </c>
      <c r="X266" s="129">
        <f t="shared" si="462"/>
        <v>480</v>
      </c>
      <c r="Y266" s="129">
        <f t="shared" si="463"/>
        <v>370</v>
      </c>
      <c r="Z266" s="129">
        <f t="shared" si="464"/>
        <v>250</v>
      </c>
      <c r="AA266" s="130">
        <f>'ĐẤT PNN'!U266</f>
        <v>4</v>
      </c>
      <c r="AB266" s="47">
        <f t="shared" ref="AB266:AB271" si="477">AB265</f>
        <v>150</v>
      </c>
      <c r="AC266" s="47">
        <f t="shared" ref="AC266:AC271" si="478">AC265</f>
        <v>125</v>
      </c>
      <c r="AD266" s="47">
        <f t="shared" ref="AD266:AD271" si="479">AD265</f>
        <v>110</v>
      </c>
      <c r="AE266" s="47">
        <f t="shared" ref="AE266:AE271" si="480">AE265</f>
        <v>90</v>
      </c>
      <c r="AF266" s="129">
        <f t="shared" si="465"/>
        <v>500</v>
      </c>
      <c r="AG266" s="129">
        <f t="shared" si="466"/>
        <v>310</v>
      </c>
      <c r="AH266" s="129">
        <f t="shared" si="467"/>
        <v>240</v>
      </c>
      <c r="AI266" s="129">
        <f t="shared" si="468"/>
        <v>160</v>
      </c>
      <c r="AJ266" s="132">
        <f>'ĐẤT PNN'!I266-'ĐẤT NN'!P266</f>
        <v>620</v>
      </c>
    </row>
    <row r="267" spans="1:36" ht="126" customHeight="1">
      <c r="A267" s="106">
        <f t="shared" si="469"/>
        <v>262</v>
      </c>
      <c r="B267" s="106" t="str">
        <f>'ĐẤT PNN'!B267</f>
        <v>VT3</v>
      </c>
      <c r="C267" s="106" t="str">
        <f t="shared" si="470"/>
        <v>VC9NT2</v>
      </c>
      <c r="D267" s="106" t="s">
        <v>409</v>
      </c>
      <c r="E267" s="106" t="s">
        <v>126</v>
      </c>
      <c r="F267" s="106" t="s">
        <v>425</v>
      </c>
      <c r="G267" s="106" t="s">
        <v>423</v>
      </c>
      <c r="H267" s="106" t="str">
        <f t="shared" si="383"/>
        <v>Phường Tân TriềuCác đường nhóm IIVị trí 1210</v>
      </c>
      <c r="I267" s="106"/>
      <c r="J267" s="106"/>
      <c r="K267" s="160" t="str">
        <f>'ĐẤT PNN'!D267</f>
        <v>Các tuyến đường giao thông đấu nối trực tiếp ra Đường Bình Lục - Long Phú đoạn từ Nga ba Hương lộ 7 đến Hương lộ 7 có hiện trạng là đường nhựa, bê tông xi măng:
- Có bề rộng ≥5m, cách đường giao thông &gt;1.000m.
- Có bề rộng từ ≥3m đến &lt;5m, cách đường giao thông từ &gt;500m đến ≤1.000m.
- Có bề rộng &lt;3m, cách đường giao thông ≤200m.</v>
      </c>
      <c r="L267" s="160"/>
      <c r="M267" s="160"/>
      <c r="N267" s="110">
        <f t="shared" si="471"/>
        <v>170</v>
      </c>
      <c r="O267" s="110">
        <f t="shared" si="472"/>
        <v>110</v>
      </c>
      <c r="P267" s="110">
        <v>370</v>
      </c>
      <c r="Q267" s="110">
        <v>240</v>
      </c>
      <c r="R267" s="145">
        <f>VLOOKUP(C267,'[1]1. MA DO'!$E$5:$AJ$1933,32,0)</f>
        <v>1.1499999999999999</v>
      </c>
      <c r="S267" s="47">
        <f t="shared" si="473"/>
        <v>210</v>
      </c>
      <c r="T267" s="47">
        <f t="shared" si="474"/>
        <v>190</v>
      </c>
      <c r="U267" s="47">
        <f t="shared" si="475"/>
        <v>170</v>
      </c>
      <c r="V267" s="47">
        <f t="shared" si="476"/>
        <v>140</v>
      </c>
      <c r="W267" s="129">
        <f t="shared" si="461"/>
        <v>700</v>
      </c>
      <c r="X267" s="129">
        <f t="shared" si="462"/>
        <v>480</v>
      </c>
      <c r="Y267" s="129">
        <f t="shared" si="463"/>
        <v>370</v>
      </c>
      <c r="Z267" s="129">
        <f t="shared" si="464"/>
        <v>250</v>
      </c>
      <c r="AA267" s="130">
        <f>'ĐẤT PNN'!U267</f>
        <v>4</v>
      </c>
      <c r="AB267" s="47">
        <f t="shared" si="477"/>
        <v>150</v>
      </c>
      <c r="AC267" s="47">
        <f t="shared" si="478"/>
        <v>125</v>
      </c>
      <c r="AD267" s="47">
        <f t="shared" si="479"/>
        <v>110</v>
      </c>
      <c r="AE267" s="47">
        <f t="shared" si="480"/>
        <v>90</v>
      </c>
      <c r="AF267" s="129">
        <f t="shared" si="465"/>
        <v>500</v>
      </c>
      <c r="AG267" s="129">
        <f t="shared" si="466"/>
        <v>310</v>
      </c>
      <c r="AH267" s="129">
        <f t="shared" si="467"/>
        <v>240</v>
      </c>
      <c r="AI267" s="129">
        <f t="shared" si="468"/>
        <v>160</v>
      </c>
      <c r="AJ267" s="132">
        <f>'ĐẤT PNN'!I267-'ĐẤT NN'!P267</f>
        <v>410</v>
      </c>
    </row>
    <row r="268" spans="1:36" ht="63" customHeight="1">
      <c r="A268" s="106">
        <f t="shared" si="469"/>
        <v>263</v>
      </c>
      <c r="B268" s="106" t="str">
        <f>'ĐẤT PNN'!B268</f>
        <v>VT4</v>
      </c>
      <c r="C268" s="106" t="str">
        <f t="shared" si="470"/>
        <v>VC9NT2</v>
      </c>
      <c r="D268" s="106" t="s">
        <v>411</v>
      </c>
      <c r="E268" s="106" t="s">
        <v>126</v>
      </c>
      <c r="F268" s="106" t="s">
        <v>426</v>
      </c>
      <c r="G268" s="106" t="s">
        <v>423</v>
      </c>
      <c r="H268" s="106" t="str">
        <f t="shared" si="383"/>
        <v>Phường Tân TriềuCác đường nhóm IIVị trí 1210</v>
      </c>
      <c r="I268" s="106"/>
      <c r="J268" s="106"/>
      <c r="K268" s="160" t="str">
        <f>'ĐẤT PNN'!D268</f>
        <v>Các tuyến đường giao thông đấu nối trực tiếp ra Đường Bình Lục - Long Phú đoạn từ Nga ba Hương lộ 7 đến Hương lộ 7 có hiện trạng là đường nhựa, bê tông xi măng:
- Có bề rộng từ ≥3m đến &lt;5m, cách đường giao thông &gt;1.000m.
- Có bề rộng &lt;3m, cách đường giao thông &gt;200m.</v>
      </c>
      <c r="L268" s="160"/>
      <c r="M268" s="160"/>
      <c r="N268" s="110">
        <f t="shared" si="471"/>
        <v>140</v>
      </c>
      <c r="O268" s="110">
        <f t="shared" si="472"/>
        <v>90</v>
      </c>
      <c r="P268" s="110">
        <v>250</v>
      </c>
      <c r="Q268" s="110">
        <v>160</v>
      </c>
      <c r="R268" s="145">
        <f>VLOOKUP(C268,'[1]1. MA DO'!$E$5:$AJ$1933,32,0)</f>
        <v>1.1499999999999999</v>
      </c>
      <c r="S268" s="47">
        <f t="shared" si="473"/>
        <v>210</v>
      </c>
      <c r="T268" s="47">
        <f t="shared" si="474"/>
        <v>190</v>
      </c>
      <c r="U268" s="47">
        <f t="shared" si="475"/>
        <v>170</v>
      </c>
      <c r="V268" s="47">
        <f t="shared" si="476"/>
        <v>140</v>
      </c>
      <c r="W268" s="129">
        <f t="shared" si="461"/>
        <v>700</v>
      </c>
      <c r="X268" s="129">
        <f t="shared" si="462"/>
        <v>480</v>
      </c>
      <c r="Y268" s="129">
        <f t="shared" si="463"/>
        <v>370</v>
      </c>
      <c r="Z268" s="129">
        <f t="shared" si="464"/>
        <v>250</v>
      </c>
      <c r="AA268" s="130">
        <f>'ĐẤT PNN'!U268</f>
        <v>4</v>
      </c>
      <c r="AB268" s="47">
        <f t="shared" si="477"/>
        <v>150</v>
      </c>
      <c r="AC268" s="47">
        <f t="shared" si="478"/>
        <v>125</v>
      </c>
      <c r="AD268" s="47">
        <f t="shared" si="479"/>
        <v>110</v>
      </c>
      <c r="AE268" s="47">
        <f t="shared" si="480"/>
        <v>90</v>
      </c>
      <c r="AF268" s="129">
        <f t="shared" si="465"/>
        <v>500</v>
      </c>
      <c r="AG268" s="129">
        <f t="shared" si="466"/>
        <v>310</v>
      </c>
      <c r="AH268" s="129">
        <f t="shared" si="467"/>
        <v>240</v>
      </c>
      <c r="AI268" s="129">
        <f t="shared" si="468"/>
        <v>160</v>
      </c>
      <c r="AJ268" s="132">
        <f>'ĐẤT PNN'!I268-'ĐẤT NN'!P268</f>
        <v>350</v>
      </c>
    </row>
    <row r="269" spans="1:36" ht="110.25" customHeight="1">
      <c r="A269" s="106">
        <f t="shared" si="469"/>
        <v>264</v>
      </c>
      <c r="B269" s="106" t="str">
        <f>'ĐẤT PNN'!B269</f>
        <v>VT2*0,8</v>
      </c>
      <c r="C269" s="106" t="str">
        <f t="shared" si="470"/>
        <v>VC9NT2</v>
      </c>
      <c r="D269" s="106" t="s">
        <v>407</v>
      </c>
      <c r="E269" s="106" t="s">
        <v>126</v>
      </c>
      <c r="F269" s="106" t="s">
        <v>424</v>
      </c>
      <c r="G269" s="106" t="s">
        <v>423</v>
      </c>
      <c r="H269" s="106" t="str">
        <f t="shared" si="383"/>
        <v>Phường Tân TriềuCác đường nhóm IIVị trí 1210</v>
      </c>
      <c r="I269" s="106"/>
      <c r="J269" s="106"/>
      <c r="K269" s="160" t="str">
        <f>'ĐẤT PNN'!D269</f>
        <v>Các tuyến đường giao thông không đấu nối trực tiếp và thông ra Đường Bình Lục - Long Phú đoạn từ Nga ba Hương lộ 7 đến Hương lộ 7 có hiện trạng là đường nhựa, bê tông xi măng:
- Có bề rộng ≥5m, cách đường giao thông ≤1.000m.
- Có bề rộng từ ≥3m đến &lt;5m, cách đường giao thông ≤500m.</v>
      </c>
      <c r="L269" s="160"/>
      <c r="M269" s="160"/>
      <c r="N269" s="110">
        <f t="shared" si="471"/>
        <v>190</v>
      </c>
      <c r="O269" s="110">
        <f t="shared" si="472"/>
        <v>125</v>
      </c>
      <c r="P269" s="110">
        <v>480</v>
      </c>
      <c r="Q269" s="110">
        <v>310</v>
      </c>
      <c r="R269" s="145">
        <f>VLOOKUP(C269,'[1]1. MA DO'!$E$5:$AJ$1933,32,0)</f>
        <v>1.1499999999999999</v>
      </c>
      <c r="S269" s="47">
        <f t="shared" si="473"/>
        <v>210</v>
      </c>
      <c r="T269" s="47">
        <f t="shared" si="474"/>
        <v>190</v>
      </c>
      <c r="U269" s="47">
        <f t="shared" si="475"/>
        <v>170</v>
      </c>
      <c r="V269" s="47">
        <f t="shared" si="476"/>
        <v>140</v>
      </c>
      <c r="W269" s="129">
        <f t="shared" si="461"/>
        <v>700</v>
      </c>
      <c r="X269" s="129">
        <f t="shared" si="462"/>
        <v>480</v>
      </c>
      <c r="Y269" s="129">
        <f t="shared" si="463"/>
        <v>370</v>
      </c>
      <c r="Z269" s="129">
        <f t="shared" si="464"/>
        <v>250</v>
      </c>
      <c r="AA269" s="130">
        <f>'ĐẤT PNN'!U269</f>
        <v>4</v>
      </c>
      <c r="AB269" s="47">
        <f t="shared" si="477"/>
        <v>150</v>
      </c>
      <c r="AC269" s="47">
        <f t="shared" si="478"/>
        <v>125</v>
      </c>
      <c r="AD269" s="47">
        <f t="shared" si="479"/>
        <v>110</v>
      </c>
      <c r="AE269" s="47">
        <f t="shared" si="480"/>
        <v>90</v>
      </c>
      <c r="AF269" s="129">
        <f t="shared" si="465"/>
        <v>500</v>
      </c>
      <c r="AG269" s="129">
        <f t="shared" si="466"/>
        <v>310</v>
      </c>
      <c r="AH269" s="129">
        <f t="shared" si="467"/>
        <v>240</v>
      </c>
      <c r="AI269" s="129">
        <f t="shared" si="468"/>
        <v>160</v>
      </c>
      <c r="AJ269" s="132">
        <f>'ĐẤT PNN'!I269-'ĐẤT NN'!P269</f>
        <v>520</v>
      </c>
    </row>
    <row r="270" spans="1:36" ht="126" customHeight="1">
      <c r="A270" s="106">
        <f t="shared" si="469"/>
        <v>265</v>
      </c>
      <c r="B270" s="106" t="str">
        <f>'ĐẤT PNN'!B270</f>
        <v>VT3*0,8</v>
      </c>
      <c r="C270" s="106" t="str">
        <f t="shared" si="470"/>
        <v>VC9NT2</v>
      </c>
      <c r="D270" s="106" t="s">
        <v>409</v>
      </c>
      <c r="E270" s="106" t="s">
        <v>126</v>
      </c>
      <c r="F270" s="106" t="s">
        <v>425</v>
      </c>
      <c r="G270" s="106" t="s">
        <v>423</v>
      </c>
      <c r="H270" s="106" t="str">
        <f t="shared" si="383"/>
        <v>Phường Tân TriềuCác đường nhóm IIVị trí 1210</v>
      </c>
      <c r="I270" s="106"/>
      <c r="J270" s="106"/>
      <c r="K270" s="160" t="str">
        <f>'ĐẤT PNN'!D270</f>
        <v>Các tuyến đường giao thông không đấu nối trực tiếp và thông ra Đường Bình Lục - Long Phú đoạn từ Nga ba Hương lộ 7 đến Hương lộ 7 có hiện trạng là đường nhựa, bê tông xi măng:
- Có bề rộng ≥5m, cách đường giao thông &gt;1.000m.
- Có bề rộng từ ≥3m đến &lt;5m, cách đường giao thông từ &gt;500m đến ≤1.000m.
- Có bề rộng &lt;3m, cách đường giao thông ≤200m.</v>
      </c>
      <c r="L270" s="160"/>
      <c r="M270" s="160"/>
      <c r="N270" s="110">
        <f t="shared" si="471"/>
        <v>170</v>
      </c>
      <c r="O270" s="110">
        <f t="shared" si="472"/>
        <v>110</v>
      </c>
      <c r="P270" s="110">
        <v>370</v>
      </c>
      <c r="Q270" s="110">
        <v>240</v>
      </c>
      <c r="R270" s="145">
        <f>VLOOKUP(C270,'[1]1. MA DO'!$E$5:$AJ$1933,32,0)</f>
        <v>1.1499999999999999</v>
      </c>
      <c r="S270" s="47">
        <f t="shared" si="473"/>
        <v>210</v>
      </c>
      <c r="T270" s="47">
        <f t="shared" si="474"/>
        <v>190</v>
      </c>
      <c r="U270" s="47">
        <f t="shared" si="475"/>
        <v>170</v>
      </c>
      <c r="V270" s="47">
        <f t="shared" si="476"/>
        <v>140</v>
      </c>
      <c r="W270" s="129">
        <f t="shared" si="461"/>
        <v>700</v>
      </c>
      <c r="X270" s="129">
        <f t="shared" si="462"/>
        <v>480</v>
      </c>
      <c r="Y270" s="129">
        <f t="shared" si="463"/>
        <v>370</v>
      </c>
      <c r="Z270" s="129">
        <f t="shared" si="464"/>
        <v>250</v>
      </c>
      <c r="AA270" s="130">
        <f>'ĐẤT PNN'!U270</f>
        <v>4</v>
      </c>
      <c r="AB270" s="47">
        <f t="shared" si="477"/>
        <v>150</v>
      </c>
      <c r="AC270" s="47">
        <f t="shared" si="478"/>
        <v>125</v>
      </c>
      <c r="AD270" s="47">
        <f t="shared" si="479"/>
        <v>110</v>
      </c>
      <c r="AE270" s="47">
        <f t="shared" si="480"/>
        <v>90</v>
      </c>
      <c r="AF270" s="129">
        <f t="shared" si="465"/>
        <v>500</v>
      </c>
      <c r="AG270" s="129">
        <f t="shared" si="466"/>
        <v>310</v>
      </c>
      <c r="AH270" s="129">
        <f t="shared" si="467"/>
        <v>240</v>
      </c>
      <c r="AI270" s="129">
        <f t="shared" si="468"/>
        <v>160</v>
      </c>
      <c r="AJ270" s="132">
        <f>'ĐẤT PNN'!I270-'ĐẤT NN'!P270</f>
        <v>350</v>
      </c>
    </row>
    <row r="271" spans="1:36" ht="63" customHeight="1">
      <c r="A271" s="106">
        <f t="shared" si="469"/>
        <v>266</v>
      </c>
      <c r="B271" s="106" t="str">
        <f>'ĐẤT PNN'!B271</f>
        <v>VT4*0,8</v>
      </c>
      <c r="C271" s="106" t="str">
        <f t="shared" si="470"/>
        <v>VC9NT2</v>
      </c>
      <c r="D271" s="106" t="s">
        <v>411</v>
      </c>
      <c r="E271" s="106" t="s">
        <v>126</v>
      </c>
      <c r="F271" s="106" t="s">
        <v>426</v>
      </c>
      <c r="G271" s="106" t="s">
        <v>423</v>
      </c>
      <c r="H271" s="106" t="str">
        <f t="shared" si="383"/>
        <v>Phường Tân TriềuCác đường nhóm IIVị trí 1210</v>
      </c>
      <c r="I271" s="106"/>
      <c r="J271" s="106"/>
      <c r="K271" s="160" t="str">
        <f>'ĐẤT PNN'!D271</f>
        <v>Các tuyến đường giao thông không đấu nối trực tiếp và thông ra Đường Bình Lục - Long Phú đoạn từ Nga ba Hương lộ 7 đến Hương lộ 7 có hiện trạng là đường nhựa, bê tông xi măng:
- Có bề rộng từ ≥3m đến &lt;5m, cách đường giao thông &gt;1.000m.
- Có bề rộng &lt;3m, cách đường giao thông &gt;200m.</v>
      </c>
      <c r="L271" s="160"/>
      <c r="M271" s="160"/>
      <c r="N271" s="110">
        <f t="shared" si="471"/>
        <v>140</v>
      </c>
      <c r="O271" s="110">
        <f t="shared" si="472"/>
        <v>90</v>
      </c>
      <c r="P271" s="110">
        <v>250</v>
      </c>
      <c r="Q271" s="110">
        <v>160</v>
      </c>
      <c r="R271" s="145">
        <f>VLOOKUP(C271,'[1]1. MA DO'!$E$5:$AJ$1933,32,0)</f>
        <v>1.1499999999999999</v>
      </c>
      <c r="S271" s="47">
        <f t="shared" si="473"/>
        <v>210</v>
      </c>
      <c r="T271" s="47">
        <f t="shared" si="474"/>
        <v>190</v>
      </c>
      <c r="U271" s="47">
        <f t="shared" si="475"/>
        <v>170</v>
      </c>
      <c r="V271" s="47">
        <f t="shared" si="476"/>
        <v>140</v>
      </c>
      <c r="W271" s="129">
        <f t="shared" si="461"/>
        <v>700</v>
      </c>
      <c r="X271" s="129">
        <f t="shared" si="462"/>
        <v>480</v>
      </c>
      <c r="Y271" s="129">
        <f t="shared" si="463"/>
        <v>370</v>
      </c>
      <c r="Z271" s="129">
        <f t="shared" si="464"/>
        <v>250</v>
      </c>
      <c r="AA271" s="130">
        <f>'ĐẤT PNN'!U271</f>
        <v>4</v>
      </c>
      <c r="AB271" s="47">
        <f t="shared" si="477"/>
        <v>150</v>
      </c>
      <c r="AC271" s="47">
        <f t="shared" si="478"/>
        <v>125</v>
      </c>
      <c r="AD271" s="47">
        <f t="shared" si="479"/>
        <v>110</v>
      </c>
      <c r="AE271" s="47">
        <f t="shared" si="480"/>
        <v>90</v>
      </c>
      <c r="AF271" s="129">
        <f t="shared" si="465"/>
        <v>500</v>
      </c>
      <c r="AG271" s="129">
        <f t="shared" si="466"/>
        <v>310</v>
      </c>
      <c r="AH271" s="129">
        <f t="shared" si="467"/>
        <v>240</v>
      </c>
      <c r="AI271" s="129">
        <f t="shared" si="468"/>
        <v>160</v>
      </c>
      <c r="AJ271" s="132">
        <f>'ĐẤT PNN'!I271-'ĐẤT NN'!P271</f>
        <v>290</v>
      </c>
    </row>
    <row r="272" spans="1:36" ht="47.25">
      <c r="A272" s="106">
        <f t="shared" si="469"/>
        <v>267</v>
      </c>
      <c r="B272" s="106" t="str">
        <f>'ĐẤT PNN'!B272</f>
        <v>VC43NT2_D1</v>
      </c>
      <c r="C272" s="106" t="str">
        <f>$B$272</f>
        <v>VC43NT2_D1</v>
      </c>
      <c r="D272" s="106" t="s">
        <v>404</v>
      </c>
      <c r="E272" s="106" t="s">
        <v>126</v>
      </c>
      <c r="F272" s="106" t="s">
        <v>422</v>
      </c>
      <c r="G272" s="106" t="s">
        <v>423</v>
      </c>
      <c r="H272" s="106" t="str">
        <f t="shared" si="383"/>
        <v>Phường Tân TriềuCác đường nhóm IIVị trí 1210</v>
      </c>
      <c r="I272" s="101" t="s">
        <v>395</v>
      </c>
      <c r="J272" s="101" t="s">
        <v>396</v>
      </c>
      <c r="K272" s="107" t="str">
        <f>'ĐẤT PNN'!D272</f>
        <v>Đường liên xã Thạnh Phú - Tân Bình - Bình Lợi cũ</v>
      </c>
      <c r="L272" s="107" t="str">
        <f>'ĐẤT PNN'!E272</f>
        <v>Đường tỉnh 768</v>
      </c>
      <c r="M272" s="107" t="str">
        <f>'ĐẤT PNN'!F272</f>
        <v>Ranh xã Tân Bình và Bình Lợi (cũ)</v>
      </c>
      <c r="N272" s="108">
        <f>S272</f>
        <v>210</v>
      </c>
      <c r="O272" s="109">
        <f>AB272</f>
        <v>150</v>
      </c>
      <c r="P272" s="110">
        <v>700</v>
      </c>
      <c r="Q272" s="110">
        <v>500</v>
      </c>
      <c r="R272" s="145">
        <f>VLOOKUP(C272,'[1]1. MA DO'!$E$5:$AJ$1933,32,0)</f>
        <v>1.1499999999999999</v>
      </c>
      <c r="S272" s="49">
        <v>210</v>
      </c>
      <c r="T272" s="49">
        <v>190</v>
      </c>
      <c r="U272" s="49">
        <v>170</v>
      </c>
      <c r="V272" s="49">
        <v>140</v>
      </c>
      <c r="W272" s="129">
        <f t="shared" si="461"/>
        <v>700</v>
      </c>
      <c r="X272" s="129">
        <f t="shared" si="462"/>
        <v>480</v>
      </c>
      <c r="Y272" s="129">
        <f t="shared" si="463"/>
        <v>370</v>
      </c>
      <c r="Z272" s="129">
        <f t="shared" si="464"/>
        <v>250</v>
      </c>
      <c r="AA272" s="130">
        <f>'ĐẤT PNN'!U272</f>
        <v>3</v>
      </c>
      <c r="AB272" s="133">
        <v>150</v>
      </c>
      <c r="AC272" s="133">
        <v>125</v>
      </c>
      <c r="AD272" s="133">
        <v>110</v>
      </c>
      <c r="AE272" s="133">
        <v>90</v>
      </c>
      <c r="AF272" s="129">
        <f t="shared" si="465"/>
        <v>500</v>
      </c>
      <c r="AG272" s="129">
        <f t="shared" si="466"/>
        <v>310</v>
      </c>
      <c r="AH272" s="129">
        <f t="shared" si="467"/>
        <v>240</v>
      </c>
      <c r="AI272" s="129">
        <f t="shared" si="468"/>
        <v>160</v>
      </c>
      <c r="AJ272" s="132">
        <f>'ĐẤT PNN'!I272-'ĐẤT NN'!P272</f>
        <v>2200</v>
      </c>
    </row>
    <row r="273" spans="1:36" ht="126" customHeight="1">
      <c r="A273" s="106">
        <f t="shared" si="469"/>
        <v>268</v>
      </c>
      <c r="B273" s="106" t="str">
        <f>'ĐẤT PNN'!B273</f>
        <v>VT2</v>
      </c>
      <c r="C273" s="106" t="str">
        <f t="shared" ref="C273:C278" si="481">$B$272</f>
        <v>VC43NT2_D1</v>
      </c>
      <c r="D273" s="106" t="s">
        <v>407</v>
      </c>
      <c r="E273" s="106" t="s">
        <v>126</v>
      </c>
      <c r="F273" s="106" t="s">
        <v>424</v>
      </c>
      <c r="G273" s="106" t="s">
        <v>423</v>
      </c>
      <c r="H273" s="106" t="str">
        <f t="shared" si="383"/>
        <v>Phường Tân TriềuCác đường nhóm IIVị trí 1210</v>
      </c>
      <c r="I273" s="106"/>
      <c r="J273" s="106"/>
      <c r="K273" s="160" t="str">
        <f>'ĐẤT PNN'!D273</f>
        <v>Các tuyến đường giao thông đấu nối trực tiếp ra Đường liên xã Thạnh Phú - Tân Bình - Bình Lợi cũ đoạn từ Đường tỉnh 768 đến Ranh xã Tân Bình và Bình Lợi (cũ) có hiện trạng là đường nhựa, bê tông xi măng:
- Có bề rộng ≥5m, cách đường giao thông ≤1.000m.
- Có bề rộng từ ≥3m đến &lt;5m, cách đường giao thông ≤500m.</v>
      </c>
      <c r="L273" s="160"/>
      <c r="M273" s="160"/>
      <c r="N273" s="110">
        <f t="shared" ref="N273:N278" si="482">IF(B273="VT2",T273,IF(B273="VT3",U273,IF(B273="VT2*0,8",T273,IF(B273="VT3*0,8",U273,V273))))</f>
        <v>190</v>
      </c>
      <c r="O273" s="110">
        <f t="shared" ref="O273:O278" si="483">IF(B273="VT2",AC273,IF(B273="VT3",AD273,IF(B273="VT2*0,8",AC273,IF(B273="VT3*0,8",AD273,AE273))))</f>
        <v>125</v>
      </c>
      <c r="P273" s="110">
        <v>480</v>
      </c>
      <c r="Q273" s="110">
        <v>310</v>
      </c>
      <c r="R273" s="145">
        <f>VLOOKUP(C273,'[1]1. MA DO'!$E$5:$AJ$1933,32,0)</f>
        <v>1.1499999999999999</v>
      </c>
      <c r="S273" s="47">
        <f t="shared" ref="S273:S278" si="484">S272</f>
        <v>210</v>
      </c>
      <c r="T273" s="47">
        <f t="shared" ref="T273:T278" si="485">T272</f>
        <v>190</v>
      </c>
      <c r="U273" s="47">
        <f t="shared" ref="U273:U278" si="486">U272</f>
        <v>170</v>
      </c>
      <c r="V273" s="47">
        <f t="shared" ref="V273:V278" si="487">V272</f>
        <v>140</v>
      </c>
      <c r="W273" s="129">
        <f t="shared" si="461"/>
        <v>700</v>
      </c>
      <c r="X273" s="129">
        <f t="shared" si="462"/>
        <v>480</v>
      </c>
      <c r="Y273" s="129">
        <f t="shared" si="463"/>
        <v>370</v>
      </c>
      <c r="Z273" s="129">
        <f t="shared" si="464"/>
        <v>250</v>
      </c>
      <c r="AA273" s="130">
        <f>'ĐẤT PNN'!U273</f>
        <v>3</v>
      </c>
      <c r="AB273" s="47">
        <f t="shared" ref="AB273:AB278" si="488">AB272</f>
        <v>150</v>
      </c>
      <c r="AC273" s="47">
        <f t="shared" ref="AC273:AC278" si="489">AC272</f>
        <v>125</v>
      </c>
      <c r="AD273" s="47">
        <f t="shared" ref="AD273:AD278" si="490">AD272</f>
        <v>110</v>
      </c>
      <c r="AE273" s="47">
        <f t="shared" ref="AE273:AE278" si="491">AE272</f>
        <v>90</v>
      </c>
      <c r="AF273" s="129">
        <f t="shared" si="465"/>
        <v>500</v>
      </c>
      <c r="AG273" s="129">
        <f t="shared" si="466"/>
        <v>310</v>
      </c>
      <c r="AH273" s="129">
        <f t="shared" si="467"/>
        <v>240</v>
      </c>
      <c r="AI273" s="129">
        <f t="shared" si="468"/>
        <v>160</v>
      </c>
      <c r="AJ273" s="132">
        <f>'ĐẤT PNN'!I273-'ĐẤT NN'!P273</f>
        <v>620</v>
      </c>
    </row>
    <row r="274" spans="1:36" ht="141.75" customHeight="1">
      <c r="A274" s="106">
        <f t="shared" si="469"/>
        <v>269</v>
      </c>
      <c r="B274" s="106" t="str">
        <f>'ĐẤT PNN'!B274</f>
        <v>VT3</v>
      </c>
      <c r="C274" s="106" t="str">
        <f t="shared" si="481"/>
        <v>VC43NT2_D1</v>
      </c>
      <c r="D274" s="106" t="s">
        <v>409</v>
      </c>
      <c r="E274" s="106" t="s">
        <v>126</v>
      </c>
      <c r="F274" s="106" t="s">
        <v>425</v>
      </c>
      <c r="G274" s="106" t="s">
        <v>423</v>
      </c>
      <c r="H274" s="106" t="str">
        <f t="shared" si="383"/>
        <v>Phường Tân TriềuCác đường nhóm IIVị trí 1210</v>
      </c>
      <c r="I274" s="106"/>
      <c r="J274" s="106"/>
      <c r="K274" s="160" t="str">
        <f>'ĐẤT PNN'!D274</f>
        <v>Các tuyến đường giao thông đấu nối trực tiếp ra Đường liên xã Thạnh Phú - Tân Bình - Bình Lợi cũ đoạn từ Đường tỉnh 768 đến Ranh xã Tân Bình và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L274" s="160"/>
      <c r="M274" s="160"/>
      <c r="N274" s="110">
        <f t="shared" si="482"/>
        <v>170</v>
      </c>
      <c r="O274" s="110">
        <f t="shared" si="483"/>
        <v>110</v>
      </c>
      <c r="P274" s="110">
        <v>370</v>
      </c>
      <c r="Q274" s="110">
        <v>240</v>
      </c>
      <c r="R274" s="145">
        <f>VLOOKUP(C274,'[1]1. MA DO'!$E$5:$AJ$1933,32,0)</f>
        <v>1.1499999999999999</v>
      </c>
      <c r="S274" s="47">
        <f t="shared" si="484"/>
        <v>210</v>
      </c>
      <c r="T274" s="47">
        <f t="shared" si="485"/>
        <v>190</v>
      </c>
      <c r="U274" s="47">
        <f t="shared" si="486"/>
        <v>170</v>
      </c>
      <c r="V274" s="47">
        <f t="shared" si="487"/>
        <v>140</v>
      </c>
      <c r="W274" s="129">
        <f t="shared" si="461"/>
        <v>700</v>
      </c>
      <c r="X274" s="129">
        <f t="shared" si="462"/>
        <v>480</v>
      </c>
      <c r="Y274" s="129">
        <f t="shared" si="463"/>
        <v>370</v>
      </c>
      <c r="Z274" s="129">
        <f t="shared" si="464"/>
        <v>250</v>
      </c>
      <c r="AA274" s="130">
        <f>'ĐẤT PNN'!U274</f>
        <v>3</v>
      </c>
      <c r="AB274" s="47">
        <f t="shared" si="488"/>
        <v>150</v>
      </c>
      <c r="AC274" s="47">
        <f t="shared" si="489"/>
        <v>125</v>
      </c>
      <c r="AD274" s="47">
        <f t="shared" si="490"/>
        <v>110</v>
      </c>
      <c r="AE274" s="47">
        <f t="shared" si="491"/>
        <v>90</v>
      </c>
      <c r="AF274" s="129">
        <f t="shared" si="465"/>
        <v>500</v>
      </c>
      <c r="AG274" s="129">
        <f t="shared" si="466"/>
        <v>310</v>
      </c>
      <c r="AH274" s="129">
        <f t="shared" si="467"/>
        <v>240</v>
      </c>
      <c r="AI274" s="129">
        <f t="shared" si="468"/>
        <v>160</v>
      </c>
      <c r="AJ274" s="132">
        <f>'ĐẤT PNN'!I274-'ĐẤT NN'!P274</f>
        <v>470</v>
      </c>
    </row>
    <row r="275" spans="1:36" ht="78.75" customHeight="1">
      <c r="A275" s="106">
        <f t="shared" si="469"/>
        <v>270</v>
      </c>
      <c r="B275" s="106" t="str">
        <f>'ĐẤT PNN'!B275</f>
        <v>VT4</v>
      </c>
      <c r="C275" s="106" t="str">
        <f t="shared" si="481"/>
        <v>VC43NT2_D1</v>
      </c>
      <c r="D275" s="106" t="s">
        <v>411</v>
      </c>
      <c r="E275" s="106" t="s">
        <v>126</v>
      </c>
      <c r="F275" s="106" t="s">
        <v>426</v>
      </c>
      <c r="G275" s="106" t="s">
        <v>423</v>
      </c>
      <c r="H275" s="106" t="str">
        <f t="shared" si="383"/>
        <v>Phường Tân TriềuCác đường nhóm IIVị trí 1210</v>
      </c>
      <c r="I275" s="106"/>
      <c r="J275" s="106"/>
      <c r="K275" s="160" t="str">
        <f>'ĐẤT PNN'!D275</f>
        <v>Các tuyến đường giao thông đấu nối trực tiếp ra Đường liên xã Thạnh Phú - Tân Bình - Bình Lợi cũ đoạn từ Đường tỉnh 768 đến Ranh xã Tân Bình và Bình Lợi (cũ) có hiện trạng là đường nhựa, bê tông xi măng:
- Có bề rộng từ ≥3m đến &lt;5m, cách đường giao thông &gt;1.000m.
- Có bề rộng &lt;3m, cách đường giao thông &gt;200m.</v>
      </c>
      <c r="L275" s="160"/>
      <c r="M275" s="160"/>
      <c r="N275" s="110">
        <f t="shared" si="482"/>
        <v>140</v>
      </c>
      <c r="O275" s="110">
        <f t="shared" si="483"/>
        <v>90</v>
      </c>
      <c r="P275" s="110">
        <v>250</v>
      </c>
      <c r="Q275" s="110">
        <v>160</v>
      </c>
      <c r="R275" s="145">
        <f>VLOOKUP(C275,'[1]1. MA DO'!$E$5:$AJ$1933,32,0)</f>
        <v>1.1499999999999999</v>
      </c>
      <c r="S275" s="47">
        <f t="shared" si="484"/>
        <v>210</v>
      </c>
      <c r="T275" s="47">
        <f t="shared" si="485"/>
        <v>190</v>
      </c>
      <c r="U275" s="47">
        <f t="shared" si="486"/>
        <v>170</v>
      </c>
      <c r="V275" s="47">
        <f t="shared" si="487"/>
        <v>140</v>
      </c>
      <c r="W275" s="129">
        <f t="shared" si="461"/>
        <v>700</v>
      </c>
      <c r="X275" s="129">
        <f t="shared" si="462"/>
        <v>480</v>
      </c>
      <c r="Y275" s="129">
        <f t="shared" si="463"/>
        <v>370</v>
      </c>
      <c r="Z275" s="129">
        <f t="shared" si="464"/>
        <v>250</v>
      </c>
      <c r="AA275" s="130">
        <f>'ĐẤT PNN'!U275</f>
        <v>3</v>
      </c>
      <c r="AB275" s="47">
        <f t="shared" si="488"/>
        <v>150</v>
      </c>
      <c r="AC275" s="47">
        <f t="shared" si="489"/>
        <v>125</v>
      </c>
      <c r="AD275" s="47">
        <f t="shared" si="490"/>
        <v>110</v>
      </c>
      <c r="AE275" s="47">
        <f t="shared" si="491"/>
        <v>90</v>
      </c>
      <c r="AF275" s="129">
        <f t="shared" si="465"/>
        <v>500</v>
      </c>
      <c r="AG275" s="129">
        <f t="shared" si="466"/>
        <v>310</v>
      </c>
      <c r="AH275" s="129">
        <f t="shared" si="467"/>
        <v>240</v>
      </c>
      <c r="AI275" s="129">
        <f t="shared" si="468"/>
        <v>160</v>
      </c>
      <c r="AJ275" s="132">
        <f>'ĐẤT PNN'!I275-'ĐẤT NN'!P275</f>
        <v>470</v>
      </c>
    </row>
    <row r="276" spans="1:36" ht="126" customHeight="1">
      <c r="A276" s="106">
        <f t="shared" si="469"/>
        <v>271</v>
      </c>
      <c r="B276" s="106" t="str">
        <f>'ĐẤT PNN'!B276</f>
        <v>VT2*0,8</v>
      </c>
      <c r="C276" s="106" t="str">
        <f t="shared" si="481"/>
        <v>VC43NT2_D1</v>
      </c>
      <c r="D276" s="106" t="s">
        <v>407</v>
      </c>
      <c r="E276" s="106" t="s">
        <v>126</v>
      </c>
      <c r="F276" s="106" t="s">
        <v>424</v>
      </c>
      <c r="G276" s="106" t="s">
        <v>423</v>
      </c>
      <c r="H276" s="106" t="str">
        <f t="shared" si="383"/>
        <v>Phường Tân TriềuCác đường nhóm IIVị trí 1210</v>
      </c>
      <c r="I276" s="106"/>
      <c r="J276" s="106"/>
      <c r="K276" s="160" t="str">
        <f>'ĐẤT PNN'!D276</f>
        <v>Các tuyến đường giao thông không đấu nối trực tiếp và thông ra Đường liên xã Thạnh Phú - Tân Bình - Bình Lợi cũ đoạn từ Đường tỉnh 768 đến Ranh xã Tân Bình và Bình Lợi (cũ) có hiện trạng là đường nhựa, bê tông xi măng:
- Có bề rộng ≥5m, cách đường giao thông ≤1.000m.
- Có bề rộng từ ≥3m đến &lt;5m, cách đường giao thông ≤500m.</v>
      </c>
      <c r="L276" s="160"/>
      <c r="M276" s="160"/>
      <c r="N276" s="110">
        <f t="shared" si="482"/>
        <v>190</v>
      </c>
      <c r="O276" s="110">
        <f t="shared" si="483"/>
        <v>125</v>
      </c>
      <c r="P276" s="110">
        <v>480</v>
      </c>
      <c r="Q276" s="110">
        <v>310</v>
      </c>
      <c r="R276" s="145">
        <f>VLOOKUP(C276,'[1]1. MA DO'!$E$5:$AJ$1933,32,0)</f>
        <v>1.1499999999999999</v>
      </c>
      <c r="S276" s="47">
        <f t="shared" si="484"/>
        <v>210</v>
      </c>
      <c r="T276" s="47">
        <f t="shared" si="485"/>
        <v>190</v>
      </c>
      <c r="U276" s="47">
        <f t="shared" si="486"/>
        <v>170</v>
      </c>
      <c r="V276" s="47">
        <f t="shared" si="487"/>
        <v>140</v>
      </c>
      <c r="W276" s="129">
        <f t="shared" si="461"/>
        <v>700</v>
      </c>
      <c r="X276" s="129">
        <f t="shared" si="462"/>
        <v>480</v>
      </c>
      <c r="Y276" s="129">
        <f t="shared" si="463"/>
        <v>370</v>
      </c>
      <c r="Z276" s="129">
        <f t="shared" si="464"/>
        <v>250</v>
      </c>
      <c r="AA276" s="130">
        <f>'ĐẤT PNN'!U276</f>
        <v>3</v>
      </c>
      <c r="AB276" s="47">
        <f t="shared" si="488"/>
        <v>150</v>
      </c>
      <c r="AC276" s="47">
        <f t="shared" si="489"/>
        <v>125</v>
      </c>
      <c r="AD276" s="47">
        <f t="shared" si="490"/>
        <v>110</v>
      </c>
      <c r="AE276" s="47">
        <f t="shared" si="491"/>
        <v>90</v>
      </c>
      <c r="AF276" s="129">
        <f t="shared" si="465"/>
        <v>500</v>
      </c>
      <c r="AG276" s="129">
        <f t="shared" si="466"/>
        <v>310</v>
      </c>
      <c r="AH276" s="129">
        <f t="shared" si="467"/>
        <v>240</v>
      </c>
      <c r="AI276" s="129">
        <f t="shared" si="468"/>
        <v>160</v>
      </c>
      <c r="AJ276" s="132">
        <f>'ĐẤT PNN'!I276-'ĐẤT NN'!P276</f>
        <v>480</v>
      </c>
    </row>
    <row r="277" spans="1:36" ht="141.75" customHeight="1">
      <c r="A277" s="106">
        <f t="shared" si="469"/>
        <v>272</v>
      </c>
      <c r="B277" s="106" t="str">
        <f>'ĐẤT PNN'!B277</f>
        <v>VT3*0,8</v>
      </c>
      <c r="C277" s="106" t="str">
        <f t="shared" si="481"/>
        <v>VC43NT2_D1</v>
      </c>
      <c r="D277" s="106" t="s">
        <v>409</v>
      </c>
      <c r="E277" s="106" t="s">
        <v>126</v>
      </c>
      <c r="F277" s="106" t="s">
        <v>425</v>
      </c>
      <c r="G277" s="106" t="s">
        <v>423</v>
      </c>
      <c r="H277" s="106" t="str">
        <f t="shared" si="383"/>
        <v>Phường Tân TriềuCác đường nhóm IIVị trí 1210</v>
      </c>
      <c r="I277" s="106"/>
      <c r="J277" s="106"/>
      <c r="K277" s="160" t="str">
        <f>'ĐẤT PNN'!D277</f>
        <v>Các tuyến đường giao thông không đấu nối trực tiếp và thông ra Đường liên xã Thạnh Phú - Tân Bình - Bình Lợi cũ đoạn từ Đường tỉnh 768 đến Ranh xã Tân Bình và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L277" s="160"/>
      <c r="M277" s="160"/>
      <c r="N277" s="110">
        <f t="shared" si="482"/>
        <v>170</v>
      </c>
      <c r="O277" s="110">
        <f t="shared" si="483"/>
        <v>110</v>
      </c>
      <c r="P277" s="110">
        <v>370</v>
      </c>
      <c r="Q277" s="110">
        <v>240</v>
      </c>
      <c r="R277" s="145">
        <f>VLOOKUP(C277,'[1]1. MA DO'!$E$5:$AJ$1933,32,0)</f>
        <v>1.1499999999999999</v>
      </c>
      <c r="S277" s="47">
        <f t="shared" si="484"/>
        <v>210</v>
      </c>
      <c r="T277" s="47">
        <f t="shared" si="485"/>
        <v>190</v>
      </c>
      <c r="U277" s="47">
        <f t="shared" si="486"/>
        <v>170</v>
      </c>
      <c r="V277" s="47">
        <f t="shared" si="487"/>
        <v>140</v>
      </c>
      <c r="W277" s="129">
        <f t="shared" si="461"/>
        <v>700</v>
      </c>
      <c r="X277" s="129">
        <f t="shared" si="462"/>
        <v>480</v>
      </c>
      <c r="Y277" s="129">
        <f t="shared" si="463"/>
        <v>370</v>
      </c>
      <c r="Z277" s="129">
        <f t="shared" si="464"/>
        <v>250</v>
      </c>
      <c r="AA277" s="130">
        <f>'ĐẤT PNN'!U277</f>
        <v>3</v>
      </c>
      <c r="AB277" s="47">
        <f t="shared" si="488"/>
        <v>150</v>
      </c>
      <c r="AC277" s="47">
        <f t="shared" si="489"/>
        <v>125</v>
      </c>
      <c r="AD277" s="47">
        <f t="shared" si="490"/>
        <v>110</v>
      </c>
      <c r="AE277" s="47">
        <f t="shared" si="491"/>
        <v>90</v>
      </c>
      <c r="AF277" s="129">
        <f t="shared" si="465"/>
        <v>500</v>
      </c>
      <c r="AG277" s="129">
        <f t="shared" si="466"/>
        <v>310</v>
      </c>
      <c r="AH277" s="129">
        <f t="shared" si="467"/>
        <v>240</v>
      </c>
      <c r="AI277" s="129">
        <f t="shared" si="468"/>
        <v>160</v>
      </c>
      <c r="AJ277" s="132">
        <f>'ĐẤT PNN'!I277-'ĐẤT NN'!P277</f>
        <v>410</v>
      </c>
    </row>
    <row r="278" spans="1:36" ht="78.75" customHeight="1">
      <c r="A278" s="106">
        <f t="shared" si="469"/>
        <v>273</v>
      </c>
      <c r="B278" s="106" t="str">
        <f>'ĐẤT PNN'!B278</f>
        <v>VT4*0,8</v>
      </c>
      <c r="C278" s="106" t="str">
        <f t="shared" si="481"/>
        <v>VC43NT2_D1</v>
      </c>
      <c r="D278" s="106" t="s">
        <v>411</v>
      </c>
      <c r="E278" s="106" t="s">
        <v>126</v>
      </c>
      <c r="F278" s="106" t="s">
        <v>426</v>
      </c>
      <c r="G278" s="106" t="s">
        <v>423</v>
      </c>
      <c r="H278" s="106" t="str">
        <f t="shared" si="383"/>
        <v>Phường Tân TriềuCác đường nhóm IIVị trí 1210</v>
      </c>
      <c r="I278" s="106"/>
      <c r="J278" s="106"/>
      <c r="K278" s="160" t="str">
        <f>'ĐẤT PNN'!D278</f>
        <v>Các tuyến đường giao thông không đấu nối trực tiếp và thông ra Đường liên xã Thạnh Phú - Tân Bình - Bình Lợi cũ đoạn từ Đường tỉnh 768 đến Ranh xã Tân Bình và Bình Lợi (cũ) có hiện trạng là đường nhựa, bê tông xi măng:
- Có bề rộng từ ≥3m đến &lt;5m, cách đường giao thông &gt;1.000m.
- Có bề rộng &lt;3m, cách đường giao thông &gt;200m.</v>
      </c>
      <c r="L278" s="160"/>
      <c r="M278" s="160"/>
      <c r="N278" s="110">
        <f t="shared" si="482"/>
        <v>140</v>
      </c>
      <c r="O278" s="110">
        <f t="shared" si="483"/>
        <v>90</v>
      </c>
      <c r="P278" s="110">
        <v>250</v>
      </c>
      <c r="Q278" s="110">
        <v>160</v>
      </c>
      <c r="R278" s="145">
        <f>VLOOKUP(C278,'[1]1. MA DO'!$E$5:$AJ$1933,32,0)</f>
        <v>1.1499999999999999</v>
      </c>
      <c r="S278" s="47">
        <f t="shared" si="484"/>
        <v>210</v>
      </c>
      <c r="T278" s="47">
        <f t="shared" si="485"/>
        <v>190</v>
      </c>
      <c r="U278" s="47">
        <f t="shared" si="486"/>
        <v>170</v>
      </c>
      <c r="V278" s="47">
        <f t="shared" si="487"/>
        <v>140</v>
      </c>
      <c r="W278" s="129">
        <f t="shared" si="461"/>
        <v>700</v>
      </c>
      <c r="X278" s="129">
        <f t="shared" si="462"/>
        <v>480</v>
      </c>
      <c r="Y278" s="129">
        <f t="shared" si="463"/>
        <v>370</v>
      </c>
      <c r="Z278" s="129">
        <f t="shared" si="464"/>
        <v>250</v>
      </c>
      <c r="AA278" s="130">
        <f>'ĐẤT PNN'!U278</f>
        <v>3</v>
      </c>
      <c r="AB278" s="47">
        <f t="shared" si="488"/>
        <v>150</v>
      </c>
      <c r="AC278" s="47">
        <f t="shared" si="489"/>
        <v>125</v>
      </c>
      <c r="AD278" s="47">
        <f t="shared" si="490"/>
        <v>110</v>
      </c>
      <c r="AE278" s="47">
        <f t="shared" si="491"/>
        <v>90</v>
      </c>
      <c r="AF278" s="129">
        <f t="shared" si="465"/>
        <v>500</v>
      </c>
      <c r="AG278" s="129">
        <f t="shared" si="466"/>
        <v>310</v>
      </c>
      <c r="AH278" s="129">
        <f t="shared" si="467"/>
        <v>240</v>
      </c>
      <c r="AI278" s="129">
        <f t="shared" si="468"/>
        <v>160</v>
      </c>
      <c r="AJ278" s="132">
        <f>'ĐẤT PNN'!I278-'ĐẤT NN'!P278</f>
        <v>410</v>
      </c>
    </row>
    <row r="279" spans="1:36" ht="47.25">
      <c r="A279" s="106">
        <f t="shared" si="469"/>
        <v>274</v>
      </c>
      <c r="B279" s="106" t="str">
        <f>'ĐẤT PNN'!B279</f>
        <v>VC43NT2_D2</v>
      </c>
      <c r="C279" s="106" t="str">
        <f>$B$279</f>
        <v>VC43NT2_D2</v>
      </c>
      <c r="D279" s="106" t="s">
        <v>404</v>
      </c>
      <c r="E279" s="106" t="s">
        <v>126</v>
      </c>
      <c r="F279" s="106" t="s">
        <v>422</v>
      </c>
      <c r="G279" s="106" t="s">
        <v>423</v>
      </c>
      <c r="H279" s="106" t="str">
        <f t="shared" si="383"/>
        <v>Phường Tân TriềuCác đường nhóm IIVị trí 1210</v>
      </c>
      <c r="I279" s="101" t="s">
        <v>395</v>
      </c>
      <c r="J279" s="101" t="s">
        <v>396</v>
      </c>
      <c r="K279" s="107" t="str">
        <f>'ĐẤT PNN'!D279</f>
        <v>Đường liên xã Thạnh Phú - Tân Bình - Bình Lợi cũ</v>
      </c>
      <c r="L279" s="107" t="str">
        <f>'ĐẤT PNN'!E279</f>
        <v>Ranh xã Tân Bình và Bình Lợi (cũ)</v>
      </c>
      <c r="M279" s="107" t="str">
        <f>'ĐẤT PNN'!F279</f>
        <v>Ranh xã Thạnh Phú và Tân Bình cũ)</v>
      </c>
      <c r="N279" s="108">
        <f>S279</f>
        <v>210</v>
      </c>
      <c r="O279" s="109">
        <f>AB279</f>
        <v>150</v>
      </c>
      <c r="P279" s="110">
        <v>700</v>
      </c>
      <c r="Q279" s="110">
        <v>500</v>
      </c>
      <c r="R279" s="145">
        <f>VLOOKUP(C279,'[1]1. MA DO'!$E$5:$AJ$1933,32,0)</f>
        <v>1.1299999999999999</v>
      </c>
      <c r="S279" s="49">
        <v>210</v>
      </c>
      <c r="T279" s="49">
        <v>190</v>
      </c>
      <c r="U279" s="49">
        <v>170</v>
      </c>
      <c r="V279" s="49">
        <v>140</v>
      </c>
      <c r="W279" s="129">
        <f t="shared" si="461"/>
        <v>700</v>
      </c>
      <c r="X279" s="129">
        <f t="shared" si="462"/>
        <v>480</v>
      </c>
      <c r="Y279" s="129">
        <f t="shared" si="463"/>
        <v>370</v>
      </c>
      <c r="Z279" s="129">
        <f t="shared" si="464"/>
        <v>250</v>
      </c>
      <c r="AA279" s="130">
        <f>'ĐẤT PNN'!U279</f>
        <v>4</v>
      </c>
      <c r="AB279" s="133">
        <v>150</v>
      </c>
      <c r="AC279" s="133">
        <v>125</v>
      </c>
      <c r="AD279" s="133">
        <v>110</v>
      </c>
      <c r="AE279" s="133">
        <v>90</v>
      </c>
      <c r="AF279" s="129">
        <f t="shared" si="465"/>
        <v>500</v>
      </c>
      <c r="AG279" s="129">
        <f t="shared" si="466"/>
        <v>310</v>
      </c>
      <c r="AH279" s="129">
        <f t="shared" si="467"/>
        <v>240</v>
      </c>
      <c r="AI279" s="129">
        <f t="shared" si="468"/>
        <v>160</v>
      </c>
      <c r="AJ279" s="132">
        <f>'ĐẤT PNN'!I279-'ĐẤT NN'!P279</f>
        <v>1500</v>
      </c>
    </row>
    <row r="280" spans="1:36" ht="126" customHeight="1">
      <c r="A280" s="106">
        <f t="shared" si="469"/>
        <v>275</v>
      </c>
      <c r="B280" s="106" t="str">
        <f>'ĐẤT PNN'!B280</f>
        <v>VT2</v>
      </c>
      <c r="C280" s="106" t="str">
        <f t="shared" ref="C280:C285" si="492">$B$279</f>
        <v>VC43NT2_D2</v>
      </c>
      <c r="D280" s="106" t="s">
        <v>407</v>
      </c>
      <c r="E280" s="106" t="s">
        <v>126</v>
      </c>
      <c r="F280" s="106" t="s">
        <v>424</v>
      </c>
      <c r="G280" s="106" t="s">
        <v>423</v>
      </c>
      <c r="H280" s="106" t="str">
        <f t="shared" ref="H280:H292" si="493">E280&amp;G280&amp;D$6&amp;$N$125</f>
        <v>Phường Tân TriềuCác đường nhóm IIVị trí 1210</v>
      </c>
      <c r="I280" s="106"/>
      <c r="J280" s="106"/>
      <c r="K280" s="160" t="str">
        <f>'ĐẤT PNN'!D280</f>
        <v>Các tuyến đường giao thông đấu nối trực tiếp ra Đường liên xã Thạnh Phú - Tân Bình - Bình Lợi cũ đoạn từ Ranh xã Tân Bình và Bình Lợi (cũ) đến Ranh xã Thạnh Phú và Tân Bình cũ) có hiện trạng là đường nhựa, bê tông xi măng:
- Có bề rộng ≥5m, cách đường giao thông ≤1.000m.
- Có bề rộng từ ≥3m đến &lt;5m, cách đường giao thông ≤500m.</v>
      </c>
      <c r="L280" s="160"/>
      <c r="M280" s="160"/>
      <c r="N280" s="110">
        <f t="shared" ref="N280:N285" si="494">IF(B280="VT2",T280,IF(B280="VT3",U280,IF(B280="VT2*0,8",T280,IF(B280="VT3*0,8",U280,V280))))</f>
        <v>190</v>
      </c>
      <c r="O280" s="110">
        <f t="shared" ref="O280:O285" si="495">IF(B280="VT2",AC280,IF(B280="VT3",AD280,IF(B280="VT2*0,8",AC280,IF(B280="VT3*0,8",AD280,AE280))))</f>
        <v>125</v>
      </c>
      <c r="P280" s="110">
        <v>480</v>
      </c>
      <c r="Q280" s="110">
        <v>310</v>
      </c>
      <c r="R280" s="145">
        <f>VLOOKUP(C280,'[1]1. MA DO'!$E$5:$AJ$1933,32,0)</f>
        <v>1.1299999999999999</v>
      </c>
      <c r="S280" s="47">
        <f t="shared" ref="S280:S285" si="496">S279</f>
        <v>210</v>
      </c>
      <c r="T280" s="47">
        <f t="shared" ref="T280:T285" si="497">T279</f>
        <v>190</v>
      </c>
      <c r="U280" s="47">
        <f t="shared" ref="U280:U285" si="498">U279</f>
        <v>170</v>
      </c>
      <c r="V280" s="47">
        <f t="shared" ref="V280:V285" si="499">V279</f>
        <v>140</v>
      </c>
      <c r="W280" s="129">
        <f t="shared" si="461"/>
        <v>700</v>
      </c>
      <c r="X280" s="129">
        <f t="shared" si="462"/>
        <v>480</v>
      </c>
      <c r="Y280" s="129">
        <f t="shared" si="463"/>
        <v>370</v>
      </c>
      <c r="Z280" s="129">
        <f t="shared" si="464"/>
        <v>250</v>
      </c>
      <c r="AA280" s="130">
        <f>'ĐẤT PNN'!U280</f>
        <v>4</v>
      </c>
      <c r="AB280" s="47">
        <f t="shared" ref="AB280:AB285" si="500">AB279</f>
        <v>150</v>
      </c>
      <c r="AC280" s="47">
        <f t="shared" ref="AC280:AC285" si="501">AC279</f>
        <v>125</v>
      </c>
      <c r="AD280" s="47">
        <f t="shared" ref="AD280:AD285" si="502">AD279</f>
        <v>110</v>
      </c>
      <c r="AE280" s="47">
        <f t="shared" ref="AE280:AE285" si="503">AE279</f>
        <v>90</v>
      </c>
      <c r="AF280" s="129">
        <f t="shared" si="465"/>
        <v>500</v>
      </c>
      <c r="AG280" s="129">
        <f t="shared" si="466"/>
        <v>310</v>
      </c>
      <c r="AH280" s="129">
        <f t="shared" si="467"/>
        <v>240</v>
      </c>
      <c r="AI280" s="129">
        <f t="shared" si="468"/>
        <v>160</v>
      </c>
      <c r="AJ280" s="132">
        <f>'ĐẤT PNN'!I280-'ĐẤT NN'!P280</f>
        <v>620</v>
      </c>
    </row>
    <row r="281" spans="1:36" ht="141.75" customHeight="1">
      <c r="A281" s="106">
        <f t="shared" si="469"/>
        <v>276</v>
      </c>
      <c r="B281" s="106" t="str">
        <f>'ĐẤT PNN'!B281</f>
        <v>VT3</v>
      </c>
      <c r="C281" s="106" t="str">
        <f t="shared" si="492"/>
        <v>VC43NT2_D2</v>
      </c>
      <c r="D281" s="106" t="s">
        <v>409</v>
      </c>
      <c r="E281" s="106" t="s">
        <v>126</v>
      </c>
      <c r="F281" s="106" t="s">
        <v>425</v>
      </c>
      <c r="G281" s="106" t="s">
        <v>423</v>
      </c>
      <c r="H281" s="106" t="str">
        <f t="shared" si="493"/>
        <v>Phường Tân TriềuCác đường nhóm IIVị trí 1210</v>
      </c>
      <c r="I281" s="106"/>
      <c r="J281" s="106"/>
      <c r="K281" s="160" t="str">
        <f>'ĐẤT PNN'!D281</f>
        <v>Các tuyến đường giao thông đấu nối trực tiếp ra Đường liên xã Thạnh Phú - Tân Bình - Bình Lợi cũ đoạn từ Ranh xã Tân Bình và Bình Lợi (cũ) đến Ranh xã Thạnh Phú và Tân Bình cũ) có hiện trạng là đường nhựa, bê tông xi măng:
- Có bề rộng ≥5m, cách đường giao thông &gt;1.000m.
- Có bề rộng từ ≥3m đến &lt;5m, cách đường giao thông từ &gt;500m đến ≤1.000m.
- Có bề rộng &lt;3m, cách đường giao thông ≤200m.</v>
      </c>
      <c r="L281" s="160"/>
      <c r="M281" s="160"/>
      <c r="N281" s="110">
        <f t="shared" si="494"/>
        <v>170</v>
      </c>
      <c r="O281" s="110">
        <f t="shared" si="495"/>
        <v>110</v>
      </c>
      <c r="P281" s="110">
        <v>370</v>
      </c>
      <c r="Q281" s="110">
        <v>240</v>
      </c>
      <c r="R281" s="145">
        <f>VLOOKUP(C281,'[1]1. MA DO'!$E$5:$AJ$1933,32,0)</f>
        <v>1.1299999999999999</v>
      </c>
      <c r="S281" s="47">
        <f t="shared" si="496"/>
        <v>210</v>
      </c>
      <c r="T281" s="47">
        <f t="shared" si="497"/>
        <v>190</v>
      </c>
      <c r="U281" s="47">
        <f t="shared" si="498"/>
        <v>170</v>
      </c>
      <c r="V281" s="47">
        <f t="shared" si="499"/>
        <v>140</v>
      </c>
      <c r="W281" s="129">
        <f t="shared" si="461"/>
        <v>700</v>
      </c>
      <c r="X281" s="129">
        <f t="shared" si="462"/>
        <v>480</v>
      </c>
      <c r="Y281" s="129">
        <f t="shared" si="463"/>
        <v>370</v>
      </c>
      <c r="Z281" s="129">
        <f t="shared" si="464"/>
        <v>250</v>
      </c>
      <c r="AA281" s="130">
        <f>'ĐẤT PNN'!U281</f>
        <v>4</v>
      </c>
      <c r="AB281" s="47">
        <f t="shared" si="500"/>
        <v>150</v>
      </c>
      <c r="AC281" s="47">
        <f t="shared" si="501"/>
        <v>125</v>
      </c>
      <c r="AD281" s="47">
        <f t="shared" si="502"/>
        <v>110</v>
      </c>
      <c r="AE281" s="47">
        <f t="shared" si="503"/>
        <v>90</v>
      </c>
      <c r="AF281" s="129">
        <f t="shared" si="465"/>
        <v>500</v>
      </c>
      <c r="AG281" s="129">
        <f t="shared" si="466"/>
        <v>310</v>
      </c>
      <c r="AH281" s="129">
        <f t="shared" si="467"/>
        <v>240</v>
      </c>
      <c r="AI281" s="129">
        <f t="shared" si="468"/>
        <v>160</v>
      </c>
      <c r="AJ281" s="132">
        <f>'ĐẤT PNN'!I281-'ĐẤT NN'!P281</f>
        <v>290</v>
      </c>
    </row>
    <row r="282" spans="1:36" ht="78.75" customHeight="1">
      <c r="A282" s="106">
        <f t="shared" si="469"/>
        <v>277</v>
      </c>
      <c r="B282" s="106" t="str">
        <f>'ĐẤT PNN'!B282</f>
        <v>VT4</v>
      </c>
      <c r="C282" s="106" t="str">
        <f t="shared" si="492"/>
        <v>VC43NT2_D2</v>
      </c>
      <c r="D282" s="106" t="s">
        <v>411</v>
      </c>
      <c r="E282" s="106" t="s">
        <v>126</v>
      </c>
      <c r="F282" s="106" t="s">
        <v>426</v>
      </c>
      <c r="G282" s="106" t="s">
        <v>423</v>
      </c>
      <c r="H282" s="106" t="str">
        <f t="shared" si="493"/>
        <v>Phường Tân TriềuCác đường nhóm IIVị trí 1210</v>
      </c>
      <c r="I282" s="106"/>
      <c r="J282" s="106"/>
      <c r="K282" s="160" t="str">
        <f>'ĐẤT PNN'!D282</f>
        <v>Các tuyến đường giao thông đấu nối trực tiếp ra Đường liên xã Thạnh Phú - Tân Bình - Bình Lợi cũ đoạn từ Ranh xã Tân Bình và Bình Lợi (cũ) đến Ranh xã Thạnh Phú và Tân Bình cũ) có hiện trạng là đường nhựa, bê tông xi măng:
- Có bề rộng từ ≥3m đến &lt;5m, cách đường giao thông &gt;1.000m.
- Có bề rộng &lt;3m, cách đường giao thông &gt;200m.</v>
      </c>
      <c r="L282" s="160"/>
      <c r="M282" s="160"/>
      <c r="N282" s="110">
        <f t="shared" si="494"/>
        <v>140</v>
      </c>
      <c r="O282" s="110">
        <f t="shared" si="495"/>
        <v>90</v>
      </c>
      <c r="P282" s="110">
        <v>250</v>
      </c>
      <c r="Q282" s="110">
        <v>160</v>
      </c>
      <c r="R282" s="145">
        <f>VLOOKUP(C282,'[1]1. MA DO'!$E$5:$AJ$1933,32,0)</f>
        <v>1.1299999999999999</v>
      </c>
      <c r="S282" s="47">
        <f t="shared" si="496"/>
        <v>210</v>
      </c>
      <c r="T282" s="47">
        <f t="shared" si="497"/>
        <v>190</v>
      </c>
      <c r="U282" s="47">
        <f t="shared" si="498"/>
        <v>170</v>
      </c>
      <c r="V282" s="47">
        <f t="shared" si="499"/>
        <v>140</v>
      </c>
      <c r="W282" s="129">
        <f t="shared" si="461"/>
        <v>700</v>
      </c>
      <c r="X282" s="129">
        <f t="shared" si="462"/>
        <v>480</v>
      </c>
      <c r="Y282" s="129">
        <f t="shared" si="463"/>
        <v>370</v>
      </c>
      <c r="Z282" s="129">
        <f t="shared" si="464"/>
        <v>250</v>
      </c>
      <c r="AA282" s="130">
        <f>'ĐẤT PNN'!U282</f>
        <v>4</v>
      </c>
      <c r="AB282" s="47">
        <f t="shared" si="500"/>
        <v>150</v>
      </c>
      <c r="AC282" s="47">
        <f t="shared" si="501"/>
        <v>125</v>
      </c>
      <c r="AD282" s="47">
        <f t="shared" si="502"/>
        <v>110</v>
      </c>
      <c r="AE282" s="47">
        <f t="shared" si="503"/>
        <v>90</v>
      </c>
      <c r="AF282" s="129">
        <f t="shared" si="465"/>
        <v>500</v>
      </c>
      <c r="AG282" s="129">
        <f t="shared" si="466"/>
        <v>310</v>
      </c>
      <c r="AH282" s="129">
        <f t="shared" si="467"/>
        <v>240</v>
      </c>
      <c r="AI282" s="129">
        <f t="shared" si="468"/>
        <v>160</v>
      </c>
      <c r="AJ282" s="132">
        <f>'ĐẤT PNN'!I282-'ĐẤT NN'!P282</f>
        <v>250</v>
      </c>
    </row>
    <row r="283" spans="1:36" ht="126" customHeight="1">
      <c r="A283" s="106">
        <f t="shared" si="469"/>
        <v>278</v>
      </c>
      <c r="B283" s="106" t="str">
        <f>'ĐẤT PNN'!B283</f>
        <v>VT2*0,8</v>
      </c>
      <c r="C283" s="106" t="str">
        <f t="shared" si="492"/>
        <v>VC43NT2_D2</v>
      </c>
      <c r="D283" s="106" t="s">
        <v>407</v>
      </c>
      <c r="E283" s="106" t="s">
        <v>126</v>
      </c>
      <c r="F283" s="106" t="s">
        <v>424</v>
      </c>
      <c r="G283" s="106" t="s">
        <v>423</v>
      </c>
      <c r="H283" s="106" t="str">
        <f t="shared" si="493"/>
        <v>Phường Tân TriềuCác đường nhóm IIVị trí 1210</v>
      </c>
      <c r="I283" s="106"/>
      <c r="J283" s="106"/>
      <c r="K283" s="160" t="str">
        <f>'ĐẤT PNN'!D283</f>
        <v>Các tuyến đường giao thông không đấu nối trực tiếp và thông ra Đường liên xã Thạnh Phú - Tân Bình - Bình Lợi cũ đoạn từ Ranh xã Tân Bình và Bình Lợi (cũ) đến Ranh xã Thạnh Phú và Tân Bình cũ) có hiện trạng là đường nhựa, bê tông xi măng:
- Có bề rộng ≥5m, cách đường giao thông ≤1.000m.
- Có bề rộng từ ≥3m đến &lt;5m, cách đường giao thông ≤500m.</v>
      </c>
      <c r="L283" s="160"/>
      <c r="M283" s="160"/>
      <c r="N283" s="110">
        <f t="shared" si="494"/>
        <v>190</v>
      </c>
      <c r="O283" s="110">
        <f t="shared" si="495"/>
        <v>125</v>
      </c>
      <c r="P283" s="110">
        <v>480</v>
      </c>
      <c r="Q283" s="110">
        <v>310</v>
      </c>
      <c r="R283" s="145">
        <f>VLOOKUP(C283,'[1]1. MA DO'!$E$5:$AJ$1933,32,0)</f>
        <v>1.1299999999999999</v>
      </c>
      <c r="S283" s="47">
        <f t="shared" si="496"/>
        <v>210</v>
      </c>
      <c r="T283" s="47">
        <f t="shared" si="497"/>
        <v>190</v>
      </c>
      <c r="U283" s="47">
        <f t="shared" si="498"/>
        <v>170</v>
      </c>
      <c r="V283" s="47">
        <f t="shared" si="499"/>
        <v>140</v>
      </c>
      <c r="W283" s="129">
        <f t="shared" si="461"/>
        <v>700</v>
      </c>
      <c r="X283" s="129">
        <f t="shared" si="462"/>
        <v>480</v>
      </c>
      <c r="Y283" s="129">
        <f t="shared" si="463"/>
        <v>370</v>
      </c>
      <c r="Z283" s="129">
        <f t="shared" si="464"/>
        <v>250</v>
      </c>
      <c r="AA283" s="130">
        <f>'ĐẤT PNN'!U283</f>
        <v>4</v>
      </c>
      <c r="AB283" s="47">
        <f t="shared" si="500"/>
        <v>150</v>
      </c>
      <c r="AC283" s="47">
        <f t="shared" si="501"/>
        <v>125</v>
      </c>
      <c r="AD283" s="47">
        <f t="shared" si="502"/>
        <v>110</v>
      </c>
      <c r="AE283" s="47">
        <f t="shared" si="503"/>
        <v>90</v>
      </c>
      <c r="AF283" s="129">
        <f t="shared" si="465"/>
        <v>500</v>
      </c>
      <c r="AG283" s="129">
        <f t="shared" si="466"/>
        <v>310</v>
      </c>
      <c r="AH283" s="129">
        <f t="shared" si="467"/>
        <v>240</v>
      </c>
      <c r="AI283" s="129">
        <f t="shared" si="468"/>
        <v>160</v>
      </c>
      <c r="AJ283" s="132">
        <f>'ĐẤT PNN'!I283-'ĐẤT NN'!P283</f>
        <v>480</v>
      </c>
    </row>
    <row r="284" spans="1:36" ht="141.75" customHeight="1">
      <c r="A284" s="106">
        <f t="shared" si="469"/>
        <v>279</v>
      </c>
      <c r="B284" s="106" t="str">
        <f>'ĐẤT PNN'!B284</f>
        <v>VT3*0,8</v>
      </c>
      <c r="C284" s="106" t="str">
        <f t="shared" si="492"/>
        <v>VC43NT2_D2</v>
      </c>
      <c r="D284" s="106" t="s">
        <v>409</v>
      </c>
      <c r="E284" s="106" t="s">
        <v>126</v>
      </c>
      <c r="F284" s="106" t="s">
        <v>425</v>
      </c>
      <c r="G284" s="106" t="s">
        <v>423</v>
      </c>
      <c r="H284" s="106" t="str">
        <f t="shared" si="493"/>
        <v>Phường Tân TriềuCác đường nhóm IIVị trí 1210</v>
      </c>
      <c r="I284" s="106"/>
      <c r="J284" s="106"/>
      <c r="K284" s="160" t="str">
        <f>'ĐẤT PNN'!D284</f>
        <v>Các tuyến đường giao thông không đấu nối trực tiếp và thông ra Đường liên xã Thạnh Phú - Tân Bình - Bình Lợi cũ đoạn từ Ranh xã Tân Bình và Bình Lợi (cũ) đến Ranh xã Thạnh Phú và Tân Bình cũ) có hiện trạng là đường nhựa, bê tông xi măng:
- Có bề rộng ≥5m, cách đường giao thông &gt;1.000m.
- Có bề rộng từ ≥3m đến &lt;5m, cách đường giao thông từ &gt;500m đến ≤1.000m.
- Có bề rộng &lt;3m, cách đường giao thông ≤200m.</v>
      </c>
      <c r="L284" s="160"/>
      <c r="M284" s="160"/>
      <c r="N284" s="110">
        <f t="shared" si="494"/>
        <v>170</v>
      </c>
      <c r="O284" s="110">
        <f t="shared" si="495"/>
        <v>110</v>
      </c>
      <c r="P284" s="110">
        <v>370</v>
      </c>
      <c r="Q284" s="110">
        <v>240</v>
      </c>
      <c r="R284" s="145">
        <f>VLOOKUP(C284,'[1]1. MA DO'!$E$5:$AJ$1933,32,0)</f>
        <v>1.1299999999999999</v>
      </c>
      <c r="S284" s="47">
        <f t="shared" si="496"/>
        <v>210</v>
      </c>
      <c r="T284" s="47">
        <f t="shared" si="497"/>
        <v>190</v>
      </c>
      <c r="U284" s="47">
        <f t="shared" si="498"/>
        <v>170</v>
      </c>
      <c r="V284" s="47">
        <f t="shared" si="499"/>
        <v>140</v>
      </c>
      <c r="W284" s="129">
        <f t="shared" si="461"/>
        <v>700</v>
      </c>
      <c r="X284" s="129">
        <f t="shared" si="462"/>
        <v>480</v>
      </c>
      <c r="Y284" s="129">
        <f t="shared" si="463"/>
        <v>370</v>
      </c>
      <c r="Z284" s="129">
        <f t="shared" si="464"/>
        <v>250</v>
      </c>
      <c r="AA284" s="130">
        <f>'ĐẤT PNN'!U284</f>
        <v>4</v>
      </c>
      <c r="AB284" s="47">
        <f t="shared" si="500"/>
        <v>150</v>
      </c>
      <c r="AC284" s="47">
        <f t="shared" si="501"/>
        <v>125</v>
      </c>
      <c r="AD284" s="47">
        <f t="shared" si="502"/>
        <v>110</v>
      </c>
      <c r="AE284" s="47">
        <f t="shared" si="503"/>
        <v>90</v>
      </c>
      <c r="AF284" s="129">
        <f t="shared" si="465"/>
        <v>500</v>
      </c>
      <c r="AG284" s="129">
        <f t="shared" si="466"/>
        <v>310</v>
      </c>
      <c r="AH284" s="129">
        <f t="shared" si="467"/>
        <v>240</v>
      </c>
      <c r="AI284" s="129">
        <f t="shared" si="468"/>
        <v>160</v>
      </c>
      <c r="AJ284" s="132">
        <f>'ĐẤT PNN'!I284-'ĐẤT NN'!P284</f>
        <v>220</v>
      </c>
    </row>
    <row r="285" spans="1:36" ht="78.75" customHeight="1">
      <c r="A285" s="106">
        <f t="shared" si="469"/>
        <v>280</v>
      </c>
      <c r="B285" s="106" t="str">
        <f>'ĐẤT PNN'!B285</f>
        <v>VT4*0,8</v>
      </c>
      <c r="C285" s="106" t="str">
        <f t="shared" si="492"/>
        <v>VC43NT2_D2</v>
      </c>
      <c r="D285" s="106" t="s">
        <v>411</v>
      </c>
      <c r="E285" s="106" t="s">
        <v>126</v>
      </c>
      <c r="F285" s="106" t="s">
        <v>426</v>
      </c>
      <c r="G285" s="106" t="s">
        <v>423</v>
      </c>
      <c r="H285" s="106" t="str">
        <f t="shared" si="493"/>
        <v>Phường Tân TriềuCác đường nhóm IIVị trí 1210</v>
      </c>
      <c r="I285" s="106"/>
      <c r="J285" s="106"/>
      <c r="K285" s="160" t="str">
        <f>'ĐẤT PNN'!D285</f>
        <v>Các tuyến đường giao thông không đấu nối trực tiếp và thông ra Đường liên xã Thạnh Phú - Tân Bình - Bình Lợi cũ đoạn từ Ranh xã Tân Bình và Bình Lợi (cũ) đến Ranh xã Thạnh Phú và Tân Bình cũ) có hiện trạng là đường nhựa, bê tông xi măng:
- Có bề rộng từ ≥3m đến &lt;5m, cách đường giao thông &gt;1.000m.
- Có bề rộng &lt;3m, cách đường giao thông &gt;200m.</v>
      </c>
      <c r="L285" s="160"/>
      <c r="M285" s="160"/>
      <c r="N285" s="110">
        <f t="shared" si="494"/>
        <v>140</v>
      </c>
      <c r="O285" s="110">
        <f t="shared" si="495"/>
        <v>90</v>
      </c>
      <c r="P285" s="110">
        <v>250</v>
      </c>
      <c r="Q285" s="110">
        <v>160</v>
      </c>
      <c r="R285" s="145">
        <f>VLOOKUP(C285,'[1]1. MA DO'!$E$5:$AJ$1933,32,0)</f>
        <v>1.1299999999999999</v>
      </c>
      <c r="S285" s="47">
        <f t="shared" si="496"/>
        <v>210</v>
      </c>
      <c r="T285" s="47">
        <f t="shared" si="497"/>
        <v>190</v>
      </c>
      <c r="U285" s="47">
        <f t="shared" si="498"/>
        <v>170</v>
      </c>
      <c r="V285" s="47">
        <f t="shared" si="499"/>
        <v>140</v>
      </c>
      <c r="W285" s="129">
        <f t="shared" si="461"/>
        <v>700</v>
      </c>
      <c r="X285" s="129">
        <f t="shared" si="462"/>
        <v>480</v>
      </c>
      <c r="Y285" s="129">
        <f t="shared" si="463"/>
        <v>370</v>
      </c>
      <c r="Z285" s="129">
        <f t="shared" si="464"/>
        <v>250</v>
      </c>
      <c r="AA285" s="130">
        <f>'ĐẤT PNN'!U285</f>
        <v>4</v>
      </c>
      <c r="AB285" s="47">
        <f t="shared" si="500"/>
        <v>150</v>
      </c>
      <c r="AC285" s="47">
        <f t="shared" si="501"/>
        <v>125</v>
      </c>
      <c r="AD285" s="47">
        <f t="shared" si="502"/>
        <v>110</v>
      </c>
      <c r="AE285" s="47">
        <f t="shared" si="503"/>
        <v>90</v>
      </c>
      <c r="AF285" s="129">
        <f t="shared" si="465"/>
        <v>500</v>
      </c>
      <c r="AG285" s="129">
        <f t="shared" si="466"/>
        <v>310</v>
      </c>
      <c r="AH285" s="129">
        <f t="shared" si="467"/>
        <v>240</v>
      </c>
      <c r="AI285" s="129">
        <f t="shared" si="468"/>
        <v>160</v>
      </c>
      <c r="AJ285" s="132">
        <f>'ĐẤT PNN'!I285-'ĐẤT NN'!P285</f>
        <v>210</v>
      </c>
    </row>
    <row r="286" spans="1:36" ht="47.25">
      <c r="A286" s="106">
        <f t="shared" si="469"/>
        <v>281</v>
      </c>
      <c r="B286" s="106" t="str">
        <f>'ĐẤT PNN'!B286</f>
        <v>VC43NT2_D3</v>
      </c>
      <c r="C286" s="106" t="str">
        <f>$B$286</f>
        <v>VC43NT2_D3</v>
      </c>
      <c r="D286" s="106" t="s">
        <v>404</v>
      </c>
      <c r="E286" s="106" t="s">
        <v>126</v>
      </c>
      <c r="F286" s="106" t="s">
        <v>422</v>
      </c>
      <c r="G286" s="106" t="s">
        <v>423</v>
      </c>
      <c r="H286" s="106" t="str">
        <f t="shared" si="493"/>
        <v>Phường Tân TriềuCác đường nhóm IIVị trí 1210</v>
      </c>
      <c r="I286" s="101" t="s">
        <v>395</v>
      </c>
      <c r="J286" s="101" t="s">
        <v>396</v>
      </c>
      <c r="K286" s="107" t="str">
        <f>'ĐẤT PNN'!D286</f>
        <v>Đường liên xã Thạnh Phú - Tân Bình - Bình Lợi cũ</v>
      </c>
      <c r="L286" s="107" t="str">
        <f>'ĐẤT PNN'!E286</f>
        <v>Hương lộ 7</v>
      </c>
      <c r="M286" s="107" t="str">
        <f>'ĐẤT PNN'!F286</f>
        <v>Ranh xã Tân Bình và Bình Lợi (cũ)</v>
      </c>
      <c r="N286" s="108">
        <f>S286</f>
        <v>210</v>
      </c>
      <c r="O286" s="109">
        <f>AB286</f>
        <v>150</v>
      </c>
      <c r="P286" s="110">
        <v>700</v>
      </c>
      <c r="Q286" s="110">
        <v>500</v>
      </c>
      <c r="R286" s="145">
        <f>VLOOKUP(C286,'[1]1. MA DO'!$E$5:$AJ$1933,32,0)</f>
        <v>1.1499999999999999</v>
      </c>
      <c r="S286" s="49">
        <v>210</v>
      </c>
      <c r="T286" s="49">
        <v>190</v>
      </c>
      <c r="U286" s="49">
        <v>170</v>
      </c>
      <c r="V286" s="49">
        <v>140</v>
      </c>
      <c r="W286" s="129">
        <f t="shared" si="461"/>
        <v>700</v>
      </c>
      <c r="X286" s="129">
        <f t="shared" si="462"/>
        <v>480</v>
      </c>
      <c r="Y286" s="129">
        <f t="shared" si="463"/>
        <v>370</v>
      </c>
      <c r="Z286" s="129">
        <f t="shared" si="464"/>
        <v>250</v>
      </c>
      <c r="AA286" s="130">
        <f>'ĐẤT PNN'!U286</f>
        <v>3</v>
      </c>
      <c r="AB286" s="133">
        <v>150</v>
      </c>
      <c r="AC286" s="133">
        <v>125</v>
      </c>
      <c r="AD286" s="133">
        <v>110</v>
      </c>
      <c r="AE286" s="133">
        <v>90</v>
      </c>
      <c r="AF286" s="129">
        <f t="shared" si="465"/>
        <v>500</v>
      </c>
      <c r="AG286" s="129">
        <f t="shared" si="466"/>
        <v>310</v>
      </c>
      <c r="AH286" s="129">
        <f t="shared" si="467"/>
        <v>240</v>
      </c>
      <c r="AI286" s="129">
        <f t="shared" si="468"/>
        <v>160</v>
      </c>
      <c r="AJ286" s="132">
        <f>'ĐẤT PNN'!I286-'ĐẤT NN'!P286</f>
        <v>1800</v>
      </c>
    </row>
    <row r="287" spans="1:36" ht="110.25" customHeight="1">
      <c r="A287" s="106">
        <f t="shared" si="469"/>
        <v>282</v>
      </c>
      <c r="B287" s="106" t="str">
        <f>'ĐẤT PNN'!B287</f>
        <v>VT2</v>
      </c>
      <c r="C287" s="106" t="str">
        <f t="shared" ref="C287:C292" si="504">$B$286</f>
        <v>VC43NT2_D3</v>
      </c>
      <c r="D287" s="106" t="s">
        <v>407</v>
      </c>
      <c r="E287" s="106" t="s">
        <v>126</v>
      </c>
      <c r="F287" s="106" t="s">
        <v>424</v>
      </c>
      <c r="G287" s="106" t="s">
        <v>423</v>
      </c>
      <c r="H287" s="106" t="str">
        <f t="shared" si="493"/>
        <v>Phường Tân TriềuCác đường nhóm IIVị trí 1210</v>
      </c>
      <c r="I287" s="106"/>
      <c r="J287" s="106"/>
      <c r="K287" s="160" t="str">
        <f>'ĐẤT PNN'!D287</f>
        <v>Các tuyến đường giao thông đấu nối trực tiếp ra Đường liên xã Thạnh Phú - Tân Bình - Bình Lợi cũ đoạn từ Hương lộ 7 đến Ranh xã Tân Bình và Bình Lợi (cũ) có hiện trạng là đường nhựa, bê tông xi măng:
- Có bề rộng ≥5m, cách đường giao thông ≤1.000m.
- Có bề rộng từ ≥3m đến &lt;5m, cách đường giao thông ≤500m.</v>
      </c>
      <c r="L287" s="160"/>
      <c r="M287" s="160"/>
      <c r="N287" s="110">
        <f t="shared" ref="N287:N292" si="505">IF(B287="VT2",T287,IF(B287="VT3",U287,IF(B287="VT2*0,8",T287,IF(B287="VT3*0,8",U287,V287))))</f>
        <v>190</v>
      </c>
      <c r="O287" s="110">
        <f t="shared" ref="O287:O292" si="506">IF(B287="VT2",AC287,IF(B287="VT3",AD287,IF(B287="VT2*0,8",AC287,IF(B287="VT3*0,8",AD287,AE287))))</f>
        <v>125</v>
      </c>
      <c r="P287" s="110">
        <v>480</v>
      </c>
      <c r="Q287" s="110">
        <v>310</v>
      </c>
      <c r="R287" s="145">
        <f>VLOOKUP(C287,'[1]1. MA DO'!$E$5:$AJ$1933,32,0)</f>
        <v>1.1499999999999999</v>
      </c>
      <c r="S287" s="47">
        <f t="shared" ref="S287:S292" si="507">S286</f>
        <v>210</v>
      </c>
      <c r="T287" s="47">
        <f t="shared" ref="T287:T292" si="508">T286</f>
        <v>190</v>
      </c>
      <c r="U287" s="47">
        <f t="shared" ref="U287:U292" si="509">U286</f>
        <v>170</v>
      </c>
      <c r="V287" s="47">
        <f t="shared" ref="V287:V292" si="510">V286</f>
        <v>140</v>
      </c>
      <c r="W287" s="129">
        <f t="shared" si="461"/>
        <v>700</v>
      </c>
      <c r="X287" s="129">
        <f t="shared" si="462"/>
        <v>480</v>
      </c>
      <c r="Y287" s="129">
        <f t="shared" si="463"/>
        <v>370</v>
      </c>
      <c r="Z287" s="129">
        <f t="shared" si="464"/>
        <v>250</v>
      </c>
      <c r="AA287" s="130">
        <f>'ĐẤT PNN'!U287</f>
        <v>3</v>
      </c>
      <c r="AB287" s="47">
        <f t="shared" ref="AB287:AB292" si="511">AB286</f>
        <v>150</v>
      </c>
      <c r="AC287" s="47">
        <f t="shared" ref="AC287:AC292" si="512">AC286</f>
        <v>125</v>
      </c>
      <c r="AD287" s="47">
        <f t="shared" ref="AD287:AD292" si="513">AD286</f>
        <v>110</v>
      </c>
      <c r="AE287" s="47">
        <f t="shared" ref="AE287:AE292" si="514">AE286</f>
        <v>90</v>
      </c>
      <c r="AF287" s="129">
        <f t="shared" si="465"/>
        <v>500</v>
      </c>
      <c r="AG287" s="129">
        <f t="shared" si="466"/>
        <v>310</v>
      </c>
      <c r="AH287" s="129">
        <f t="shared" si="467"/>
        <v>240</v>
      </c>
      <c r="AI287" s="129">
        <f t="shared" si="468"/>
        <v>160</v>
      </c>
      <c r="AJ287" s="132">
        <f>'ĐẤT PNN'!I287-'ĐẤT NN'!P287</f>
        <v>620</v>
      </c>
    </row>
    <row r="288" spans="1:36" ht="126" customHeight="1">
      <c r="A288" s="106">
        <f t="shared" si="469"/>
        <v>283</v>
      </c>
      <c r="B288" s="106" t="str">
        <f>'ĐẤT PNN'!B288</f>
        <v>VT3</v>
      </c>
      <c r="C288" s="106" t="str">
        <f t="shared" si="504"/>
        <v>VC43NT2_D3</v>
      </c>
      <c r="D288" s="106" t="s">
        <v>409</v>
      </c>
      <c r="E288" s="106" t="s">
        <v>126</v>
      </c>
      <c r="F288" s="106" t="s">
        <v>425</v>
      </c>
      <c r="G288" s="106" t="s">
        <v>423</v>
      </c>
      <c r="H288" s="106" t="str">
        <f t="shared" si="493"/>
        <v>Phường Tân TriềuCác đường nhóm IIVị trí 1210</v>
      </c>
      <c r="I288" s="106"/>
      <c r="J288" s="106"/>
      <c r="K288" s="160" t="str">
        <f>'ĐẤT PNN'!D288</f>
        <v>Các tuyến đường giao thông đấu nối trực tiếp ra Đường liên xã Thạnh Phú - Tân Bình - Bình Lợi cũ đoạn từ Hương lộ 7 đến Ranh xã Tân Bình và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L288" s="160"/>
      <c r="M288" s="160"/>
      <c r="N288" s="110">
        <f t="shared" si="505"/>
        <v>170</v>
      </c>
      <c r="O288" s="110">
        <f t="shared" si="506"/>
        <v>110</v>
      </c>
      <c r="P288" s="110">
        <v>370</v>
      </c>
      <c r="Q288" s="110">
        <v>240</v>
      </c>
      <c r="R288" s="145">
        <f>VLOOKUP(C288,'[1]1. MA DO'!$E$5:$AJ$1933,32,0)</f>
        <v>1.1499999999999999</v>
      </c>
      <c r="S288" s="47">
        <f t="shared" si="507"/>
        <v>210</v>
      </c>
      <c r="T288" s="47">
        <f t="shared" si="508"/>
        <v>190</v>
      </c>
      <c r="U288" s="47">
        <f t="shared" si="509"/>
        <v>170</v>
      </c>
      <c r="V288" s="47">
        <f t="shared" si="510"/>
        <v>140</v>
      </c>
      <c r="W288" s="129">
        <f t="shared" si="461"/>
        <v>700</v>
      </c>
      <c r="X288" s="129">
        <f t="shared" si="462"/>
        <v>480</v>
      </c>
      <c r="Y288" s="129">
        <f t="shared" si="463"/>
        <v>370</v>
      </c>
      <c r="Z288" s="129">
        <f t="shared" si="464"/>
        <v>250</v>
      </c>
      <c r="AA288" s="130">
        <f>'ĐẤT PNN'!U288</f>
        <v>3</v>
      </c>
      <c r="AB288" s="47">
        <f t="shared" si="511"/>
        <v>150</v>
      </c>
      <c r="AC288" s="47">
        <f t="shared" si="512"/>
        <v>125</v>
      </c>
      <c r="AD288" s="47">
        <f t="shared" si="513"/>
        <v>110</v>
      </c>
      <c r="AE288" s="47">
        <f t="shared" si="514"/>
        <v>90</v>
      </c>
      <c r="AF288" s="129">
        <f t="shared" si="465"/>
        <v>500</v>
      </c>
      <c r="AG288" s="129">
        <f t="shared" si="466"/>
        <v>310</v>
      </c>
      <c r="AH288" s="129">
        <f t="shared" si="467"/>
        <v>240</v>
      </c>
      <c r="AI288" s="129">
        <f t="shared" si="468"/>
        <v>160</v>
      </c>
      <c r="AJ288" s="132">
        <f>'ĐẤT PNN'!I288-'ĐẤT NN'!P288</f>
        <v>290</v>
      </c>
    </row>
    <row r="289" spans="1:36" ht="78.75" customHeight="1">
      <c r="A289" s="106">
        <f t="shared" si="469"/>
        <v>284</v>
      </c>
      <c r="B289" s="106" t="str">
        <f>'ĐẤT PNN'!B289</f>
        <v>VT4</v>
      </c>
      <c r="C289" s="106" t="str">
        <f t="shared" si="504"/>
        <v>VC43NT2_D3</v>
      </c>
      <c r="D289" s="106" t="s">
        <v>411</v>
      </c>
      <c r="E289" s="106" t="s">
        <v>126</v>
      </c>
      <c r="F289" s="106" t="s">
        <v>426</v>
      </c>
      <c r="G289" s="106" t="s">
        <v>423</v>
      </c>
      <c r="H289" s="106" t="str">
        <f t="shared" si="493"/>
        <v>Phường Tân TriềuCác đường nhóm IIVị trí 1210</v>
      </c>
      <c r="I289" s="106"/>
      <c r="J289" s="106"/>
      <c r="K289" s="160" t="str">
        <f>'ĐẤT PNN'!D289</f>
        <v>Các tuyến đường giao thông đấu nối trực tiếp ra Đường liên xã Thạnh Phú - Tân Bình - Bình Lợi cũ đoạn từ Hương lộ 7 đến Ranh xã Tân Bình và Bình Lợi (cũ) có hiện trạng là đường nhựa, bê tông xi măng:
- Có bề rộng từ ≥3m đến &lt;5m, cách đường giao thông &gt;1.000m.
- Có bề rộng &lt;3m, cách đường giao thông &gt;200m.</v>
      </c>
      <c r="L289" s="160"/>
      <c r="M289" s="160"/>
      <c r="N289" s="110">
        <f t="shared" si="505"/>
        <v>140</v>
      </c>
      <c r="O289" s="110">
        <f t="shared" si="506"/>
        <v>90</v>
      </c>
      <c r="P289" s="110">
        <v>250</v>
      </c>
      <c r="Q289" s="110">
        <v>160</v>
      </c>
      <c r="R289" s="145">
        <f>VLOOKUP(C289,'[1]1. MA DO'!$E$5:$AJ$1933,32,0)</f>
        <v>1.1499999999999999</v>
      </c>
      <c r="S289" s="47">
        <f t="shared" si="507"/>
        <v>210</v>
      </c>
      <c r="T289" s="47">
        <f t="shared" si="508"/>
        <v>190</v>
      </c>
      <c r="U289" s="47">
        <f t="shared" si="509"/>
        <v>170</v>
      </c>
      <c r="V289" s="47">
        <f t="shared" si="510"/>
        <v>140</v>
      </c>
      <c r="W289" s="129">
        <f t="shared" si="461"/>
        <v>700</v>
      </c>
      <c r="X289" s="129">
        <f t="shared" si="462"/>
        <v>480</v>
      </c>
      <c r="Y289" s="129">
        <f t="shared" si="463"/>
        <v>370</v>
      </c>
      <c r="Z289" s="129">
        <f t="shared" si="464"/>
        <v>250</v>
      </c>
      <c r="AA289" s="130">
        <f>'ĐẤT PNN'!U289</f>
        <v>3</v>
      </c>
      <c r="AB289" s="47">
        <f t="shared" si="511"/>
        <v>150</v>
      </c>
      <c r="AC289" s="47">
        <f t="shared" si="512"/>
        <v>125</v>
      </c>
      <c r="AD289" s="47">
        <f t="shared" si="513"/>
        <v>110</v>
      </c>
      <c r="AE289" s="47">
        <f t="shared" si="514"/>
        <v>90</v>
      </c>
      <c r="AF289" s="129">
        <f t="shared" si="465"/>
        <v>500</v>
      </c>
      <c r="AG289" s="129">
        <f t="shared" si="466"/>
        <v>310</v>
      </c>
      <c r="AH289" s="129">
        <f t="shared" si="467"/>
        <v>240</v>
      </c>
      <c r="AI289" s="129">
        <f t="shared" si="468"/>
        <v>160</v>
      </c>
      <c r="AJ289" s="132">
        <f>'ĐẤT PNN'!I289-'ĐẤT NN'!P289</f>
        <v>250</v>
      </c>
    </row>
    <row r="290" spans="1:36" ht="110.25" customHeight="1">
      <c r="A290" s="106">
        <f t="shared" si="469"/>
        <v>285</v>
      </c>
      <c r="B290" s="106" t="str">
        <f>'ĐẤT PNN'!B290</f>
        <v>VT2*0,8</v>
      </c>
      <c r="C290" s="106" t="str">
        <f t="shared" si="504"/>
        <v>VC43NT2_D3</v>
      </c>
      <c r="D290" s="106" t="s">
        <v>407</v>
      </c>
      <c r="E290" s="106" t="s">
        <v>126</v>
      </c>
      <c r="F290" s="106" t="s">
        <v>424</v>
      </c>
      <c r="G290" s="106" t="s">
        <v>423</v>
      </c>
      <c r="H290" s="106" t="str">
        <f t="shared" si="493"/>
        <v>Phường Tân TriềuCác đường nhóm IIVị trí 1210</v>
      </c>
      <c r="I290" s="106"/>
      <c r="J290" s="106"/>
      <c r="K290" s="160" t="str">
        <f>'ĐẤT PNN'!D290</f>
        <v>Các tuyến đường giao thông không đấu nối trực tiếp và thông ra Đường liên xã Thạnh Phú - Tân Bình - Bình Lợi cũ đoạn từ Hương lộ 7 đến Ranh xã Tân Bình và Bình Lợi (cũ) có hiện trạng là đường nhựa, bê tông xi măng:
- Có bề rộng ≥5m, cách đường giao thông ≤1.000m.
- Có bề rộng từ ≥3m đến &lt;5m, cách đường giao thông ≤500m.</v>
      </c>
      <c r="L290" s="160"/>
      <c r="M290" s="160"/>
      <c r="N290" s="110">
        <f t="shared" si="505"/>
        <v>190</v>
      </c>
      <c r="O290" s="110">
        <f t="shared" si="506"/>
        <v>125</v>
      </c>
      <c r="P290" s="110">
        <v>480</v>
      </c>
      <c r="Q290" s="110">
        <v>310</v>
      </c>
      <c r="R290" s="145">
        <f>VLOOKUP(C290,'[1]1. MA DO'!$E$5:$AJ$1933,32,0)</f>
        <v>1.1499999999999999</v>
      </c>
      <c r="S290" s="47">
        <f t="shared" si="507"/>
        <v>210</v>
      </c>
      <c r="T290" s="47">
        <f t="shared" si="508"/>
        <v>190</v>
      </c>
      <c r="U290" s="47">
        <f t="shared" si="509"/>
        <v>170</v>
      </c>
      <c r="V290" s="47">
        <f t="shared" si="510"/>
        <v>140</v>
      </c>
      <c r="W290" s="129">
        <f t="shared" si="461"/>
        <v>700</v>
      </c>
      <c r="X290" s="129">
        <f t="shared" si="462"/>
        <v>480</v>
      </c>
      <c r="Y290" s="129">
        <f t="shared" si="463"/>
        <v>370</v>
      </c>
      <c r="Z290" s="129">
        <f t="shared" si="464"/>
        <v>250</v>
      </c>
      <c r="AA290" s="130">
        <f>'ĐẤT PNN'!U290</f>
        <v>3</v>
      </c>
      <c r="AB290" s="47">
        <f t="shared" si="511"/>
        <v>150</v>
      </c>
      <c r="AC290" s="47">
        <f t="shared" si="512"/>
        <v>125</v>
      </c>
      <c r="AD290" s="47">
        <f t="shared" si="513"/>
        <v>110</v>
      </c>
      <c r="AE290" s="47">
        <f t="shared" si="514"/>
        <v>90</v>
      </c>
      <c r="AF290" s="129">
        <f t="shared" si="465"/>
        <v>500</v>
      </c>
      <c r="AG290" s="129">
        <f t="shared" si="466"/>
        <v>310</v>
      </c>
      <c r="AH290" s="129">
        <f t="shared" si="467"/>
        <v>240</v>
      </c>
      <c r="AI290" s="129">
        <f t="shared" si="468"/>
        <v>160</v>
      </c>
      <c r="AJ290" s="132">
        <f>'ĐẤT PNN'!I290-'ĐẤT NN'!P290</f>
        <v>480</v>
      </c>
    </row>
    <row r="291" spans="1:36" ht="126" customHeight="1">
      <c r="A291" s="106">
        <f t="shared" si="469"/>
        <v>286</v>
      </c>
      <c r="B291" s="106" t="str">
        <f>'ĐẤT PNN'!B291</f>
        <v>VT3*0,8</v>
      </c>
      <c r="C291" s="106" t="str">
        <f t="shared" si="504"/>
        <v>VC43NT2_D3</v>
      </c>
      <c r="D291" s="106" t="s">
        <v>409</v>
      </c>
      <c r="E291" s="106" t="s">
        <v>126</v>
      </c>
      <c r="F291" s="106" t="s">
        <v>425</v>
      </c>
      <c r="G291" s="106" t="s">
        <v>423</v>
      </c>
      <c r="H291" s="106" t="str">
        <f t="shared" si="493"/>
        <v>Phường Tân TriềuCác đường nhóm IIVị trí 1210</v>
      </c>
      <c r="I291" s="106"/>
      <c r="J291" s="106"/>
      <c r="K291" s="160" t="str">
        <f>'ĐẤT PNN'!D291</f>
        <v>Các tuyến đường giao thông không đấu nối trực tiếp và thông ra Đường liên xã Thạnh Phú - Tân Bình - Bình Lợi cũ đoạn từ Hương lộ 7 đến Ranh xã Tân Bình và Bình Lợi (cũ) có hiện trạng là đường nhựa, bê tông xi măng:
- Có bề rộng ≥5m, cách đường giao thông &gt;1.000m.
- Có bề rộng từ ≥3m đến &lt;5m, cách đường giao thông từ &gt;500m đến ≤1.000m.
- Có bề rộng &lt;3m, cách đường giao thông ≤200m.</v>
      </c>
      <c r="L291" s="160"/>
      <c r="M291" s="160"/>
      <c r="N291" s="110">
        <f t="shared" si="505"/>
        <v>170</v>
      </c>
      <c r="O291" s="110">
        <f t="shared" si="506"/>
        <v>110</v>
      </c>
      <c r="P291" s="110">
        <v>370</v>
      </c>
      <c r="Q291" s="110">
        <v>240</v>
      </c>
      <c r="R291" s="145">
        <f>VLOOKUP(C291,'[1]1. MA DO'!$E$5:$AJ$1933,32,0)</f>
        <v>1.1499999999999999</v>
      </c>
      <c r="S291" s="47">
        <f t="shared" si="507"/>
        <v>210</v>
      </c>
      <c r="T291" s="47">
        <f t="shared" si="508"/>
        <v>190</v>
      </c>
      <c r="U291" s="47">
        <f t="shared" si="509"/>
        <v>170</v>
      </c>
      <c r="V291" s="47">
        <f t="shared" si="510"/>
        <v>140</v>
      </c>
      <c r="W291" s="129">
        <f t="shared" si="461"/>
        <v>700</v>
      </c>
      <c r="X291" s="129">
        <f t="shared" si="462"/>
        <v>480</v>
      </c>
      <c r="Y291" s="129">
        <f t="shared" si="463"/>
        <v>370</v>
      </c>
      <c r="Z291" s="129">
        <f t="shared" si="464"/>
        <v>250</v>
      </c>
      <c r="AA291" s="130">
        <f>'ĐẤT PNN'!U291</f>
        <v>3</v>
      </c>
      <c r="AB291" s="47">
        <f t="shared" si="511"/>
        <v>150</v>
      </c>
      <c r="AC291" s="47">
        <f t="shared" si="512"/>
        <v>125</v>
      </c>
      <c r="AD291" s="47">
        <f t="shared" si="513"/>
        <v>110</v>
      </c>
      <c r="AE291" s="47">
        <f t="shared" si="514"/>
        <v>90</v>
      </c>
      <c r="AF291" s="129">
        <f t="shared" si="465"/>
        <v>500</v>
      </c>
      <c r="AG291" s="129">
        <f t="shared" si="466"/>
        <v>310</v>
      </c>
      <c r="AH291" s="129">
        <f t="shared" si="467"/>
        <v>240</v>
      </c>
      <c r="AI291" s="129">
        <f t="shared" si="468"/>
        <v>160</v>
      </c>
      <c r="AJ291" s="132">
        <f>'ĐẤT PNN'!I291-'ĐẤT NN'!P291</f>
        <v>220</v>
      </c>
    </row>
    <row r="292" spans="1:36" ht="78.75" customHeight="1">
      <c r="A292" s="106">
        <f t="shared" si="469"/>
        <v>287</v>
      </c>
      <c r="B292" s="106" t="str">
        <f>'ĐẤT PNN'!B292</f>
        <v>VT4*0,8</v>
      </c>
      <c r="C292" s="106" t="str">
        <f t="shared" si="504"/>
        <v>VC43NT2_D3</v>
      </c>
      <c r="D292" s="106" t="s">
        <v>411</v>
      </c>
      <c r="E292" s="106" t="s">
        <v>126</v>
      </c>
      <c r="F292" s="106" t="s">
        <v>426</v>
      </c>
      <c r="G292" s="106" t="s">
        <v>423</v>
      </c>
      <c r="H292" s="106" t="str">
        <f t="shared" si="493"/>
        <v>Phường Tân TriềuCác đường nhóm IIVị trí 1210</v>
      </c>
      <c r="I292" s="106"/>
      <c r="J292" s="106"/>
      <c r="K292" s="160" t="str">
        <f>'ĐẤT PNN'!D292</f>
        <v>Các tuyến đường giao thông không đấu nối trực tiếp và thông ra Đường liên xã Thạnh Phú - Tân Bình - Bình Lợi cũ đoạn từ Hương lộ 7 đến Ranh xã Tân Bình và Bình Lợi (cũ) có hiện trạng là đường nhựa, bê tông xi măng:
- Có bề rộng từ ≥3m đến &lt;5m, cách đường giao thông &gt;1.000m.
- Có bề rộng &lt;3m, cách đường giao thông &gt;200m.</v>
      </c>
      <c r="L292" s="160"/>
      <c r="M292" s="160"/>
      <c r="N292" s="110">
        <f t="shared" si="505"/>
        <v>140</v>
      </c>
      <c r="O292" s="110">
        <f t="shared" si="506"/>
        <v>90</v>
      </c>
      <c r="P292" s="110">
        <v>250</v>
      </c>
      <c r="Q292" s="110">
        <v>160</v>
      </c>
      <c r="R292" s="145">
        <f>VLOOKUP(C292,'[1]1. MA DO'!$E$5:$AJ$1933,32,0)</f>
        <v>1.1499999999999999</v>
      </c>
      <c r="S292" s="47">
        <f t="shared" si="507"/>
        <v>210</v>
      </c>
      <c r="T292" s="47">
        <f t="shared" si="508"/>
        <v>190</v>
      </c>
      <c r="U292" s="47">
        <f t="shared" si="509"/>
        <v>170</v>
      </c>
      <c r="V292" s="47">
        <f t="shared" si="510"/>
        <v>140</v>
      </c>
      <c r="W292" s="129">
        <f t="shared" si="461"/>
        <v>700</v>
      </c>
      <c r="X292" s="129">
        <f t="shared" si="462"/>
        <v>480</v>
      </c>
      <c r="Y292" s="129">
        <f t="shared" si="463"/>
        <v>370</v>
      </c>
      <c r="Z292" s="129">
        <f t="shared" si="464"/>
        <v>250</v>
      </c>
      <c r="AA292" s="130">
        <f>'ĐẤT PNN'!U292</f>
        <v>3</v>
      </c>
      <c r="AB292" s="47">
        <f t="shared" si="511"/>
        <v>150</v>
      </c>
      <c r="AC292" s="47">
        <f t="shared" si="512"/>
        <v>125</v>
      </c>
      <c r="AD292" s="47">
        <f t="shared" si="513"/>
        <v>110</v>
      </c>
      <c r="AE292" s="47">
        <f t="shared" si="514"/>
        <v>90</v>
      </c>
      <c r="AF292" s="129">
        <f t="shared" si="465"/>
        <v>500</v>
      </c>
      <c r="AG292" s="129">
        <f t="shared" si="466"/>
        <v>310</v>
      </c>
      <c r="AH292" s="129">
        <f t="shared" si="467"/>
        <v>240</v>
      </c>
      <c r="AI292" s="129">
        <f t="shared" si="468"/>
        <v>160</v>
      </c>
      <c r="AJ292" s="132">
        <f>'ĐẤT PNN'!I292-'ĐẤT NN'!P292</f>
        <v>210</v>
      </c>
    </row>
    <row r="293" spans="1:36" ht="47.25">
      <c r="A293" s="106">
        <f t="shared" si="469"/>
        <v>288</v>
      </c>
      <c r="B293" s="106" t="str">
        <f>'ĐẤT PNN'!B293</f>
        <v>VC66NT</v>
      </c>
      <c r="C293" s="106" t="str">
        <f>$B$293</f>
        <v>VC66NT</v>
      </c>
      <c r="D293" s="106" t="s">
        <v>404</v>
      </c>
      <c r="E293" s="106" t="s">
        <v>126</v>
      </c>
      <c r="F293" s="106" t="s">
        <v>418</v>
      </c>
      <c r="G293" s="106" t="s">
        <v>17</v>
      </c>
      <c r="H293" s="106" t="str">
        <f t="shared" ref="H293:H341" si="515">E293&amp;G293&amp;D$6&amp;$N$104</f>
        <v>Phường Tân TriềuCác đường còn lạiVị trí 1200</v>
      </c>
      <c r="I293" s="101" t="s">
        <v>398</v>
      </c>
      <c r="J293" s="101" t="s">
        <v>397</v>
      </c>
      <c r="K293" s="107" t="str">
        <f>'ĐẤT PNN'!D293</f>
        <v>Đường Bến Đôi 2-4</v>
      </c>
      <c r="L293" s="107" t="str">
        <f>'ĐẤT PNN'!E293</f>
        <v>Giáp Hương Lộ 15</v>
      </c>
      <c r="M293" s="107" t="str">
        <f>'ĐẤT PNN'!F293</f>
        <v>Bờ sông Đồng Nai</v>
      </c>
      <c r="N293" s="108">
        <f>S293</f>
        <v>200</v>
      </c>
      <c r="O293" s="109">
        <f>AB293</f>
        <v>140</v>
      </c>
      <c r="P293" s="110">
        <v>670</v>
      </c>
      <c r="Q293" s="110">
        <v>470</v>
      </c>
      <c r="R293" s="145">
        <f>VLOOKUP(C293,'[1]1. MA DO'!$E$5:$AJ$1933,32,0)</f>
        <v>1.2</v>
      </c>
      <c r="S293" s="134">
        <v>200</v>
      </c>
      <c r="T293" s="134">
        <v>180</v>
      </c>
      <c r="U293" s="134">
        <v>160</v>
      </c>
      <c r="V293" s="134">
        <v>130</v>
      </c>
      <c r="W293" s="129">
        <f t="shared" si="461"/>
        <v>670</v>
      </c>
      <c r="X293" s="129">
        <f t="shared" si="462"/>
        <v>450</v>
      </c>
      <c r="Y293" s="129">
        <f t="shared" si="463"/>
        <v>350</v>
      </c>
      <c r="Z293" s="129">
        <f t="shared" si="464"/>
        <v>230</v>
      </c>
      <c r="AA293" s="130">
        <f>'ĐẤT PNN'!U293</f>
        <v>4</v>
      </c>
      <c r="AB293" s="135">
        <v>140</v>
      </c>
      <c r="AC293" s="135">
        <v>120</v>
      </c>
      <c r="AD293" s="135">
        <v>100</v>
      </c>
      <c r="AE293" s="135">
        <v>80</v>
      </c>
      <c r="AF293" s="129">
        <f t="shared" si="465"/>
        <v>470</v>
      </c>
      <c r="AG293" s="129">
        <f t="shared" si="466"/>
        <v>300</v>
      </c>
      <c r="AH293" s="129">
        <f t="shared" si="467"/>
        <v>220</v>
      </c>
      <c r="AI293" s="129">
        <f t="shared" si="468"/>
        <v>140</v>
      </c>
      <c r="AJ293" s="132">
        <f>'ĐẤT PNN'!I293-'ĐẤT NN'!P293</f>
        <v>930</v>
      </c>
    </row>
    <row r="294" spans="1:36" ht="110.25" customHeight="1">
      <c r="A294" s="106">
        <f t="shared" si="469"/>
        <v>289</v>
      </c>
      <c r="B294" s="106" t="str">
        <f>'ĐẤT PNN'!B294</f>
        <v>VT2</v>
      </c>
      <c r="C294" s="106" t="str">
        <f t="shared" ref="C294:C299" si="516">$B$293</f>
        <v>VC66NT</v>
      </c>
      <c r="D294" s="106" t="s">
        <v>407</v>
      </c>
      <c r="E294" s="106" t="s">
        <v>126</v>
      </c>
      <c r="F294" s="106" t="s">
        <v>419</v>
      </c>
      <c r="G294" s="106" t="s">
        <v>17</v>
      </c>
      <c r="H294" s="106" t="str">
        <f t="shared" si="515"/>
        <v>Phường Tân TriềuCác đường còn lạiVị trí 1200</v>
      </c>
      <c r="I294" s="106"/>
      <c r="J294" s="106"/>
      <c r="K294" s="160" t="str">
        <f>'ĐẤT PNN'!D294</f>
        <v>Các tuyến đường giao thông đấu nối trực tiếp ra Đường Bến Đôi 2-4 đoạn từ Giáp Hương Lộ 15 đến Bờ sông Đồng Nai có hiện trạng là đường nhựa, bê tông xi măng:
- Có bề rộng ≥5m, cách đường giao thông ≤1.000m.
- Có bề rộng từ ≥3m đến &lt;5m, cách đường giao thông ≤500m.</v>
      </c>
      <c r="L294" s="160"/>
      <c r="M294" s="160"/>
      <c r="N294" s="110">
        <f t="shared" ref="N294:N299" si="517">IF(B294="VT2",T294,IF(B294="VT3",U294,IF(B294="VT2*0,8",T294,IF(B294="VT3*0,8",U294,V294))))</f>
        <v>180</v>
      </c>
      <c r="O294" s="110">
        <f t="shared" ref="O294:O299" si="518">IF(B294="VT2",AC294,IF(B294="VT3",AD294,IF(B294="VT2*0,8",AC294,IF(B294="VT3*0,8",AD294,AE294))))</f>
        <v>120</v>
      </c>
      <c r="P294" s="110">
        <v>450</v>
      </c>
      <c r="Q294" s="110">
        <v>300</v>
      </c>
      <c r="R294" s="145">
        <f>VLOOKUP(C294,'[1]1. MA DO'!$E$5:$AJ$1933,32,0)</f>
        <v>1.2</v>
      </c>
      <c r="S294" s="47">
        <f t="shared" ref="S294:S299" si="519">S293</f>
        <v>200</v>
      </c>
      <c r="T294" s="47">
        <f t="shared" ref="T294:T299" si="520">T293</f>
        <v>180</v>
      </c>
      <c r="U294" s="47">
        <f t="shared" ref="U294:U299" si="521">U293</f>
        <v>160</v>
      </c>
      <c r="V294" s="47">
        <f t="shared" ref="V294:V299" si="522">V293</f>
        <v>130</v>
      </c>
      <c r="W294" s="129">
        <f t="shared" si="461"/>
        <v>670</v>
      </c>
      <c r="X294" s="129">
        <f t="shared" si="462"/>
        <v>450</v>
      </c>
      <c r="Y294" s="129">
        <f t="shared" si="463"/>
        <v>350</v>
      </c>
      <c r="Z294" s="129">
        <f t="shared" si="464"/>
        <v>230</v>
      </c>
      <c r="AA294" s="130">
        <f>'ĐẤT PNN'!U294</f>
        <v>4</v>
      </c>
      <c r="AB294" s="47">
        <f t="shared" ref="AB294:AB299" si="523">AB293</f>
        <v>140</v>
      </c>
      <c r="AC294" s="47">
        <f t="shared" ref="AC294:AC299" si="524">AC293</f>
        <v>120</v>
      </c>
      <c r="AD294" s="47">
        <f t="shared" ref="AD294:AD299" si="525">AD293</f>
        <v>100</v>
      </c>
      <c r="AE294" s="47">
        <f t="shared" ref="AE294:AE299" si="526">AE293</f>
        <v>80</v>
      </c>
      <c r="AF294" s="129">
        <f t="shared" si="465"/>
        <v>470</v>
      </c>
      <c r="AG294" s="129">
        <f t="shared" si="466"/>
        <v>300</v>
      </c>
      <c r="AH294" s="129">
        <f t="shared" si="467"/>
        <v>220</v>
      </c>
      <c r="AI294" s="129">
        <f t="shared" si="468"/>
        <v>140</v>
      </c>
      <c r="AJ294" s="132">
        <f>'ĐẤT PNN'!I294-'ĐẤT NN'!P294</f>
        <v>390</v>
      </c>
    </row>
    <row r="295" spans="1:36" ht="126" customHeight="1">
      <c r="A295" s="106">
        <f t="shared" si="469"/>
        <v>290</v>
      </c>
      <c r="B295" s="106" t="str">
        <f>'ĐẤT PNN'!B295</f>
        <v>VT3</v>
      </c>
      <c r="C295" s="106" t="str">
        <f t="shared" si="516"/>
        <v>VC66NT</v>
      </c>
      <c r="D295" s="106" t="s">
        <v>409</v>
      </c>
      <c r="E295" s="106" t="s">
        <v>126</v>
      </c>
      <c r="F295" s="106" t="s">
        <v>420</v>
      </c>
      <c r="G295" s="106" t="s">
        <v>17</v>
      </c>
      <c r="H295" s="106" t="str">
        <f t="shared" si="515"/>
        <v>Phường Tân TriềuCác đường còn lạiVị trí 1200</v>
      </c>
      <c r="I295" s="106"/>
      <c r="J295" s="106"/>
      <c r="K295" s="160" t="str">
        <f>'ĐẤT PNN'!D295</f>
        <v>Các tuyến đường giao thông đấu nối trực tiếp ra Đường Bến Đôi 2-4 đoạn từ Giáp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295" s="160"/>
      <c r="M295" s="160"/>
      <c r="N295" s="110">
        <f t="shared" si="517"/>
        <v>160</v>
      </c>
      <c r="O295" s="110">
        <f t="shared" si="518"/>
        <v>100</v>
      </c>
      <c r="P295" s="110">
        <v>350</v>
      </c>
      <c r="Q295" s="110">
        <v>220</v>
      </c>
      <c r="R295" s="145">
        <f>VLOOKUP(C295,'[1]1. MA DO'!$E$5:$AJ$1933,32,0)</f>
        <v>1.2</v>
      </c>
      <c r="S295" s="47">
        <f t="shared" si="519"/>
        <v>200</v>
      </c>
      <c r="T295" s="47">
        <f t="shared" si="520"/>
        <v>180</v>
      </c>
      <c r="U295" s="47">
        <f t="shared" si="521"/>
        <v>160</v>
      </c>
      <c r="V295" s="47">
        <f t="shared" si="522"/>
        <v>130</v>
      </c>
      <c r="W295" s="129">
        <f t="shared" si="461"/>
        <v>670</v>
      </c>
      <c r="X295" s="129">
        <f t="shared" si="462"/>
        <v>450</v>
      </c>
      <c r="Y295" s="129">
        <f t="shared" si="463"/>
        <v>350</v>
      </c>
      <c r="Z295" s="129">
        <f t="shared" si="464"/>
        <v>230</v>
      </c>
      <c r="AA295" s="130">
        <f>'ĐẤT PNN'!U295</f>
        <v>4</v>
      </c>
      <c r="AB295" s="47">
        <f t="shared" si="523"/>
        <v>140</v>
      </c>
      <c r="AC295" s="47">
        <f t="shared" si="524"/>
        <v>120</v>
      </c>
      <c r="AD295" s="47">
        <f t="shared" si="525"/>
        <v>100</v>
      </c>
      <c r="AE295" s="47">
        <f t="shared" si="526"/>
        <v>80</v>
      </c>
      <c r="AF295" s="129">
        <f t="shared" si="465"/>
        <v>470</v>
      </c>
      <c r="AG295" s="129">
        <f t="shared" si="466"/>
        <v>300</v>
      </c>
      <c r="AH295" s="129">
        <f t="shared" si="467"/>
        <v>220</v>
      </c>
      <c r="AI295" s="129">
        <f t="shared" si="468"/>
        <v>140</v>
      </c>
      <c r="AJ295" s="132">
        <f>'ĐẤT PNN'!I295-'ĐẤT NN'!P295</f>
        <v>310</v>
      </c>
    </row>
    <row r="296" spans="1:36" ht="63" customHeight="1">
      <c r="A296" s="106">
        <f t="shared" si="469"/>
        <v>291</v>
      </c>
      <c r="B296" s="106" t="str">
        <f>'ĐẤT PNN'!B296</f>
        <v>VT4</v>
      </c>
      <c r="C296" s="106" t="str">
        <f t="shared" si="516"/>
        <v>VC66NT</v>
      </c>
      <c r="D296" s="106" t="s">
        <v>411</v>
      </c>
      <c r="E296" s="106" t="s">
        <v>126</v>
      </c>
      <c r="F296" s="106" t="s">
        <v>421</v>
      </c>
      <c r="G296" s="106" t="s">
        <v>17</v>
      </c>
      <c r="H296" s="106" t="str">
        <f t="shared" si="515"/>
        <v>Phường Tân TriềuCác đường còn lạiVị trí 1200</v>
      </c>
      <c r="I296" s="106"/>
      <c r="J296" s="106"/>
      <c r="K296" s="160" t="str">
        <f>'ĐẤT PNN'!D296</f>
        <v>Các tuyến đường giao thông đấu nối trực tiếp ra Đường Bến Đôi 2-4 đoạn từ Giáp Hương Lộ 15 đến Bờ sông Đồng Nai có hiện trạng là đường nhựa, bê tông xi măng:
- Có bề rộng từ ≥3m đến &lt;5m, cách đường giao thông &gt;1.000m.
- Có bề rộng &lt;3m, cách đường giao thông &gt;200m.</v>
      </c>
      <c r="L296" s="160"/>
      <c r="M296" s="160"/>
      <c r="N296" s="110">
        <f t="shared" si="517"/>
        <v>130</v>
      </c>
      <c r="O296" s="110">
        <f t="shared" si="518"/>
        <v>80</v>
      </c>
      <c r="P296" s="110">
        <v>230</v>
      </c>
      <c r="Q296" s="110">
        <v>140</v>
      </c>
      <c r="R296" s="145">
        <f>VLOOKUP(C296,'[1]1. MA DO'!$E$5:$AJ$1933,32,0)</f>
        <v>1.2</v>
      </c>
      <c r="S296" s="47">
        <f t="shared" si="519"/>
        <v>200</v>
      </c>
      <c r="T296" s="47">
        <f t="shared" si="520"/>
        <v>180</v>
      </c>
      <c r="U296" s="47">
        <f t="shared" si="521"/>
        <v>160</v>
      </c>
      <c r="V296" s="47">
        <f t="shared" si="522"/>
        <v>130</v>
      </c>
      <c r="W296" s="129">
        <f t="shared" si="461"/>
        <v>670</v>
      </c>
      <c r="X296" s="129">
        <f t="shared" si="462"/>
        <v>450</v>
      </c>
      <c r="Y296" s="129">
        <f t="shared" si="463"/>
        <v>350</v>
      </c>
      <c r="Z296" s="129">
        <f t="shared" si="464"/>
        <v>230</v>
      </c>
      <c r="AA296" s="130">
        <f>'ĐẤT PNN'!U296</f>
        <v>4</v>
      </c>
      <c r="AB296" s="47">
        <f t="shared" si="523"/>
        <v>140</v>
      </c>
      <c r="AC296" s="47">
        <f t="shared" si="524"/>
        <v>120</v>
      </c>
      <c r="AD296" s="47">
        <f t="shared" si="525"/>
        <v>100</v>
      </c>
      <c r="AE296" s="47">
        <f t="shared" si="526"/>
        <v>80</v>
      </c>
      <c r="AF296" s="129">
        <f t="shared" si="465"/>
        <v>470</v>
      </c>
      <c r="AG296" s="129">
        <f t="shared" si="466"/>
        <v>300</v>
      </c>
      <c r="AH296" s="129">
        <f t="shared" si="467"/>
        <v>220</v>
      </c>
      <c r="AI296" s="129">
        <f t="shared" si="468"/>
        <v>140</v>
      </c>
      <c r="AJ296" s="132">
        <f>'ĐẤT PNN'!I296-'ĐẤT NN'!P296</f>
        <v>180</v>
      </c>
    </row>
    <row r="297" spans="1:36" ht="110.25" customHeight="1">
      <c r="A297" s="106">
        <f t="shared" si="469"/>
        <v>292</v>
      </c>
      <c r="B297" s="106" t="str">
        <f>'ĐẤT PNN'!B297</f>
        <v>VT2*0,8</v>
      </c>
      <c r="C297" s="106" t="str">
        <f t="shared" si="516"/>
        <v>VC66NT</v>
      </c>
      <c r="D297" s="106" t="s">
        <v>407</v>
      </c>
      <c r="E297" s="106" t="s">
        <v>126</v>
      </c>
      <c r="F297" s="106" t="s">
        <v>419</v>
      </c>
      <c r="G297" s="106" t="s">
        <v>17</v>
      </c>
      <c r="H297" s="106" t="str">
        <f t="shared" si="515"/>
        <v>Phường Tân TriềuCác đường còn lạiVị trí 1200</v>
      </c>
      <c r="I297" s="106"/>
      <c r="J297" s="106"/>
      <c r="K297" s="160" t="str">
        <f>'ĐẤT PNN'!D297</f>
        <v>Các tuyến đường giao thông không đấu nối trực tiếp và thông ra Đường Bến Đôi 2-4 đoạn từ Giáp Hương Lộ 15 đến Bờ sông Đồng Nai có hiện trạng là đường nhựa, bê tông xi măng:
- Có bề rộng ≥5m, cách đường giao thông ≤1.000m.
- Có bề rộng từ ≥3m đến &lt;5m, cách đường giao thông ≤500m.</v>
      </c>
      <c r="L297" s="160"/>
      <c r="M297" s="160"/>
      <c r="N297" s="110">
        <f t="shared" si="517"/>
        <v>180</v>
      </c>
      <c r="O297" s="110">
        <f t="shared" si="518"/>
        <v>120</v>
      </c>
      <c r="P297" s="110">
        <v>450</v>
      </c>
      <c r="Q297" s="110">
        <v>300</v>
      </c>
      <c r="R297" s="145">
        <f>VLOOKUP(C297,'[1]1. MA DO'!$E$5:$AJ$1933,32,0)</f>
        <v>1.2</v>
      </c>
      <c r="S297" s="47">
        <f t="shared" si="519"/>
        <v>200</v>
      </c>
      <c r="T297" s="47">
        <f t="shared" si="520"/>
        <v>180</v>
      </c>
      <c r="U297" s="47">
        <f t="shared" si="521"/>
        <v>160</v>
      </c>
      <c r="V297" s="47">
        <f t="shared" si="522"/>
        <v>130</v>
      </c>
      <c r="W297" s="129">
        <f t="shared" si="461"/>
        <v>670</v>
      </c>
      <c r="X297" s="129">
        <f t="shared" si="462"/>
        <v>450</v>
      </c>
      <c r="Y297" s="129">
        <f t="shared" si="463"/>
        <v>350</v>
      </c>
      <c r="Z297" s="129">
        <f t="shared" si="464"/>
        <v>230</v>
      </c>
      <c r="AA297" s="130">
        <f>'ĐẤT PNN'!U297</f>
        <v>4</v>
      </c>
      <c r="AB297" s="47">
        <f t="shared" si="523"/>
        <v>140</v>
      </c>
      <c r="AC297" s="47">
        <f t="shared" si="524"/>
        <v>120</v>
      </c>
      <c r="AD297" s="47">
        <f t="shared" si="525"/>
        <v>100</v>
      </c>
      <c r="AE297" s="47">
        <f t="shared" si="526"/>
        <v>80</v>
      </c>
      <c r="AF297" s="129">
        <f t="shared" si="465"/>
        <v>470</v>
      </c>
      <c r="AG297" s="129">
        <f t="shared" si="466"/>
        <v>300</v>
      </c>
      <c r="AH297" s="129">
        <f t="shared" si="467"/>
        <v>220</v>
      </c>
      <c r="AI297" s="129">
        <f t="shared" si="468"/>
        <v>140</v>
      </c>
      <c r="AJ297" s="132">
        <f>'ĐẤT PNN'!I297-'ĐẤT NN'!P297</f>
        <v>330</v>
      </c>
    </row>
    <row r="298" spans="1:36" ht="126" customHeight="1">
      <c r="A298" s="106">
        <f t="shared" si="469"/>
        <v>293</v>
      </c>
      <c r="B298" s="106" t="str">
        <f>'ĐẤT PNN'!B298</f>
        <v>VT3*0,8</v>
      </c>
      <c r="C298" s="106" t="str">
        <f t="shared" si="516"/>
        <v>VC66NT</v>
      </c>
      <c r="D298" s="106" t="s">
        <v>409</v>
      </c>
      <c r="E298" s="106" t="s">
        <v>126</v>
      </c>
      <c r="F298" s="106" t="s">
        <v>420</v>
      </c>
      <c r="G298" s="106" t="s">
        <v>17</v>
      </c>
      <c r="H298" s="106" t="str">
        <f t="shared" si="515"/>
        <v>Phường Tân TriềuCác đường còn lạiVị trí 1200</v>
      </c>
      <c r="I298" s="106"/>
      <c r="J298" s="106"/>
      <c r="K298" s="160" t="str">
        <f>'ĐẤT PNN'!D298</f>
        <v>Các tuyến đường giao thông không đấu nối trực tiếp và thông ra Đường Bến Đôi 2-4 đoạn từ Giáp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298" s="160"/>
      <c r="M298" s="160"/>
      <c r="N298" s="110">
        <f t="shared" si="517"/>
        <v>160</v>
      </c>
      <c r="O298" s="110">
        <f t="shared" si="518"/>
        <v>100</v>
      </c>
      <c r="P298" s="110">
        <v>350</v>
      </c>
      <c r="Q298" s="110">
        <v>220</v>
      </c>
      <c r="R298" s="145">
        <f>VLOOKUP(C298,'[1]1. MA DO'!$E$5:$AJ$1933,32,0)</f>
        <v>1.2</v>
      </c>
      <c r="S298" s="47">
        <f t="shared" si="519"/>
        <v>200</v>
      </c>
      <c r="T298" s="47">
        <f t="shared" si="520"/>
        <v>180</v>
      </c>
      <c r="U298" s="47">
        <f t="shared" si="521"/>
        <v>160</v>
      </c>
      <c r="V298" s="47">
        <f t="shared" si="522"/>
        <v>130</v>
      </c>
      <c r="W298" s="129">
        <f t="shared" si="461"/>
        <v>670</v>
      </c>
      <c r="X298" s="129">
        <f t="shared" si="462"/>
        <v>450</v>
      </c>
      <c r="Y298" s="129">
        <f t="shared" si="463"/>
        <v>350</v>
      </c>
      <c r="Z298" s="129">
        <f t="shared" si="464"/>
        <v>230</v>
      </c>
      <c r="AA298" s="130">
        <f>'ĐẤT PNN'!U298</f>
        <v>4</v>
      </c>
      <c r="AB298" s="47">
        <f t="shared" si="523"/>
        <v>140</v>
      </c>
      <c r="AC298" s="47">
        <f t="shared" si="524"/>
        <v>120</v>
      </c>
      <c r="AD298" s="47">
        <f t="shared" si="525"/>
        <v>100</v>
      </c>
      <c r="AE298" s="47">
        <f t="shared" si="526"/>
        <v>80</v>
      </c>
      <c r="AF298" s="129">
        <f t="shared" si="465"/>
        <v>470</v>
      </c>
      <c r="AG298" s="129">
        <f t="shared" si="466"/>
        <v>300</v>
      </c>
      <c r="AH298" s="129">
        <f t="shared" si="467"/>
        <v>220</v>
      </c>
      <c r="AI298" s="129">
        <f t="shared" si="468"/>
        <v>140</v>
      </c>
      <c r="AJ298" s="132">
        <f>'ĐẤT PNN'!I298-'ĐẤT NN'!P298</f>
        <v>240</v>
      </c>
    </row>
    <row r="299" spans="1:36" ht="78.75" customHeight="1">
      <c r="A299" s="106">
        <f t="shared" si="469"/>
        <v>294</v>
      </c>
      <c r="B299" s="106" t="str">
        <f>'ĐẤT PNN'!B299</f>
        <v>VT4*0,8</v>
      </c>
      <c r="C299" s="106" t="str">
        <f t="shared" si="516"/>
        <v>VC66NT</v>
      </c>
      <c r="D299" s="106" t="s">
        <v>411</v>
      </c>
      <c r="E299" s="106" t="s">
        <v>126</v>
      </c>
      <c r="F299" s="106" t="s">
        <v>421</v>
      </c>
      <c r="G299" s="106" t="s">
        <v>17</v>
      </c>
      <c r="H299" s="106" t="str">
        <f t="shared" si="515"/>
        <v>Phường Tân TriềuCác đường còn lạiVị trí 1200</v>
      </c>
      <c r="I299" s="106"/>
      <c r="J299" s="106"/>
      <c r="K299" s="160" t="str">
        <f>'ĐẤT PNN'!D299</f>
        <v>Các tuyến đường giao thông không đấu nối trực tiếp và thông ra Đường Bến Đôi 2-4 đoạn từ Giáp Hương Lộ 15 đến Bờ sông Đồng Nai có hiện trạng là đường nhựa, bê tông xi măng:
- Có bề rộng từ ≥3m đến &lt;5m, cách đường giao thông &gt;1.000m.
- Có bề rộng &lt;3m, cách đường giao thông &gt;200m.</v>
      </c>
      <c r="L299" s="160"/>
      <c r="M299" s="160"/>
      <c r="N299" s="110">
        <f t="shared" si="517"/>
        <v>130</v>
      </c>
      <c r="O299" s="110">
        <f t="shared" si="518"/>
        <v>80</v>
      </c>
      <c r="P299" s="110">
        <v>230</v>
      </c>
      <c r="Q299" s="110">
        <v>140</v>
      </c>
      <c r="R299" s="145">
        <f>VLOOKUP(C299,'[1]1. MA DO'!$E$5:$AJ$1933,32,0)</f>
        <v>1.2</v>
      </c>
      <c r="S299" s="47">
        <f t="shared" si="519"/>
        <v>200</v>
      </c>
      <c r="T299" s="47">
        <f t="shared" si="520"/>
        <v>180</v>
      </c>
      <c r="U299" s="47">
        <f t="shared" si="521"/>
        <v>160</v>
      </c>
      <c r="V299" s="47">
        <f t="shared" si="522"/>
        <v>130</v>
      </c>
      <c r="W299" s="129">
        <f t="shared" si="461"/>
        <v>670</v>
      </c>
      <c r="X299" s="129">
        <f t="shared" si="462"/>
        <v>450</v>
      </c>
      <c r="Y299" s="129">
        <f t="shared" si="463"/>
        <v>350</v>
      </c>
      <c r="Z299" s="129">
        <f t="shared" si="464"/>
        <v>230</v>
      </c>
      <c r="AA299" s="130">
        <f>'ĐẤT PNN'!U299</f>
        <v>4</v>
      </c>
      <c r="AB299" s="47">
        <f t="shared" si="523"/>
        <v>140</v>
      </c>
      <c r="AC299" s="47">
        <f t="shared" si="524"/>
        <v>120</v>
      </c>
      <c r="AD299" s="47">
        <f t="shared" si="525"/>
        <v>100</v>
      </c>
      <c r="AE299" s="47">
        <f t="shared" si="526"/>
        <v>80</v>
      </c>
      <c r="AF299" s="129">
        <f t="shared" si="465"/>
        <v>470</v>
      </c>
      <c r="AG299" s="129">
        <f t="shared" si="466"/>
        <v>300</v>
      </c>
      <c r="AH299" s="129">
        <f t="shared" si="467"/>
        <v>220</v>
      </c>
      <c r="AI299" s="129">
        <f t="shared" si="468"/>
        <v>140</v>
      </c>
      <c r="AJ299" s="132">
        <f>'ĐẤT PNN'!I299-'ĐẤT NN'!P299</f>
        <v>140</v>
      </c>
    </row>
    <row r="300" spans="1:36" ht="78.75">
      <c r="A300" s="106">
        <f t="shared" si="469"/>
        <v>295</v>
      </c>
      <c r="B300" s="106" t="str">
        <f>'ĐẤT PNN'!B300</f>
        <v>VC73NT</v>
      </c>
      <c r="C300" s="106" t="str">
        <f>$B$300</f>
        <v>VC73NT</v>
      </c>
      <c r="D300" s="106" t="s">
        <v>404</v>
      </c>
      <c r="E300" s="106" t="s">
        <v>126</v>
      </c>
      <c r="F300" s="106" t="s">
        <v>418</v>
      </c>
      <c r="G300" s="106" t="s">
        <v>17</v>
      </c>
      <c r="H300" s="106" t="str">
        <f t="shared" si="515"/>
        <v>Phường Tân TriềuCác đường còn lạiVị trí 1200</v>
      </c>
      <c r="I300" s="101" t="s">
        <v>398</v>
      </c>
      <c r="J300" s="101" t="s">
        <v>397</v>
      </c>
      <c r="K300" s="107" t="str">
        <f>'ĐẤT PNN'!D300</f>
        <v>Đường Cầu Ốc</v>
      </c>
      <c r="L300" s="107" t="str">
        <f>'ĐẤT PNN'!E300</f>
        <v>Hương lộ 7</v>
      </c>
      <c r="M300" s="107" t="str">
        <f>'ĐẤT PNN'!F300</f>
        <v>Bên phải: hết ranh thửa đất số 166, tờ bản đồ số 62, BĐĐC phường Tân Triều. Bên trái: hết ranh thửa đất số 147, tờ bản đồ số 62, BĐĐC phường Tân Triều.</v>
      </c>
      <c r="N300" s="108">
        <f>S300</f>
        <v>200</v>
      </c>
      <c r="O300" s="109">
        <f>AB300</f>
        <v>140</v>
      </c>
      <c r="P300" s="110">
        <v>670</v>
      </c>
      <c r="Q300" s="110">
        <v>470</v>
      </c>
      <c r="R300" s="145">
        <f>VLOOKUP(C300,'[1]1. MA DO'!$E$5:$AJ$1933,32,0)</f>
        <v>1.1299999999999999</v>
      </c>
      <c r="S300" s="134">
        <v>200</v>
      </c>
      <c r="T300" s="134">
        <v>180</v>
      </c>
      <c r="U300" s="134">
        <v>160</v>
      </c>
      <c r="V300" s="134">
        <v>130</v>
      </c>
      <c r="W300" s="129">
        <f t="shared" si="461"/>
        <v>670</v>
      </c>
      <c r="X300" s="129">
        <f t="shared" si="462"/>
        <v>450</v>
      </c>
      <c r="Y300" s="129">
        <f t="shared" si="463"/>
        <v>350</v>
      </c>
      <c r="Z300" s="129">
        <f t="shared" si="464"/>
        <v>230</v>
      </c>
      <c r="AA300" s="130">
        <f>'ĐẤT PNN'!U300</f>
        <v>4</v>
      </c>
      <c r="AB300" s="135">
        <v>140</v>
      </c>
      <c r="AC300" s="135">
        <v>120</v>
      </c>
      <c r="AD300" s="135">
        <v>100</v>
      </c>
      <c r="AE300" s="135">
        <v>80</v>
      </c>
      <c r="AF300" s="129">
        <f t="shared" si="465"/>
        <v>470</v>
      </c>
      <c r="AG300" s="129">
        <f t="shared" si="466"/>
        <v>300</v>
      </c>
      <c r="AH300" s="129">
        <f t="shared" si="467"/>
        <v>220</v>
      </c>
      <c r="AI300" s="129">
        <f t="shared" si="468"/>
        <v>140</v>
      </c>
      <c r="AJ300" s="132">
        <f>'ĐẤT PNN'!I300-'ĐẤT NN'!P300</f>
        <v>830</v>
      </c>
    </row>
    <row r="301" spans="1:36" ht="141.75" customHeight="1">
      <c r="A301" s="106">
        <f t="shared" si="469"/>
        <v>296</v>
      </c>
      <c r="B301" s="106" t="str">
        <f>'ĐẤT PNN'!B301</f>
        <v>VT2</v>
      </c>
      <c r="C301" s="106" t="str">
        <f t="shared" ref="C301:C306" si="527">$B$300</f>
        <v>VC73NT</v>
      </c>
      <c r="D301" s="106" t="s">
        <v>407</v>
      </c>
      <c r="E301" s="106" t="s">
        <v>126</v>
      </c>
      <c r="F301" s="106" t="s">
        <v>419</v>
      </c>
      <c r="G301" s="106" t="s">
        <v>17</v>
      </c>
      <c r="H301" s="106" t="str">
        <f t="shared" si="515"/>
        <v>Phường Tân TriềuCác đường còn lạiVị trí 1200</v>
      </c>
      <c r="I301" s="106"/>
      <c r="J301" s="106"/>
      <c r="K301" s="160" t="str">
        <f>'ĐẤT PNN'!D301</f>
        <v>Các tuyến đường giao thông đấu nối trực tiếp ra Đường Cầu Ốc đoạn từ Hương lộ 7 đến Bên phải: hết ranh thửa đất số 166, tờ bản đồ số 62, BĐĐC phường Tân Triều. Bên trái: hết ranh thửa đất số 147, tờ bản đồ số 62, BĐĐC phường Tân Triều. có hiện trạng là đường nhựa, bê tông xi măng:
- Có bề rộng ≥5m, cách đường giao thông ≤1.000m.
- Có bề rộng từ ≥3m đến &lt;5m, cách đường giao thông ≤500m.</v>
      </c>
      <c r="L301" s="160"/>
      <c r="M301" s="160"/>
      <c r="N301" s="110">
        <f t="shared" ref="N301:N306" si="528">IF(B301="VT2",T301,IF(B301="VT3",U301,IF(B301="VT2*0,8",T301,IF(B301="VT3*0,8",U301,V301))))</f>
        <v>180</v>
      </c>
      <c r="O301" s="110">
        <f t="shared" ref="O301:O306" si="529">IF(B301="VT2",AC301,IF(B301="VT3",AD301,IF(B301="VT2*0,8",AC301,IF(B301="VT3*0,8",AD301,AE301))))</f>
        <v>120</v>
      </c>
      <c r="P301" s="110">
        <v>450</v>
      </c>
      <c r="Q301" s="110">
        <v>300</v>
      </c>
      <c r="R301" s="145">
        <f>VLOOKUP(C301,'[1]1. MA DO'!$E$5:$AJ$1933,32,0)</f>
        <v>1.1299999999999999</v>
      </c>
      <c r="S301" s="47">
        <f t="shared" ref="S301:S306" si="530">S300</f>
        <v>200</v>
      </c>
      <c r="T301" s="47">
        <f t="shared" ref="T301:T306" si="531">T300</f>
        <v>180</v>
      </c>
      <c r="U301" s="47">
        <f t="shared" ref="U301:U306" si="532">U300</f>
        <v>160</v>
      </c>
      <c r="V301" s="47">
        <f t="shared" ref="V301:V306" si="533">V300</f>
        <v>130</v>
      </c>
      <c r="W301" s="129">
        <f t="shared" si="461"/>
        <v>670</v>
      </c>
      <c r="X301" s="129">
        <f t="shared" si="462"/>
        <v>450</v>
      </c>
      <c r="Y301" s="129">
        <f t="shared" si="463"/>
        <v>350</v>
      </c>
      <c r="Z301" s="129">
        <f t="shared" si="464"/>
        <v>230</v>
      </c>
      <c r="AA301" s="130">
        <f>'ĐẤT PNN'!U301</f>
        <v>4</v>
      </c>
      <c r="AB301" s="47">
        <f t="shared" ref="AB301:AB306" si="534">AB300</f>
        <v>140</v>
      </c>
      <c r="AC301" s="47">
        <f t="shared" ref="AC301:AC306" si="535">AC300</f>
        <v>120</v>
      </c>
      <c r="AD301" s="47">
        <f t="shared" ref="AD301:AD306" si="536">AD300</f>
        <v>100</v>
      </c>
      <c r="AE301" s="47">
        <f t="shared" ref="AE301:AE306" si="537">AE300</f>
        <v>80</v>
      </c>
      <c r="AF301" s="129">
        <f t="shared" si="465"/>
        <v>470</v>
      </c>
      <c r="AG301" s="129">
        <f t="shared" si="466"/>
        <v>300</v>
      </c>
      <c r="AH301" s="129">
        <f t="shared" si="467"/>
        <v>220</v>
      </c>
      <c r="AI301" s="129">
        <f t="shared" si="468"/>
        <v>140</v>
      </c>
      <c r="AJ301" s="132">
        <f>'ĐẤT PNN'!I301-'ĐẤT NN'!P301</f>
        <v>330</v>
      </c>
    </row>
    <row r="302" spans="1:36" ht="157.5" customHeight="1">
      <c r="A302" s="106">
        <f t="shared" si="469"/>
        <v>297</v>
      </c>
      <c r="B302" s="106" t="str">
        <f>'ĐẤT PNN'!B302</f>
        <v>VT3</v>
      </c>
      <c r="C302" s="106" t="str">
        <f t="shared" si="527"/>
        <v>VC73NT</v>
      </c>
      <c r="D302" s="106" t="s">
        <v>409</v>
      </c>
      <c r="E302" s="106" t="s">
        <v>126</v>
      </c>
      <c r="F302" s="106" t="s">
        <v>420</v>
      </c>
      <c r="G302" s="106" t="s">
        <v>17</v>
      </c>
      <c r="H302" s="106" t="str">
        <f t="shared" si="515"/>
        <v>Phường Tân TriềuCác đường còn lạiVị trí 1200</v>
      </c>
      <c r="I302" s="106"/>
      <c r="J302" s="106"/>
      <c r="K302" s="160" t="str">
        <f>'ĐẤT PNN'!D302</f>
        <v>Các tuyến đường giao thông đấu nối trực tiếp ra Đường Cầu Ốc đoạn từ Hương lộ 7 đến Bên phải: hết ranh thửa đất số 166, tờ bản đồ số 62, BĐĐC phường Tân Triều. Bên trái: hết ranh thửa đất số 147, tờ bản đồ số 62, BĐĐC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L302" s="160"/>
      <c r="M302" s="160"/>
      <c r="N302" s="110">
        <f t="shared" si="528"/>
        <v>160</v>
      </c>
      <c r="O302" s="110">
        <f t="shared" si="529"/>
        <v>100</v>
      </c>
      <c r="P302" s="110">
        <v>350</v>
      </c>
      <c r="Q302" s="110">
        <v>220</v>
      </c>
      <c r="R302" s="145">
        <f>VLOOKUP(C302,'[1]1. MA DO'!$E$5:$AJ$1933,32,0)</f>
        <v>1.1299999999999999</v>
      </c>
      <c r="S302" s="47">
        <f t="shared" si="530"/>
        <v>200</v>
      </c>
      <c r="T302" s="47">
        <f t="shared" si="531"/>
        <v>180</v>
      </c>
      <c r="U302" s="47">
        <f t="shared" si="532"/>
        <v>160</v>
      </c>
      <c r="V302" s="47">
        <f t="shared" si="533"/>
        <v>130</v>
      </c>
      <c r="W302" s="129">
        <f t="shared" si="461"/>
        <v>670</v>
      </c>
      <c r="X302" s="129">
        <f t="shared" si="462"/>
        <v>450</v>
      </c>
      <c r="Y302" s="129">
        <f t="shared" si="463"/>
        <v>350</v>
      </c>
      <c r="Z302" s="129">
        <f t="shared" si="464"/>
        <v>230</v>
      </c>
      <c r="AA302" s="130">
        <f>'ĐẤT PNN'!U302</f>
        <v>4</v>
      </c>
      <c r="AB302" s="47">
        <f t="shared" si="534"/>
        <v>140</v>
      </c>
      <c r="AC302" s="47">
        <f t="shared" si="535"/>
        <v>120</v>
      </c>
      <c r="AD302" s="47">
        <f t="shared" si="536"/>
        <v>100</v>
      </c>
      <c r="AE302" s="47">
        <f t="shared" si="537"/>
        <v>80</v>
      </c>
      <c r="AF302" s="129">
        <f t="shared" si="465"/>
        <v>470</v>
      </c>
      <c r="AG302" s="129">
        <f t="shared" si="466"/>
        <v>300</v>
      </c>
      <c r="AH302" s="129">
        <f t="shared" si="467"/>
        <v>220</v>
      </c>
      <c r="AI302" s="129">
        <f t="shared" si="468"/>
        <v>140</v>
      </c>
      <c r="AJ302" s="132">
        <f>'ĐẤT PNN'!I302-'ĐẤT NN'!P302</f>
        <v>250</v>
      </c>
    </row>
    <row r="303" spans="1:36" ht="110.25" customHeight="1">
      <c r="A303" s="106">
        <f t="shared" si="469"/>
        <v>298</v>
      </c>
      <c r="B303" s="106" t="str">
        <f>'ĐẤT PNN'!B303</f>
        <v>VT4</v>
      </c>
      <c r="C303" s="106" t="str">
        <f t="shared" si="527"/>
        <v>VC73NT</v>
      </c>
      <c r="D303" s="106" t="s">
        <v>411</v>
      </c>
      <c r="E303" s="106" t="s">
        <v>126</v>
      </c>
      <c r="F303" s="106" t="s">
        <v>421</v>
      </c>
      <c r="G303" s="106" t="s">
        <v>17</v>
      </c>
      <c r="H303" s="106" t="str">
        <f t="shared" si="515"/>
        <v>Phường Tân TriềuCác đường còn lạiVị trí 1200</v>
      </c>
      <c r="I303" s="106"/>
      <c r="J303" s="106"/>
      <c r="K303" s="160" t="str">
        <f>'ĐẤT PNN'!D303</f>
        <v>Các tuyến đường giao thông đấu nối trực tiếp ra Đường Cầu Ốc đoạn từ Hương lộ 7 đến Bên phải: hết ranh thửa đất số 166, tờ bản đồ số 62, BĐĐC phường Tân Triều. Bên trái: hết ranh thửa đất số 147, tờ bản đồ số 62, BĐĐC phường Tân Triều. có hiện trạng là đường nhựa, bê tông xi măng:
- Có bề rộng từ ≥3m đến &lt;5m, cách đường giao thông &gt;1.000m.
- Có bề rộng &lt;3m, cách đường giao thông &gt;200m.</v>
      </c>
      <c r="L303" s="160"/>
      <c r="M303" s="160"/>
      <c r="N303" s="110">
        <f t="shared" si="528"/>
        <v>130</v>
      </c>
      <c r="O303" s="110">
        <f t="shared" si="529"/>
        <v>80</v>
      </c>
      <c r="P303" s="110">
        <v>230</v>
      </c>
      <c r="Q303" s="110">
        <v>140</v>
      </c>
      <c r="R303" s="145">
        <f>VLOOKUP(C303,'[1]1. MA DO'!$E$5:$AJ$1933,32,0)</f>
        <v>1.1299999999999999</v>
      </c>
      <c r="S303" s="47">
        <f t="shared" si="530"/>
        <v>200</v>
      </c>
      <c r="T303" s="47">
        <f t="shared" si="531"/>
        <v>180</v>
      </c>
      <c r="U303" s="47">
        <f t="shared" si="532"/>
        <v>160</v>
      </c>
      <c r="V303" s="47">
        <f t="shared" si="533"/>
        <v>130</v>
      </c>
      <c r="W303" s="129">
        <f t="shared" si="461"/>
        <v>670</v>
      </c>
      <c r="X303" s="129">
        <f t="shared" si="462"/>
        <v>450</v>
      </c>
      <c r="Y303" s="129">
        <f t="shared" si="463"/>
        <v>350</v>
      </c>
      <c r="Z303" s="129">
        <f t="shared" si="464"/>
        <v>230</v>
      </c>
      <c r="AA303" s="130">
        <f>'ĐẤT PNN'!U303</f>
        <v>4</v>
      </c>
      <c r="AB303" s="47">
        <f t="shared" si="534"/>
        <v>140</v>
      </c>
      <c r="AC303" s="47">
        <f t="shared" si="535"/>
        <v>120</v>
      </c>
      <c r="AD303" s="47">
        <f t="shared" si="536"/>
        <v>100</v>
      </c>
      <c r="AE303" s="47">
        <f t="shared" si="537"/>
        <v>80</v>
      </c>
      <c r="AF303" s="129">
        <f t="shared" si="465"/>
        <v>470</v>
      </c>
      <c r="AG303" s="129">
        <f t="shared" si="466"/>
        <v>300</v>
      </c>
      <c r="AH303" s="129">
        <f t="shared" si="467"/>
        <v>220</v>
      </c>
      <c r="AI303" s="129">
        <f t="shared" si="468"/>
        <v>140</v>
      </c>
      <c r="AJ303" s="132">
        <f>'ĐẤT PNN'!I303-'ĐẤT NN'!P303</f>
        <v>150</v>
      </c>
    </row>
    <row r="304" spans="1:36" ht="141.75" customHeight="1">
      <c r="A304" s="106">
        <f t="shared" si="469"/>
        <v>299</v>
      </c>
      <c r="B304" s="106" t="str">
        <f>'ĐẤT PNN'!B304</f>
        <v>VT2*0,8</v>
      </c>
      <c r="C304" s="106" t="str">
        <f t="shared" si="527"/>
        <v>VC73NT</v>
      </c>
      <c r="D304" s="106" t="s">
        <v>407</v>
      </c>
      <c r="E304" s="106" t="s">
        <v>126</v>
      </c>
      <c r="F304" s="106" t="s">
        <v>419</v>
      </c>
      <c r="G304" s="106" t="s">
        <v>17</v>
      </c>
      <c r="H304" s="106" t="str">
        <f t="shared" si="515"/>
        <v>Phường Tân TriềuCác đường còn lạiVị trí 1200</v>
      </c>
      <c r="I304" s="106"/>
      <c r="J304" s="106"/>
      <c r="K304" s="160" t="str">
        <f>'ĐẤT PNN'!D304</f>
        <v>Các tuyến đường giao thông không đấu nối trực tiếp và thông ra Đường Cầu Ốc đoạn từ Hương lộ 7 đến Bên phải: hết ranh thửa đất số 166, tờ bản đồ số 62, BĐĐC phường Tân Triều. Bên trái: hết ranh thửa đất số 147, tờ bản đồ số 62, BĐĐC phường Tân Triều. có hiện trạng là đường nhựa, bê tông xi măng:
- Có bề rộng ≥5m, cách đường giao thông ≤1.000m.
- Có bề rộng từ ≥3m đến &lt;5m, cách đường giao thông ≤500m.</v>
      </c>
      <c r="L304" s="160"/>
      <c r="M304" s="160"/>
      <c r="N304" s="110">
        <f t="shared" si="528"/>
        <v>180</v>
      </c>
      <c r="O304" s="110">
        <f t="shared" si="529"/>
        <v>120</v>
      </c>
      <c r="P304" s="110">
        <v>450</v>
      </c>
      <c r="Q304" s="110">
        <v>300</v>
      </c>
      <c r="R304" s="145">
        <f>VLOOKUP(C304,'[1]1. MA DO'!$E$5:$AJ$1933,32,0)</f>
        <v>1.1299999999999999</v>
      </c>
      <c r="S304" s="47">
        <f t="shared" si="530"/>
        <v>200</v>
      </c>
      <c r="T304" s="47">
        <f t="shared" si="531"/>
        <v>180</v>
      </c>
      <c r="U304" s="47">
        <f t="shared" si="532"/>
        <v>160</v>
      </c>
      <c r="V304" s="47">
        <f t="shared" si="533"/>
        <v>130</v>
      </c>
      <c r="W304" s="129">
        <f t="shared" si="461"/>
        <v>670</v>
      </c>
      <c r="X304" s="129">
        <f t="shared" si="462"/>
        <v>450</v>
      </c>
      <c r="Y304" s="129">
        <f t="shared" si="463"/>
        <v>350</v>
      </c>
      <c r="Z304" s="129">
        <f t="shared" si="464"/>
        <v>230</v>
      </c>
      <c r="AA304" s="130">
        <f>'ĐẤT PNN'!U304</f>
        <v>4</v>
      </c>
      <c r="AB304" s="47">
        <f t="shared" si="534"/>
        <v>140</v>
      </c>
      <c r="AC304" s="47">
        <f t="shared" si="535"/>
        <v>120</v>
      </c>
      <c r="AD304" s="47">
        <f t="shared" si="536"/>
        <v>100</v>
      </c>
      <c r="AE304" s="47">
        <f t="shared" si="537"/>
        <v>80</v>
      </c>
      <c r="AF304" s="129">
        <f t="shared" si="465"/>
        <v>470</v>
      </c>
      <c r="AG304" s="129">
        <f t="shared" si="466"/>
        <v>300</v>
      </c>
      <c r="AH304" s="129">
        <f t="shared" si="467"/>
        <v>220</v>
      </c>
      <c r="AI304" s="129">
        <f t="shared" si="468"/>
        <v>140</v>
      </c>
      <c r="AJ304" s="132">
        <f>'ĐẤT PNN'!I304-'ĐẤT NN'!P304</f>
        <v>270</v>
      </c>
    </row>
    <row r="305" spans="1:36" ht="157.5" customHeight="1">
      <c r="A305" s="106">
        <f t="shared" si="469"/>
        <v>300</v>
      </c>
      <c r="B305" s="106" t="str">
        <f>'ĐẤT PNN'!B305</f>
        <v>VT3*0,8</v>
      </c>
      <c r="C305" s="106" t="str">
        <f t="shared" si="527"/>
        <v>VC73NT</v>
      </c>
      <c r="D305" s="106" t="s">
        <v>409</v>
      </c>
      <c r="E305" s="106" t="s">
        <v>126</v>
      </c>
      <c r="F305" s="106" t="s">
        <v>420</v>
      </c>
      <c r="G305" s="106" t="s">
        <v>17</v>
      </c>
      <c r="H305" s="106" t="str">
        <f t="shared" si="515"/>
        <v>Phường Tân TriềuCác đường còn lạiVị trí 1200</v>
      </c>
      <c r="I305" s="106"/>
      <c r="J305" s="106"/>
      <c r="K305" s="160" t="str">
        <f>'ĐẤT PNN'!D305</f>
        <v>Các tuyến đường giao thông không đấu nối trực tiếp và thông ra Đường Cầu Ốc đoạn từ Hương lộ 7 đến Bên phải: hết ranh thửa đất số 166, tờ bản đồ số 62, BĐĐC phường Tân Triều. Bên trái: hết ranh thửa đất số 147, tờ bản đồ số 62, BĐĐC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L305" s="160"/>
      <c r="M305" s="160"/>
      <c r="N305" s="110">
        <f t="shared" si="528"/>
        <v>160</v>
      </c>
      <c r="O305" s="110">
        <f t="shared" si="529"/>
        <v>100</v>
      </c>
      <c r="P305" s="110">
        <v>350</v>
      </c>
      <c r="Q305" s="110">
        <v>220</v>
      </c>
      <c r="R305" s="145">
        <f>VLOOKUP(C305,'[1]1. MA DO'!$E$5:$AJ$1933,32,0)</f>
        <v>1.1299999999999999</v>
      </c>
      <c r="S305" s="47">
        <f t="shared" si="530"/>
        <v>200</v>
      </c>
      <c r="T305" s="47">
        <f t="shared" si="531"/>
        <v>180</v>
      </c>
      <c r="U305" s="47">
        <f t="shared" si="532"/>
        <v>160</v>
      </c>
      <c r="V305" s="47">
        <f t="shared" si="533"/>
        <v>130</v>
      </c>
      <c r="W305" s="129">
        <f t="shared" si="461"/>
        <v>670</v>
      </c>
      <c r="X305" s="129">
        <f t="shared" si="462"/>
        <v>450</v>
      </c>
      <c r="Y305" s="129">
        <f t="shared" si="463"/>
        <v>350</v>
      </c>
      <c r="Z305" s="129">
        <f t="shared" si="464"/>
        <v>230</v>
      </c>
      <c r="AA305" s="130">
        <f>'ĐẤT PNN'!U305</f>
        <v>4</v>
      </c>
      <c r="AB305" s="47">
        <f t="shared" si="534"/>
        <v>140</v>
      </c>
      <c r="AC305" s="47">
        <f t="shared" si="535"/>
        <v>120</v>
      </c>
      <c r="AD305" s="47">
        <f t="shared" si="536"/>
        <v>100</v>
      </c>
      <c r="AE305" s="47">
        <f t="shared" si="537"/>
        <v>80</v>
      </c>
      <c r="AF305" s="129">
        <f t="shared" si="465"/>
        <v>470</v>
      </c>
      <c r="AG305" s="129">
        <f t="shared" si="466"/>
        <v>300</v>
      </c>
      <c r="AH305" s="129">
        <f t="shared" si="467"/>
        <v>220</v>
      </c>
      <c r="AI305" s="129">
        <f t="shared" si="468"/>
        <v>140</v>
      </c>
      <c r="AJ305" s="132">
        <f>'ĐẤT PNN'!I305-'ĐẤT NN'!P305</f>
        <v>190</v>
      </c>
    </row>
    <row r="306" spans="1:36" ht="110.25" customHeight="1">
      <c r="A306" s="106">
        <f t="shared" si="469"/>
        <v>301</v>
      </c>
      <c r="B306" s="106" t="str">
        <f>'ĐẤT PNN'!B306</f>
        <v>VT4*0,8</v>
      </c>
      <c r="C306" s="106" t="str">
        <f t="shared" si="527"/>
        <v>VC73NT</v>
      </c>
      <c r="D306" s="106" t="s">
        <v>411</v>
      </c>
      <c r="E306" s="106" t="s">
        <v>126</v>
      </c>
      <c r="F306" s="106" t="s">
        <v>421</v>
      </c>
      <c r="G306" s="106" t="s">
        <v>17</v>
      </c>
      <c r="H306" s="106" t="str">
        <f t="shared" si="515"/>
        <v>Phường Tân TriềuCác đường còn lạiVị trí 1200</v>
      </c>
      <c r="I306" s="106"/>
      <c r="J306" s="106"/>
      <c r="K306" s="160" t="str">
        <f>'ĐẤT PNN'!D306</f>
        <v>Các tuyến đường giao thông không đấu nối trực tiếp và thông ra Đường Cầu Ốc đoạn từ Hương lộ 7 đến Bên phải: hết ranh thửa đất số 166, tờ bản đồ số 62, BĐĐC phường Tân Triều. Bên trái: hết ranh thửa đất số 147, tờ bản đồ số 62, BĐĐC phường Tân Triều. có hiện trạng là đường nhựa, bê tông xi măng:
- Có bề rộng từ ≥3m đến &lt;5m, cách đường giao thông &gt;1.000m.
- Có bề rộng &lt;3m, cách đường giao thông &gt;200m.</v>
      </c>
      <c r="L306" s="160"/>
      <c r="M306" s="160"/>
      <c r="N306" s="110">
        <f t="shared" si="528"/>
        <v>130</v>
      </c>
      <c r="O306" s="110">
        <f t="shared" si="529"/>
        <v>80</v>
      </c>
      <c r="P306" s="110">
        <v>230</v>
      </c>
      <c r="Q306" s="110">
        <v>140</v>
      </c>
      <c r="R306" s="145">
        <f>VLOOKUP(C306,'[1]1. MA DO'!$E$5:$AJ$1933,32,0)</f>
        <v>1.1299999999999999</v>
      </c>
      <c r="S306" s="47">
        <f t="shared" si="530"/>
        <v>200</v>
      </c>
      <c r="T306" s="47">
        <f t="shared" si="531"/>
        <v>180</v>
      </c>
      <c r="U306" s="47">
        <f t="shared" si="532"/>
        <v>160</v>
      </c>
      <c r="V306" s="47">
        <f t="shared" si="533"/>
        <v>130</v>
      </c>
      <c r="W306" s="129">
        <f t="shared" si="461"/>
        <v>670</v>
      </c>
      <c r="X306" s="129">
        <f t="shared" si="462"/>
        <v>450</v>
      </c>
      <c r="Y306" s="129">
        <f t="shared" si="463"/>
        <v>350</v>
      </c>
      <c r="Z306" s="129">
        <f t="shared" si="464"/>
        <v>230</v>
      </c>
      <c r="AA306" s="130">
        <f>'ĐẤT PNN'!U306</f>
        <v>4</v>
      </c>
      <c r="AB306" s="47">
        <f t="shared" si="534"/>
        <v>140</v>
      </c>
      <c r="AC306" s="47">
        <f t="shared" si="535"/>
        <v>120</v>
      </c>
      <c r="AD306" s="47">
        <f t="shared" si="536"/>
        <v>100</v>
      </c>
      <c r="AE306" s="47">
        <f t="shared" si="537"/>
        <v>80</v>
      </c>
      <c r="AF306" s="129">
        <f t="shared" si="465"/>
        <v>470</v>
      </c>
      <c r="AG306" s="129">
        <f t="shared" si="466"/>
        <v>300</v>
      </c>
      <c r="AH306" s="129">
        <f t="shared" si="467"/>
        <v>220</v>
      </c>
      <c r="AI306" s="129">
        <f t="shared" si="468"/>
        <v>140</v>
      </c>
      <c r="AJ306" s="132">
        <f>'ĐẤT PNN'!I306-'ĐẤT NN'!P306</f>
        <v>110</v>
      </c>
    </row>
    <row r="307" spans="1:36" ht="47.25">
      <c r="A307" s="106">
        <f t="shared" si="469"/>
        <v>302</v>
      </c>
      <c r="B307" s="106" t="str">
        <f>'ĐẤT PNN'!B307</f>
        <v>VC44NT</v>
      </c>
      <c r="C307" s="106" t="str">
        <f>$B$307</f>
        <v>VC44NT</v>
      </c>
      <c r="D307" s="106" t="s">
        <v>404</v>
      </c>
      <c r="E307" s="106" t="s">
        <v>126</v>
      </c>
      <c r="F307" s="106" t="s">
        <v>418</v>
      </c>
      <c r="G307" s="106" t="s">
        <v>17</v>
      </c>
      <c r="H307" s="106" t="str">
        <f t="shared" si="515"/>
        <v>Phường Tân TriềuCác đường còn lạiVị trí 1200</v>
      </c>
      <c r="I307" s="101" t="s">
        <v>398</v>
      </c>
      <c r="J307" s="101" t="s">
        <v>397</v>
      </c>
      <c r="K307" s="107" t="str">
        <f>'ĐẤT PNN'!D307</f>
        <v>Đường Đất Cát</v>
      </c>
      <c r="L307" s="107" t="str">
        <f>'ĐẤT PNN'!E307</f>
        <v>Hương lộ 15</v>
      </c>
      <c r="M307" s="107" t="str">
        <f>'ĐẤT PNN'!F307</f>
        <v>Giáp ranh thửa đất số 305, tờ bản đồ số 62, BĐĐC phường Tân Triều</v>
      </c>
      <c r="N307" s="108">
        <f>S307</f>
        <v>200</v>
      </c>
      <c r="O307" s="109">
        <f>AB307</f>
        <v>140</v>
      </c>
      <c r="P307" s="110">
        <v>670</v>
      </c>
      <c r="Q307" s="110">
        <v>470</v>
      </c>
      <c r="R307" s="145">
        <f>VLOOKUP(C307,'[1]1. MA DO'!$E$5:$AJ$1933,32,0)</f>
        <v>1.1299999999999999</v>
      </c>
      <c r="S307" s="134">
        <v>200</v>
      </c>
      <c r="T307" s="134">
        <v>180</v>
      </c>
      <c r="U307" s="134">
        <v>160</v>
      </c>
      <c r="V307" s="134">
        <v>130</v>
      </c>
      <c r="W307" s="129">
        <f t="shared" si="461"/>
        <v>670</v>
      </c>
      <c r="X307" s="129">
        <f t="shared" si="462"/>
        <v>450</v>
      </c>
      <c r="Y307" s="129">
        <f t="shared" si="463"/>
        <v>350</v>
      </c>
      <c r="Z307" s="129">
        <f t="shared" si="464"/>
        <v>230</v>
      </c>
      <c r="AA307" s="130">
        <f>'ĐẤT PNN'!U307</f>
        <v>4</v>
      </c>
      <c r="AB307" s="135">
        <v>140</v>
      </c>
      <c r="AC307" s="135">
        <v>120</v>
      </c>
      <c r="AD307" s="135">
        <v>100</v>
      </c>
      <c r="AE307" s="135">
        <v>80</v>
      </c>
      <c r="AF307" s="129">
        <f t="shared" si="465"/>
        <v>470</v>
      </c>
      <c r="AG307" s="129">
        <f t="shared" si="466"/>
        <v>300</v>
      </c>
      <c r="AH307" s="129">
        <f t="shared" si="467"/>
        <v>220</v>
      </c>
      <c r="AI307" s="129">
        <f t="shared" si="468"/>
        <v>140</v>
      </c>
      <c r="AJ307" s="132">
        <f>'ĐẤT PNN'!I307-'ĐẤT NN'!P307</f>
        <v>930</v>
      </c>
    </row>
    <row r="308" spans="1:36" ht="126" customHeight="1">
      <c r="A308" s="106">
        <f t="shared" si="469"/>
        <v>303</v>
      </c>
      <c r="B308" s="106" t="str">
        <f>'ĐẤT PNN'!B308</f>
        <v>VT2</v>
      </c>
      <c r="C308" s="106" t="str">
        <f t="shared" ref="C308:C313" si="538">$B$307</f>
        <v>VC44NT</v>
      </c>
      <c r="D308" s="106" t="s">
        <v>407</v>
      </c>
      <c r="E308" s="106" t="s">
        <v>126</v>
      </c>
      <c r="F308" s="106" t="s">
        <v>419</v>
      </c>
      <c r="G308" s="106" t="s">
        <v>17</v>
      </c>
      <c r="H308" s="106" t="str">
        <f t="shared" si="515"/>
        <v>Phường Tân TriềuCác đường còn lạiVị trí 1200</v>
      </c>
      <c r="I308" s="106"/>
      <c r="J308" s="106"/>
      <c r="K308" s="160" t="str">
        <f>'ĐẤT PNN'!D308</f>
        <v>Các tuyến đường giao thông đấu nối trực tiếp ra Đường Đất Cát đoạn từ Hương lộ 15 đến Giáp ranh thửa đất số 305, tờ bản đồ số 62, BĐĐC phường Tân Triều có hiện trạng là đường nhựa, bê tông xi măng:
- Có bề rộng ≥5m, cách đường giao thông ≤1.000m.
- Có bề rộng từ ≥3m đến &lt;5m, cách đường giao thông ≤500m.</v>
      </c>
      <c r="L308" s="160"/>
      <c r="M308" s="160"/>
      <c r="N308" s="110">
        <f t="shared" ref="N308:N313" si="539">IF(B308="VT2",T308,IF(B308="VT3",U308,IF(B308="VT2*0,8",T308,IF(B308="VT3*0,8",U308,V308))))</f>
        <v>180</v>
      </c>
      <c r="O308" s="110">
        <f t="shared" ref="O308:O313" si="540">IF(B308="VT2",AC308,IF(B308="VT3",AD308,IF(B308="VT2*0,8",AC308,IF(B308="VT3*0,8",AD308,AE308))))</f>
        <v>120</v>
      </c>
      <c r="P308" s="110">
        <v>450</v>
      </c>
      <c r="Q308" s="110">
        <v>300</v>
      </c>
      <c r="R308" s="145">
        <f>VLOOKUP(C308,'[1]1. MA DO'!$E$5:$AJ$1933,32,0)</f>
        <v>1.1299999999999999</v>
      </c>
      <c r="S308" s="47">
        <f t="shared" ref="S308:S313" si="541">S307</f>
        <v>200</v>
      </c>
      <c r="T308" s="47">
        <f t="shared" ref="T308:T313" si="542">T307</f>
        <v>180</v>
      </c>
      <c r="U308" s="47">
        <f t="shared" ref="U308:U313" si="543">U307</f>
        <v>160</v>
      </c>
      <c r="V308" s="47">
        <f t="shared" ref="V308:V313" si="544">V307</f>
        <v>130</v>
      </c>
      <c r="W308" s="129">
        <f t="shared" si="461"/>
        <v>670</v>
      </c>
      <c r="X308" s="129">
        <f t="shared" si="462"/>
        <v>450</v>
      </c>
      <c r="Y308" s="129">
        <f t="shared" si="463"/>
        <v>350</v>
      </c>
      <c r="Z308" s="129">
        <f t="shared" si="464"/>
        <v>230</v>
      </c>
      <c r="AA308" s="130">
        <f>'ĐẤT PNN'!U308</f>
        <v>4</v>
      </c>
      <c r="AB308" s="47">
        <f t="shared" ref="AB308:AB313" si="545">AB307</f>
        <v>140</v>
      </c>
      <c r="AC308" s="47">
        <f t="shared" ref="AC308:AC313" si="546">AC307</f>
        <v>120</v>
      </c>
      <c r="AD308" s="47">
        <f t="shared" ref="AD308:AD313" si="547">AD307</f>
        <v>100</v>
      </c>
      <c r="AE308" s="47">
        <f t="shared" ref="AE308:AE313" si="548">AE307</f>
        <v>80</v>
      </c>
      <c r="AF308" s="129">
        <f t="shared" si="465"/>
        <v>470</v>
      </c>
      <c r="AG308" s="129">
        <f t="shared" si="466"/>
        <v>300</v>
      </c>
      <c r="AH308" s="129">
        <f t="shared" si="467"/>
        <v>220</v>
      </c>
      <c r="AI308" s="129">
        <f t="shared" si="468"/>
        <v>140</v>
      </c>
      <c r="AJ308" s="132">
        <f>'ĐẤT PNN'!I308-'ĐẤT NN'!P308</f>
        <v>390</v>
      </c>
    </row>
    <row r="309" spans="1:36" ht="141.75" customHeight="1">
      <c r="A309" s="106">
        <f t="shared" si="469"/>
        <v>304</v>
      </c>
      <c r="B309" s="106" t="str">
        <f>'ĐẤT PNN'!B309</f>
        <v>VT3</v>
      </c>
      <c r="C309" s="106" t="str">
        <f t="shared" si="538"/>
        <v>VC44NT</v>
      </c>
      <c r="D309" s="106" t="s">
        <v>409</v>
      </c>
      <c r="E309" s="106" t="s">
        <v>126</v>
      </c>
      <c r="F309" s="106" t="s">
        <v>420</v>
      </c>
      <c r="G309" s="106" t="s">
        <v>17</v>
      </c>
      <c r="H309" s="106" t="str">
        <f t="shared" si="515"/>
        <v>Phường Tân TriềuCác đường còn lạiVị trí 1200</v>
      </c>
      <c r="I309" s="106"/>
      <c r="J309" s="106"/>
      <c r="K309" s="160" t="str">
        <f>'ĐẤT PNN'!D309</f>
        <v>Các tuyến đường giao thông đấu nối trực tiếp ra Đường Đất Cát đoạn từ Hương lộ 15 đến Giáp ranh thửa đất số 305, tờ bản đồ số 62, BĐĐC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L309" s="160"/>
      <c r="M309" s="160"/>
      <c r="N309" s="110">
        <f t="shared" si="539"/>
        <v>160</v>
      </c>
      <c r="O309" s="110">
        <f t="shared" si="540"/>
        <v>100</v>
      </c>
      <c r="P309" s="110">
        <v>350</v>
      </c>
      <c r="Q309" s="110">
        <v>220</v>
      </c>
      <c r="R309" s="145">
        <f>VLOOKUP(C309,'[1]1. MA DO'!$E$5:$AJ$1933,32,0)</f>
        <v>1.1299999999999999</v>
      </c>
      <c r="S309" s="47">
        <f t="shared" si="541"/>
        <v>200</v>
      </c>
      <c r="T309" s="47">
        <f t="shared" si="542"/>
        <v>180</v>
      </c>
      <c r="U309" s="47">
        <f t="shared" si="543"/>
        <v>160</v>
      </c>
      <c r="V309" s="47">
        <f t="shared" si="544"/>
        <v>130</v>
      </c>
      <c r="W309" s="129">
        <f t="shared" si="461"/>
        <v>670</v>
      </c>
      <c r="X309" s="129">
        <f t="shared" si="462"/>
        <v>450</v>
      </c>
      <c r="Y309" s="129">
        <f t="shared" si="463"/>
        <v>350</v>
      </c>
      <c r="Z309" s="129">
        <f t="shared" si="464"/>
        <v>230</v>
      </c>
      <c r="AA309" s="130">
        <f>'ĐẤT PNN'!U309</f>
        <v>4</v>
      </c>
      <c r="AB309" s="47">
        <f t="shared" si="545"/>
        <v>140</v>
      </c>
      <c r="AC309" s="47">
        <f t="shared" si="546"/>
        <v>120</v>
      </c>
      <c r="AD309" s="47">
        <f t="shared" si="547"/>
        <v>100</v>
      </c>
      <c r="AE309" s="47">
        <f t="shared" si="548"/>
        <v>80</v>
      </c>
      <c r="AF309" s="129">
        <f t="shared" si="465"/>
        <v>470</v>
      </c>
      <c r="AG309" s="129">
        <f t="shared" si="466"/>
        <v>300</v>
      </c>
      <c r="AH309" s="129">
        <f t="shared" si="467"/>
        <v>220</v>
      </c>
      <c r="AI309" s="129">
        <f t="shared" si="468"/>
        <v>140</v>
      </c>
      <c r="AJ309" s="132">
        <f>'ĐẤT PNN'!I309-'ĐẤT NN'!P309</f>
        <v>310</v>
      </c>
    </row>
    <row r="310" spans="1:36" ht="78.75" customHeight="1">
      <c r="A310" s="106">
        <f t="shared" si="469"/>
        <v>305</v>
      </c>
      <c r="B310" s="106" t="str">
        <f>'ĐẤT PNN'!B310</f>
        <v>VT4</v>
      </c>
      <c r="C310" s="106" t="str">
        <f t="shared" si="538"/>
        <v>VC44NT</v>
      </c>
      <c r="D310" s="106" t="s">
        <v>411</v>
      </c>
      <c r="E310" s="106" t="s">
        <v>126</v>
      </c>
      <c r="F310" s="106" t="s">
        <v>421</v>
      </c>
      <c r="G310" s="106" t="s">
        <v>17</v>
      </c>
      <c r="H310" s="106" t="str">
        <f t="shared" si="515"/>
        <v>Phường Tân TriềuCác đường còn lạiVị trí 1200</v>
      </c>
      <c r="I310" s="106"/>
      <c r="J310" s="106"/>
      <c r="K310" s="160" t="str">
        <f>'ĐẤT PNN'!D310</f>
        <v>Các tuyến đường giao thông đấu nối trực tiếp ra Đường Đất Cát đoạn từ Hương lộ 15 đến Giáp ranh thửa đất số 305, tờ bản đồ số 62, BĐĐC phường Tân Triều có hiện trạng là đường nhựa, bê tông xi măng:
- Có bề rộng từ ≥3m đến &lt;5m, cách đường giao thông &gt;1.000m.
- Có bề rộng &lt;3m, cách đường giao thông &gt;200m.</v>
      </c>
      <c r="L310" s="160"/>
      <c r="M310" s="160"/>
      <c r="N310" s="110">
        <f t="shared" si="539"/>
        <v>130</v>
      </c>
      <c r="O310" s="110">
        <f t="shared" si="540"/>
        <v>80</v>
      </c>
      <c r="P310" s="110">
        <v>230</v>
      </c>
      <c r="Q310" s="110">
        <v>140</v>
      </c>
      <c r="R310" s="145">
        <f>VLOOKUP(C310,'[1]1. MA DO'!$E$5:$AJ$1933,32,0)</f>
        <v>1.1299999999999999</v>
      </c>
      <c r="S310" s="47">
        <f t="shared" si="541"/>
        <v>200</v>
      </c>
      <c r="T310" s="47">
        <f t="shared" si="542"/>
        <v>180</v>
      </c>
      <c r="U310" s="47">
        <f t="shared" si="543"/>
        <v>160</v>
      </c>
      <c r="V310" s="47">
        <f t="shared" si="544"/>
        <v>130</v>
      </c>
      <c r="W310" s="129">
        <f t="shared" si="461"/>
        <v>670</v>
      </c>
      <c r="X310" s="129">
        <f t="shared" si="462"/>
        <v>450</v>
      </c>
      <c r="Y310" s="129">
        <f t="shared" si="463"/>
        <v>350</v>
      </c>
      <c r="Z310" s="129">
        <f t="shared" si="464"/>
        <v>230</v>
      </c>
      <c r="AA310" s="130">
        <f>'ĐẤT PNN'!U310</f>
        <v>4</v>
      </c>
      <c r="AB310" s="47">
        <f t="shared" si="545"/>
        <v>140</v>
      </c>
      <c r="AC310" s="47">
        <f t="shared" si="546"/>
        <v>120</v>
      </c>
      <c r="AD310" s="47">
        <f t="shared" si="547"/>
        <v>100</v>
      </c>
      <c r="AE310" s="47">
        <f t="shared" si="548"/>
        <v>80</v>
      </c>
      <c r="AF310" s="129">
        <f t="shared" si="465"/>
        <v>470</v>
      </c>
      <c r="AG310" s="129">
        <f t="shared" si="466"/>
        <v>300</v>
      </c>
      <c r="AH310" s="129">
        <f t="shared" si="467"/>
        <v>220</v>
      </c>
      <c r="AI310" s="129">
        <f t="shared" si="468"/>
        <v>140</v>
      </c>
      <c r="AJ310" s="132">
        <f>'ĐẤT PNN'!I310-'ĐẤT NN'!P310</f>
        <v>180</v>
      </c>
    </row>
    <row r="311" spans="1:36" ht="126" customHeight="1">
      <c r="A311" s="106">
        <f t="shared" si="469"/>
        <v>306</v>
      </c>
      <c r="B311" s="106" t="str">
        <f>'ĐẤT PNN'!B311</f>
        <v>VT2*0,8</v>
      </c>
      <c r="C311" s="106" t="str">
        <f t="shared" si="538"/>
        <v>VC44NT</v>
      </c>
      <c r="D311" s="106" t="s">
        <v>407</v>
      </c>
      <c r="E311" s="106" t="s">
        <v>126</v>
      </c>
      <c r="F311" s="106" t="s">
        <v>419</v>
      </c>
      <c r="G311" s="106" t="s">
        <v>17</v>
      </c>
      <c r="H311" s="106" t="str">
        <f t="shared" si="515"/>
        <v>Phường Tân TriềuCác đường còn lạiVị trí 1200</v>
      </c>
      <c r="I311" s="106"/>
      <c r="J311" s="106"/>
      <c r="K311" s="160" t="str">
        <f>'ĐẤT PNN'!D311</f>
        <v>Các tuyến đường giao thông không đấu nối trực tiếp và thông ra Đường Đất Cát đoạn từ Hương lộ 15 đến Giáp ranh thửa đất số 305, tờ bản đồ số 62, BĐĐC phường Tân Triều có hiện trạng là đường nhựa, bê tông xi măng:
- Có bề rộng ≥5m, cách đường giao thông ≤1.000m.
- Có bề rộng từ ≥3m đến &lt;5m, cách đường giao thông ≤500m.</v>
      </c>
      <c r="L311" s="160"/>
      <c r="M311" s="160"/>
      <c r="N311" s="110">
        <f t="shared" si="539"/>
        <v>180</v>
      </c>
      <c r="O311" s="110">
        <f t="shared" si="540"/>
        <v>120</v>
      </c>
      <c r="P311" s="110">
        <v>450</v>
      </c>
      <c r="Q311" s="110">
        <v>300</v>
      </c>
      <c r="R311" s="145">
        <f>VLOOKUP(C311,'[1]1. MA DO'!$E$5:$AJ$1933,32,0)</f>
        <v>1.1299999999999999</v>
      </c>
      <c r="S311" s="47">
        <f t="shared" si="541"/>
        <v>200</v>
      </c>
      <c r="T311" s="47">
        <f t="shared" si="542"/>
        <v>180</v>
      </c>
      <c r="U311" s="47">
        <f t="shared" si="543"/>
        <v>160</v>
      </c>
      <c r="V311" s="47">
        <f t="shared" si="544"/>
        <v>130</v>
      </c>
      <c r="W311" s="129">
        <f t="shared" si="461"/>
        <v>670</v>
      </c>
      <c r="X311" s="129">
        <f t="shared" si="462"/>
        <v>450</v>
      </c>
      <c r="Y311" s="129">
        <f t="shared" si="463"/>
        <v>350</v>
      </c>
      <c r="Z311" s="129">
        <f t="shared" si="464"/>
        <v>230</v>
      </c>
      <c r="AA311" s="130">
        <f>'ĐẤT PNN'!U311</f>
        <v>4</v>
      </c>
      <c r="AB311" s="47">
        <f t="shared" si="545"/>
        <v>140</v>
      </c>
      <c r="AC311" s="47">
        <f t="shared" si="546"/>
        <v>120</v>
      </c>
      <c r="AD311" s="47">
        <f t="shared" si="547"/>
        <v>100</v>
      </c>
      <c r="AE311" s="47">
        <f t="shared" si="548"/>
        <v>80</v>
      </c>
      <c r="AF311" s="129">
        <f t="shared" si="465"/>
        <v>470</v>
      </c>
      <c r="AG311" s="129">
        <f t="shared" si="466"/>
        <v>300</v>
      </c>
      <c r="AH311" s="129">
        <f t="shared" si="467"/>
        <v>220</v>
      </c>
      <c r="AI311" s="129">
        <f t="shared" si="468"/>
        <v>140</v>
      </c>
      <c r="AJ311" s="132">
        <f>'ĐẤT PNN'!I311-'ĐẤT NN'!P311</f>
        <v>330</v>
      </c>
    </row>
    <row r="312" spans="1:36" ht="141.75" customHeight="1">
      <c r="A312" s="106">
        <f t="shared" si="469"/>
        <v>307</v>
      </c>
      <c r="B312" s="106" t="str">
        <f>'ĐẤT PNN'!B312</f>
        <v>VT3*0,8</v>
      </c>
      <c r="C312" s="106" t="str">
        <f t="shared" si="538"/>
        <v>VC44NT</v>
      </c>
      <c r="D312" s="106" t="s">
        <v>409</v>
      </c>
      <c r="E312" s="106" t="s">
        <v>126</v>
      </c>
      <c r="F312" s="106" t="s">
        <v>420</v>
      </c>
      <c r="G312" s="106" t="s">
        <v>17</v>
      </c>
      <c r="H312" s="106" t="str">
        <f t="shared" si="515"/>
        <v>Phường Tân TriềuCác đường còn lạiVị trí 1200</v>
      </c>
      <c r="I312" s="106"/>
      <c r="J312" s="106"/>
      <c r="K312" s="160" t="str">
        <f>'ĐẤT PNN'!D312</f>
        <v>Các tuyến đường giao thông không đấu nối trực tiếp và thông ra Đường Đất Cát đoạn từ Hương lộ 15 đến Giáp ranh thửa đất số 305, tờ bản đồ số 62, BĐĐC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L312" s="160"/>
      <c r="M312" s="160"/>
      <c r="N312" s="110">
        <f t="shared" si="539"/>
        <v>160</v>
      </c>
      <c r="O312" s="110">
        <f t="shared" si="540"/>
        <v>100</v>
      </c>
      <c r="P312" s="110">
        <v>350</v>
      </c>
      <c r="Q312" s="110">
        <v>220</v>
      </c>
      <c r="R312" s="145">
        <f>VLOOKUP(C312,'[1]1. MA DO'!$E$5:$AJ$1933,32,0)</f>
        <v>1.1299999999999999</v>
      </c>
      <c r="S312" s="47">
        <f t="shared" si="541"/>
        <v>200</v>
      </c>
      <c r="T312" s="47">
        <f t="shared" si="542"/>
        <v>180</v>
      </c>
      <c r="U312" s="47">
        <f t="shared" si="543"/>
        <v>160</v>
      </c>
      <c r="V312" s="47">
        <f t="shared" si="544"/>
        <v>130</v>
      </c>
      <c r="W312" s="129">
        <f t="shared" si="461"/>
        <v>670</v>
      </c>
      <c r="X312" s="129">
        <f t="shared" si="462"/>
        <v>450</v>
      </c>
      <c r="Y312" s="129">
        <f t="shared" si="463"/>
        <v>350</v>
      </c>
      <c r="Z312" s="129">
        <f t="shared" si="464"/>
        <v>230</v>
      </c>
      <c r="AA312" s="130">
        <f>'ĐẤT PNN'!U312</f>
        <v>4</v>
      </c>
      <c r="AB312" s="47">
        <f t="shared" si="545"/>
        <v>140</v>
      </c>
      <c r="AC312" s="47">
        <f t="shared" si="546"/>
        <v>120</v>
      </c>
      <c r="AD312" s="47">
        <f t="shared" si="547"/>
        <v>100</v>
      </c>
      <c r="AE312" s="47">
        <f t="shared" si="548"/>
        <v>80</v>
      </c>
      <c r="AF312" s="129">
        <f t="shared" si="465"/>
        <v>470</v>
      </c>
      <c r="AG312" s="129">
        <f t="shared" si="466"/>
        <v>300</v>
      </c>
      <c r="AH312" s="129">
        <f t="shared" si="467"/>
        <v>220</v>
      </c>
      <c r="AI312" s="129">
        <f t="shared" si="468"/>
        <v>140</v>
      </c>
      <c r="AJ312" s="132">
        <f>'ĐẤT PNN'!I312-'ĐẤT NN'!P312</f>
        <v>240</v>
      </c>
    </row>
    <row r="313" spans="1:36" ht="78.75" customHeight="1">
      <c r="A313" s="106">
        <f t="shared" si="469"/>
        <v>308</v>
      </c>
      <c r="B313" s="106" t="str">
        <f>'ĐẤT PNN'!B313</f>
        <v>VT4*0,8</v>
      </c>
      <c r="C313" s="106" t="str">
        <f t="shared" si="538"/>
        <v>VC44NT</v>
      </c>
      <c r="D313" s="106" t="s">
        <v>411</v>
      </c>
      <c r="E313" s="106" t="s">
        <v>126</v>
      </c>
      <c r="F313" s="106" t="s">
        <v>421</v>
      </c>
      <c r="G313" s="106" t="s">
        <v>17</v>
      </c>
      <c r="H313" s="106" t="str">
        <f t="shared" si="515"/>
        <v>Phường Tân TriềuCác đường còn lạiVị trí 1200</v>
      </c>
      <c r="I313" s="106"/>
      <c r="J313" s="106"/>
      <c r="K313" s="160" t="str">
        <f>'ĐẤT PNN'!D313</f>
        <v>Các tuyến đường giao thông không đấu nối trực tiếp và thông ra Đường Đất Cát đoạn từ Hương lộ 15 đến Giáp ranh thửa đất số 305, tờ bản đồ số 62, BĐĐC phường Tân Triều có hiện trạng là đường nhựa, bê tông xi măng:
- Có bề rộng từ ≥3m đến &lt;5m, cách đường giao thông &gt;1.000m.
- Có bề rộng &lt;3m, cách đường giao thông &gt;200m.</v>
      </c>
      <c r="L313" s="160"/>
      <c r="M313" s="160"/>
      <c r="N313" s="110">
        <f t="shared" si="539"/>
        <v>130</v>
      </c>
      <c r="O313" s="110">
        <f t="shared" si="540"/>
        <v>80</v>
      </c>
      <c r="P313" s="110">
        <v>230</v>
      </c>
      <c r="Q313" s="110">
        <v>140</v>
      </c>
      <c r="R313" s="145">
        <f>VLOOKUP(C313,'[1]1. MA DO'!$E$5:$AJ$1933,32,0)</f>
        <v>1.1299999999999999</v>
      </c>
      <c r="S313" s="47">
        <f t="shared" si="541"/>
        <v>200</v>
      </c>
      <c r="T313" s="47">
        <f t="shared" si="542"/>
        <v>180</v>
      </c>
      <c r="U313" s="47">
        <f t="shared" si="543"/>
        <v>160</v>
      </c>
      <c r="V313" s="47">
        <f t="shared" si="544"/>
        <v>130</v>
      </c>
      <c r="W313" s="129">
        <f t="shared" si="461"/>
        <v>670</v>
      </c>
      <c r="X313" s="129">
        <f t="shared" si="462"/>
        <v>450</v>
      </c>
      <c r="Y313" s="129">
        <f t="shared" si="463"/>
        <v>350</v>
      </c>
      <c r="Z313" s="129">
        <f t="shared" si="464"/>
        <v>230</v>
      </c>
      <c r="AA313" s="130">
        <f>'ĐẤT PNN'!U313</f>
        <v>4</v>
      </c>
      <c r="AB313" s="47">
        <f t="shared" si="545"/>
        <v>140</v>
      </c>
      <c r="AC313" s="47">
        <f t="shared" si="546"/>
        <v>120</v>
      </c>
      <c r="AD313" s="47">
        <f t="shared" si="547"/>
        <v>100</v>
      </c>
      <c r="AE313" s="47">
        <f t="shared" si="548"/>
        <v>80</v>
      </c>
      <c r="AF313" s="129">
        <f t="shared" si="465"/>
        <v>470</v>
      </c>
      <c r="AG313" s="129">
        <f t="shared" si="466"/>
        <v>300</v>
      </c>
      <c r="AH313" s="129">
        <f t="shared" si="467"/>
        <v>220</v>
      </c>
      <c r="AI313" s="129">
        <f t="shared" si="468"/>
        <v>140</v>
      </c>
      <c r="AJ313" s="132">
        <f>'ĐẤT PNN'!I313-'ĐẤT NN'!P313</f>
        <v>140</v>
      </c>
    </row>
    <row r="314" spans="1:36" ht="47.25">
      <c r="A314" s="106">
        <f t="shared" si="469"/>
        <v>309</v>
      </c>
      <c r="B314" s="106" t="str">
        <f>'ĐẤT PNN'!B314</f>
        <v>VC46NT</v>
      </c>
      <c r="C314" s="106" t="str">
        <f>$B$314</f>
        <v>VC46NT</v>
      </c>
      <c r="D314" s="106" t="s">
        <v>404</v>
      </c>
      <c r="E314" s="106" t="s">
        <v>126</v>
      </c>
      <c r="F314" s="106" t="s">
        <v>418</v>
      </c>
      <c r="G314" s="106" t="s">
        <v>17</v>
      </c>
      <c r="H314" s="106" t="str">
        <f t="shared" si="515"/>
        <v>Phường Tân TriềuCác đường còn lạiVị trí 1200</v>
      </c>
      <c r="I314" s="101" t="s">
        <v>398</v>
      </c>
      <c r="J314" s="101" t="s">
        <v>397</v>
      </c>
      <c r="K314" s="107" t="str">
        <f>'ĐẤT PNN'!D314</f>
        <v>Đường liên ấp 3 - 4</v>
      </c>
      <c r="L314" s="107" t="str">
        <f>'ĐẤT PNN'!E314</f>
        <v>Hương lộ 15</v>
      </c>
      <c r="M314" s="107" t="str">
        <f>'ĐẤT PNN'!F314</f>
        <v>Hương lộ 7</v>
      </c>
      <c r="N314" s="108">
        <f>S314</f>
        <v>200</v>
      </c>
      <c r="O314" s="109">
        <f>AB314</f>
        <v>140</v>
      </c>
      <c r="P314" s="110">
        <v>670</v>
      </c>
      <c r="Q314" s="110">
        <v>470</v>
      </c>
      <c r="R314" s="145">
        <f>VLOOKUP(C314,'[1]1. MA DO'!$E$5:$AJ$1933,32,0)</f>
        <v>1.1299999999999999</v>
      </c>
      <c r="S314" s="134">
        <v>200</v>
      </c>
      <c r="T314" s="134">
        <v>180</v>
      </c>
      <c r="U314" s="134">
        <v>160</v>
      </c>
      <c r="V314" s="134">
        <v>130</v>
      </c>
      <c r="W314" s="129">
        <f t="shared" si="461"/>
        <v>670</v>
      </c>
      <c r="X314" s="129">
        <f t="shared" si="462"/>
        <v>450</v>
      </c>
      <c r="Y314" s="129">
        <f t="shared" si="463"/>
        <v>350</v>
      </c>
      <c r="Z314" s="129">
        <f t="shared" si="464"/>
        <v>230</v>
      </c>
      <c r="AA314" s="130">
        <f>'ĐẤT PNN'!U314</f>
        <v>4</v>
      </c>
      <c r="AB314" s="135">
        <v>140</v>
      </c>
      <c r="AC314" s="135">
        <v>120</v>
      </c>
      <c r="AD314" s="135">
        <v>100</v>
      </c>
      <c r="AE314" s="135">
        <v>80</v>
      </c>
      <c r="AF314" s="129">
        <f t="shared" si="465"/>
        <v>470</v>
      </c>
      <c r="AG314" s="129">
        <f t="shared" si="466"/>
        <v>300</v>
      </c>
      <c r="AH314" s="129">
        <f t="shared" si="467"/>
        <v>220</v>
      </c>
      <c r="AI314" s="129">
        <f t="shared" si="468"/>
        <v>140</v>
      </c>
      <c r="AJ314" s="132">
        <f>'ĐẤT PNN'!I314-'ĐẤT NN'!P314</f>
        <v>730</v>
      </c>
    </row>
    <row r="315" spans="1:36" ht="110.25" customHeight="1">
      <c r="A315" s="106">
        <f t="shared" si="469"/>
        <v>310</v>
      </c>
      <c r="B315" s="106" t="str">
        <f>'ĐẤT PNN'!B315</f>
        <v>VT2</v>
      </c>
      <c r="C315" s="106" t="str">
        <f t="shared" ref="C315:C320" si="549">$B$314</f>
        <v>VC46NT</v>
      </c>
      <c r="D315" s="106" t="s">
        <v>407</v>
      </c>
      <c r="E315" s="106" t="s">
        <v>126</v>
      </c>
      <c r="F315" s="106" t="s">
        <v>419</v>
      </c>
      <c r="G315" s="106" t="s">
        <v>17</v>
      </c>
      <c r="H315" s="106" t="str">
        <f t="shared" si="515"/>
        <v>Phường Tân TriềuCác đường còn lạiVị trí 1200</v>
      </c>
      <c r="I315" s="106"/>
      <c r="J315" s="106"/>
      <c r="K315" s="160" t="str">
        <f>'ĐẤT PNN'!D315</f>
        <v>Các tuyến đường giao thông đấu nối trực tiếp ra Đường liên ấp 3 - 4 đoạn từ Hương lộ 15 đến Hương lộ 7 có hiện trạng là đường nhựa, bê tông xi măng:
- Có bề rộng ≥5m, cách đường giao thông ≤1.000m.
- Có bề rộng từ ≥3m đến &lt;5m, cách đường giao thông ≤500m.</v>
      </c>
      <c r="L315" s="160"/>
      <c r="M315" s="160"/>
      <c r="N315" s="110">
        <f t="shared" ref="N315:N320" si="550">IF(B315="VT2",T315,IF(B315="VT3",U315,IF(B315="VT2*0,8",T315,IF(B315="VT3*0,8",U315,V315))))</f>
        <v>180</v>
      </c>
      <c r="O315" s="110">
        <f t="shared" ref="O315:O320" si="551">IF(B315="VT2",AC315,IF(B315="VT3",AD315,IF(B315="VT2*0,8",AC315,IF(B315="VT3*0,8",AD315,AE315))))</f>
        <v>120</v>
      </c>
      <c r="P315" s="110">
        <v>450</v>
      </c>
      <c r="Q315" s="110">
        <v>300</v>
      </c>
      <c r="R315" s="145">
        <f>VLOOKUP(C315,'[1]1. MA DO'!$E$5:$AJ$1933,32,0)</f>
        <v>1.1299999999999999</v>
      </c>
      <c r="S315" s="47">
        <f t="shared" ref="S315:S320" si="552">S314</f>
        <v>200</v>
      </c>
      <c r="T315" s="47">
        <f t="shared" ref="T315:T320" si="553">T314</f>
        <v>180</v>
      </c>
      <c r="U315" s="47">
        <f t="shared" ref="U315:U320" si="554">U314</f>
        <v>160</v>
      </c>
      <c r="V315" s="47">
        <f t="shared" ref="V315:V320" si="555">V314</f>
        <v>130</v>
      </c>
      <c r="W315" s="129">
        <f t="shared" si="461"/>
        <v>670</v>
      </c>
      <c r="X315" s="129">
        <f t="shared" si="462"/>
        <v>450</v>
      </c>
      <c r="Y315" s="129">
        <f t="shared" si="463"/>
        <v>350</v>
      </c>
      <c r="Z315" s="129">
        <f t="shared" si="464"/>
        <v>230</v>
      </c>
      <c r="AA315" s="130">
        <f>'ĐẤT PNN'!U315</f>
        <v>4</v>
      </c>
      <c r="AB315" s="47">
        <f t="shared" ref="AB315:AB320" si="556">AB314</f>
        <v>140</v>
      </c>
      <c r="AC315" s="47">
        <f t="shared" ref="AC315:AC320" si="557">AC314</f>
        <v>120</v>
      </c>
      <c r="AD315" s="47">
        <f t="shared" ref="AD315:AD320" si="558">AD314</f>
        <v>100</v>
      </c>
      <c r="AE315" s="47">
        <f t="shared" ref="AE315:AE320" si="559">AE314</f>
        <v>80</v>
      </c>
      <c r="AF315" s="129">
        <f t="shared" si="465"/>
        <v>470</v>
      </c>
      <c r="AG315" s="129">
        <f t="shared" si="466"/>
        <v>300</v>
      </c>
      <c r="AH315" s="129">
        <f t="shared" si="467"/>
        <v>220</v>
      </c>
      <c r="AI315" s="129">
        <f t="shared" si="468"/>
        <v>140</v>
      </c>
      <c r="AJ315" s="132">
        <f>'ĐẤT PNN'!I315-'ĐẤT NN'!P315</f>
        <v>270</v>
      </c>
    </row>
    <row r="316" spans="1:36" ht="126" customHeight="1">
      <c r="A316" s="106">
        <f t="shared" si="469"/>
        <v>311</v>
      </c>
      <c r="B316" s="106" t="str">
        <f>'ĐẤT PNN'!B316</f>
        <v>VT3</v>
      </c>
      <c r="C316" s="106" t="str">
        <f t="shared" si="549"/>
        <v>VC46NT</v>
      </c>
      <c r="D316" s="106" t="s">
        <v>409</v>
      </c>
      <c r="E316" s="106" t="s">
        <v>126</v>
      </c>
      <c r="F316" s="106" t="s">
        <v>420</v>
      </c>
      <c r="G316" s="106" t="s">
        <v>17</v>
      </c>
      <c r="H316" s="106" t="str">
        <f t="shared" si="515"/>
        <v>Phường Tân TriềuCác đường còn lạiVị trí 1200</v>
      </c>
      <c r="I316" s="106"/>
      <c r="J316" s="106"/>
      <c r="K316" s="160" t="str">
        <f>'ĐẤT PNN'!D316</f>
        <v>Các tuyến đường giao thông đấu nối trực tiếp ra Đường liên ấp 3 - 4 đoạn từ Hương lộ 15 đến Hương lộ 7 có hiện trạng là đường nhựa, bê tông xi măng:
- Có bề rộng ≥5m, cách đường giao thông &gt;1.000m.
- Có bề rộng từ ≥3m đến &lt;5m, cách đường giao thông từ &gt;500m đến ≤1.000m.
- Có bề rộng &lt;3m, cách đường giao thông ≤200m.</v>
      </c>
      <c r="L316" s="160"/>
      <c r="M316" s="160"/>
      <c r="N316" s="110">
        <f t="shared" si="550"/>
        <v>160</v>
      </c>
      <c r="O316" s="110">
        <f t="shared" si="551"/>
        <v>100</v>
      </c>
      <c r="P316" s="110">
        <v>350</v>
      </c>
      <c r="Q316" s="110">
        <v>220</v>
      </c>
      <c r="R316" s="145">
        <f>VLOOKUP(C316,'[1]1. MA DO'!$E$5:$AJ$1933,32,0)</f>
        <v>1.1299999999999999</v>
      </c>
      <c r="S316" s="47">
        <f t="shared" si="552"/>
        <v>200</v>
      </c>
      <c r="T316" s="47">
        <f t="shared" si="553"/>
        <v>180</v>
      </c>
      <c r="U316" s="47">
        <f t="shared" si="554"/>
        <v>160</v>
      </c>
      <c r="V316" s="47">
        <f t="shared" si="555"/>
        <v>130</v>
      </c>
      <c r="W316" s="129">
        <f t="shared" si="461"/>
        <v>670</v>
      </c>
      <c r="X316" s="129">
        <f t="shared" si="462"/>
        <v>450</v>
      </c>
      <c r="Y316" s="129">
        <f t="shared" si="463"/>
        <v>350</v>
      </c>
      <c r="Z316" s="129">
        <f t="shared" si="464"/>
        <v>230</v>
      </c>
      <c r="AA316" s="130">
        <f>'ĐẤT PNN'!U316</f>
        <v>4</v>
      </c>
      <c r="AB316" s="47">
        <f t="shared" si="556"/>
        <v>140</v>
      </c>
      <c r="AC316" s="47">
        <f t="shared" si="557"/>
        <v>120</v>
      </c>
      <c r="AD316" s="47">
        <f t="shared" si="558"/>
        <v>100</v>
      </c>
      <c r="AE316" s="47">
        <f t="shared" si="559"/>
        <v>80</v>
      </c>
      <c r="AF316" s="129">
        <f t="shared" si="465"/>
        <v>470</v>
      </c>
      <c r="AG316" s="129">
        <f t="shared" si="466"/>
        <v>300</v>
      </c>
      <c r="AH316" s="129">
        <f t="shared" si="467"/>
        <v>220</v>
      </c>
      <c r="AI316" s="129">
        <f t="shared" si="468"/>
        <v>140</v>
      </c>
      <c r="AJ316" s="132">
        <f>'ĐẤT PNN'!I316-'ĐẤT NN'!P316</f>
        <v>310</v>
      </c>
    </row>
    <row r="317" spans="1:36" ht="63" customHeight="1">
      <c r="A317" s="106">
        <f t="shared" si="469"/>
        <v>312</v>
      </c>
      <c r="B317" s="106" t="str">
        <f>'ĐẤT PNN'!B317</f>
        <v>VT4</v>
      </c>
      <c r="C317" s="106" t="str">
        <f t="shared" si="549"/>
        <v>VC46NT</v>
      </c>
      <c r="D317" s="106" t="s">
        <v>411</v>
      </c>
      <c r="E317" s="106" t="s">
        <v>126</v>
      </c>
      <c r="F317" s="106" t="s">
        <v>421</v>
      </c>
      <c r="G317" s="106" t="s">
        <v>17</v>
      </c>
      <c r="H317" s="106" t="str">
        <f t="shared" si="515"/>
        <v>Phường Tân TriềuCác đường còn lạiVị trí 1200</v>
      </c>
      <c r="I317" s="106"/>
      <c r="J317" s="106"/>
      <c r="K317" s="160" t="str">
        <f>'ĐẤT PNN'!D317</f>
        <v>Các tuyến đường giao thông đấu nối trực tiếp ra Đường liên ấp 3 - 4 đoạn từ Hương lộ 15 đến Hương lộ 7 có hiện trạng là đường nhựa, bê tông xi măng:
- Có bề rộng từ ≥3m đến &lt;5m, cách đường giao thông &gt;1.000m.
- Có bề rộng &lt;3m, cách đường giao thông &gt;200m.</v>
      </c>
      <c r="L317" s="160"/>
      <c r="M317" s="160"/>
      <c r="N317" s="110">
        <f t="shared" si="550"/>
        <v>130</v>
      </c>
      <c r="O317" s="110">
        <f t="shared" si="551"/>
        <v>80</v>
      </c>
      <c r="P317" s="110">
        <v>230</v>
      </c>
      <c r="Q317" s="110">
        <v>140</v>
      </c>
      <c r="R317" s="145">
        <f>VLOOKUP(C317,'[1]1. MA DO'!$E$5:$AJ$1933,32,0)</f>
        <v>1.1299999999999999</v>
      </c>
      <c r="S317" s="47">
        <f t="shared" si="552"/>
        <v>200</v>
      </c>
      <c r="T317" s="47">
        <f t="shared" si="553"/>
        <v>180</v>
      </c>
      <c r="U317" s="47">
        <f t="shared" si="554"/>
        <v>160</v>
      </c>
      <c r="V317" s="47">
        <f t="shared" si="555"/>
        <v>130</v>
      </c>
      <c r="W317" s="129">
        <f t="shared" si="461"/>
        <v>670</v>
      </c>
      <c r="X317" s="129">
        <f t="shared" si="462"/>
        <v>450</v>
      </c>
      <c r="Y317" s="129">
        <f t="shared" si="463"/>
        <v>350</v>
      </c>
      <c r="Z317" s="129">
        <f t="shared" si="464"/>
        <v>230</v>
      </c>
      <c r="AA317" s="130">
        <f>'ĐẤT PNN'!U317</f>
        <v>4</v>
      </c>
      <c r="AB317" s="47">
        <f t="shared" si="556"/>
        <v>140</v>
      </c>
      <c r="AC317" s="47">
        <f t="shared" si="557"/>
        <v>120</v>
      </c>
      <c r="AD317" s="47">
        <f t="shared" si="558"/>
        <v>100</v>
      </c>
      <c r="AE317" s="47">
        <f t="shared" si="559"/>
        <v>80</v>
      </c>
      <c r="AF317" s="129">
        <f t="shared" si="465"/>
        <v>470</v>
      </c>
      <c r="AG317" s="129">
        <f t="shared" si="466"/>
        <v>300</v>
      </c>
      <c r="AH317" s="129">
        <f t="shared" si="467"/>
        <v>220</v>
      </c>
      <c r="AI317" s="129">
        <f t="shared" si="468"/>
        <v>140</v>
      </c>
      <c r="AJ317" s="132">
        <f>'ĐẤT PNN'!I317-'ĐẤT NN'!P317</f>
        <v>340</v>
      </c>
    </row>
    <row r="318" spans="1:36" ht="110.25" customHeight="1">
      <c r="A318" s="106">
        <f t="shared" si="469"/>
        <v>313</v>
      </c>
      <c r="B318" s="106" t="str">
        <f>'ĐẤT PNN'!B318</f>
        <v>VT2*0,8</v>
      </c>
      <c r="C318" s="106" t="str">
        <f t="shared" si="549"/>
        <v>VC46NT</v>
      </c>
      <c r="D318" s="106" t="s">
        <v>407</v>
      </c>
      <c r="E318" s="106" t="s">
        <v>126</v>
      </c>
      <c r="F318" s="106" t="s">
        <v>419</v>
      </c>
      <c r="G318" s="106" t="s">
        <v>17</v>
      </c>
      <c r="H318" s="106" t="str">
        <f t="shared" si="515"/>
        <v>Phường Tân TriềuCác đường còn lạiVị trí 1200</v>
      </c>
      <c r="I318" s="106"/>
      <c r="J318" s="106"/>
      <c r="K318" s="160" t="str">
        <f>'ĐẤT PNN'!D318</f>
        <v>Các tuyến đường giao thông không đấu nối trực tiếp và thông ra Đường liên ấp 3 - 4 đoạn từ Hương lộ 15 đến Hương lộ 7 có hiện trạng là đường nhựa, bê tông xi măng:
- Có bề rộng ≥5m, cách đường giao thông ≤1.000m.
- Có bề rộng từ ≥3m đến &lt;5m, cách đường giao thông ≤500m.</v>
      </c>
      <c r="L318" s="160"/>
      <c r="M318" s="160"/>
      <c r="N318" s="110">
        <f t="shared" si="550"/>
        <v>180</v>
      </c>
      <c r="O318" s="110">
        <f t="shared" si="551"/>
        <v>120</v>
      </c>
      <c r="P318" s="110">
        <v>450</v>
      </c>
      <c r="Q318" s="110">
        <v>300</v>
      </c>
      <c r="R318" s="145">
        <f>VLOOKUP(C318,'[1]1. MA DO'!$E$5:$AJ$1933,32,0)</f>
        <v>1.1299999999999999</v>
      </c>
      <c r="S318" s="47">
        <f t="shared" si="552"/>
        <v>200</v>
      </c>
      <c r="T318" s="47">
        <f t="shared" si="553"/>
        <v>180</v>
      </c>
      <c r="U318" s="47">
        <f t="shared" si="554"/>
        <v>160</v>
      </c>
      <c r="V318" s="47">
        <f t="shared" si="555"/>
        <v>130</v>
      </c>
      <c r="W318" s="129">
        <f t="shared" si="461"/>
        <v>670</v>
      </c>
      <c r="X318" s="129">
        <f t="shared" si="462"/>
        <v>450</v>
      </c>
      <c r="Y318" s="129">
        <f t="shared" si="463"/>
        <v>350</v>
      </c>
      <c r="Z318" s="129">
        <f t="shared" si="464"/>
        <v>230</v>
      </c>
      <c r="AA318" s="130">
        <f>'ĐẤT PNN'!U318</f>
        <v>4</v>
      </c>
      <c r="AB318" s="47">
        <f t="shared" si="556"/>
        <v>140</v>
      </c>
      <c r="AC318" s="47">
        <f t="shared" si="557"/>
        <v>120</v>
      </c>
      <c r="AD318" s="47">
        <f t="shared" si="558"/>
        <v>100</v>
      </c>
      <c r="AE318" s="47">
        <f t="shared" si="559"/>
        <v>80</v>
      </c>
      <c r="AF318" s="129">
        <f t="shared" si="465"/>
        <v>470</v>
      </c>
      <c r="AG318" s="129">
        <f t="shared" si="466"/>
        <v>300</v>
      </c>
      <c r="AH318" s="129">
        <f t="shared" si="467"/>
        <v>220</v>
      </c>
      <c r="AI318" s="129">
        <f t="shared" si="468"/>
        <v>140</v>
      </c>
      <c r="AJ318" s="132">
        <f>'ĐẤT PNN'!I318-'ĐẤT NN'!P318</f>
        <v>210</v>
      </c>
    </row>
    <row r="319" spans="1:36" ht="126" customHeight="1">
      <c r="A319" s="106">
        <f t="shared" si="469"/>
        <v>314</v>
      </c>
      <c r="B319" s="106" t="str">
        <f>'ĐẤT PNN'!B319</f>
        <v>VT3*0,8</v>
      </c>
      <c r="C319" s="106" t="str">
        <f t="shared" si="549"/>
        <v>VC46NT</v>
      </c>
      <c r="D319" s="106" t="s">
        <v>409</v>
      </c>
      <c r="E319" s="106" t="s">
        <v>126</v>
      </c>
      <c r="F319" s="106" t="s">
        <v>420</v>
      </c>
      <c r="G319" s="106" t="s">
        <v>17</v>
      </c>
      <c r="H319" s="106" t="str">
        <f t="shared" si="515"/>
        <v>Phường Tân TriềuCác đường còn lạiVị trí 1200</v>
      </c>
      <c r="I319" s="106"/>
      <c r="J319" s="106"/>
      <c r="K319" s="160" t="str">
        <f>'ĐẤT PNN'!D319</f>
        <v>Các tuyến đường giao thông không đấu nối trực tiếp và thông ra Đường liên ấp 3 - 4 đoạn từ Hương lộ 15 đến Hương lộ 7 có hiện trạng là đường nhựa, bê tông xi măng:
- Có bề rộng ≥5m, cách đường giao thông &gt;1.000m.
- Có bề rộng từ ≥3m đến &lt;5m, cách đường giao thông từ &gt;500m đến ≤1.000m.
- Có bề rộng &lt;3m, cách đường giao thông ≤200m.</v>
      </c>
      <c r="L319" s="160"/>
      <c r="M319" s="160"/>
      <c r="N319" s="110">
        <f t="shared" si="550"/>
        <v>160</v>
      </c>
      <c r="O319" s="110">
        <f t="shared" si="551"/>
        <v>100</v>
      </c>
      <c r="P319" s="110">
        <v>350</v>
      </c>
      <c r="Q319" s="110">
        <v>220</v>
      </c>
      <c r="R319" s="145">
        <f>VLOOKUP(C319,'[1]1. MA DO'!$E$5:$AJ$1933,32,0)</f>
        <v>1.1299999999999999</v>
      </c>
      <c r="S319" s="47">
        <f t="shared" si="552"/>
        <v>200</v>
      </c>
      <c r="T319" s="47">
        <f t="shared" si="553"/>
        <v>180</v>
      </c>
      <c r="U319" s="47">
        <f t="shared" si="554"/>
        <v>160</v>
      </c>
      <c r="V319" s="47">
        <f t="shared" si="555"/>
        <v>130</v>
      </c>
      <c r="W319" s="129">
        <f t="shared" si="461"/>
        <v>670</v>
      </c>
      <c r="X319" s="129">
        <f t="shared" si="462"/>
        <v>450</v>
      </c>
      <c r="Y319" s="129">
        <f t="shared" si="463"/>
        <v>350</v>
      </c>
      <c r="Z319" s="129">
        <f t="shared" si="464"/>
        <v>230</v>
      </c>
      <c r="AA319" s="130">
        <f>'ĐẤT PNN'!U319</f>
        <v>4</v>
      </c>
      <c r="AB319" s="47">
        <f t="shared" si="556"/>
        <v>140</v>
      </c>
      <c r="AC319" s="47">
        <f t="shared" si="557"/>
        <v>120</v>
      </c>
      <c r="AD319" s="47">
        <f t="shared" si="558"/>
        <v>100</v>
      </c>
      <c r="AE319" s="47">
        <f t="shared" si="559"/>
        <v>80</v>
      </c>
      <c r="AF319" s="129">
        <f t="shared" si="465"/>
        <v>470</v>
      </c>
      <c r="AG319" s="129">
        <f t="shared" si="466"/>
        <v>300</v>
      </c>
      <c r="AH319" s="129">
        <f t="shared" si="467"/>
        <v>220</v>
      </c>
      <c r="AI319" s="129">
        <f t="shared" si="468"/>
        <v>140</v>
      </c>
      <c r="AJ319" s="132">
        <f>'ĐẤT PNN'!I319-'ĐẤT NN'!P319</f>
        <v>240</v>
      </c>
    </row>
    <row r="320" spans="1:36" ht="63" customHeight="1">
      <c r="A320" s="106">
        <f t="shared" si="469"/>
        <v>315</v>
      </c>
      <c r="B320" s="106" t="str">
        <f>'ĐẤT PNN'!B320</f>
        <v>VT4*0,8</v>
      </c>
      <c r="C320" s="106" t="str">
        <f t="shared" si="549"/>
        <v>VC46NT</v>
      </c>
      <c r="D320" s="106" t="s">
        <v>411</v>
      </c>
      <c r="E320" s="106" t="s">
        <v>126</v>
      </c>
      <c r="F320" s="106" t="s">
        <v>421</v>
      </c>
      <c r="G320" s="106" t="s">
        <v>17</v>
      </c>
      <c r="H320" s="106" t="str">
        <f t="shared" si="515"/>
        <v>Phường Tân TriềuCác đường còn lạiVị trí 1200</v>
      </c>
      <c r="I320" s="106"/>
      <c r="J320" s="106"/>
      <c r="K320" s="160" t="str">
        <f>'ĐẤT PNN'!D320</f>
        <v>Các tuyến đường giao thông không đấu nối trực tiếp và thông ra Đường liên ấp 3 - 4 đoạn từ Hương lộ 15 đến Hương lộ 7 có hiện trạng là đường nhựa, bê tông xi măng:
- Có bề rộng từ ≥3m đến &lt;5m, cách đường giao thông &gt;1.000m.
- Có bề rộng &lt;3m, cách đường giao thông &gt;200m.</v>
      </c>
      <c r="L320" s="160"/>
      <c r="M320" s="160"/>
      <c r="N320" s="110">
        <f t="shared" si="550"/>
        <v>130</v>
      </c>
      <c r="O320" s="110">
        <f t="shared" si="551"/>
        <v>80</v>
      </c>
      <c r="P320" s="110">
        <v>230</v>
      </c>
      <c r="Q320" s="110">
        <v>140</v>
      </c>
      <c r="R320" s="145">
        <f>VLOOKUP(C320,'[1]1. MA DO'!$E$5:$AJ$1933,32,0)</f>
        <v>1.1299999999999999</v>
      </c>
      <c r="S320" s="47">
        <f t="shared" si="552"/>
        <v>200</v>
      </c>
      <c r="T320" s="47">
        <f t="shared" si="553"/>
        <v>180</v>
      </c>
      <c r="U320" s="47">
        <f t="shared" si="554"/>
        <v>160</v>
      </c>
      <c r="V320" s="47">
        <f t="shared" si="555"/>
        <v>130</v>
      </c>
      <c r="W320" s="129">
        <f t="shared" si="461"/>
        <v>670</v>
      </c>
      <c r="X320" s="129">
        <f t="shared" si="462"/>
        <v>450</v>
      </c>
      <c r="Y320" s="129">
        <f t="shared" si="463"/>
        <v>350</v>
      </c>
      <c r="Z320" s="129">
        <f t="shared" si="464"/>
        <v>230</v>
      </c>
      <c r="AA320" s="130">
        <f>'ĐẤT PNN'!U320</f>
        <v>4</v>
      </c>
      <c r="AB320" s="47">
        <f t="shared" si="556"/>
        <v>140</v>
      </c>
      <c r="AC320" s="47">
        <f t="shared" si="557"/>
        <v>120</v>
      </c>
      <c r="AD320" s="47">
        <f t="shared" si="558"/>
        <v>100</v>
      </c>
      <c r="AE320" s="47">
        <f t="shared" si="559"/>
        <v>80</v>
      </c>
      <c r="AF320" s="129">
        <f t="shared" si="465"/>
        <v>470</v>
      </c>
      <c r="AG320" s="129">
        <f t="shared" si="466"/>
        <v>300</v>
      </c>
      <c r="AH320" s="129">
        <f t="shared" si="467"/>
        <v>220</v>
      </c>
      <c r="AI320" s="129">
        <f t="shared" si="468"/>
        <v>140</v>
      </c>
      <c r="AJ320" s="132">
        <f>'ĐẤT PNN'!I320-'ĐẤT NN'!P320</f>
        <v>290</v>
      </c>
    </row>
    <row r="321" spans="1:36" ht="47.25">
      <c r="A321" s="106">
        <f t="shared" si="469"/>
        <v>316</v>
      </c>
      <c r="B321" s="106" t="str">
        <f>'ĐẤT PNN'!B321</f>
        <v>VC21NT</v>
      </c>
      <c r="C321" s="106" t="str">
        <f>$B$321</f>
        <v>VC21NT</v>
      </c>
      <c r="D321" s="106" t="s">
        <v>404</v>
      </c>
      <c r="E321" s="106" t="s">
        <v>126</v>
      </c>
      <c r="F321" s="106" t="s">
        <v>418</v>
      </c>
      <c r="G321" s="106" t="s">
        <v>17</v>
      </c>
      <c r="H321" s="106" t="str">
        <f t="shared" si="515"/>
        <v>Phường Tân TriềuCác đường còn lạiVị trí 1200</v>
      </c>
      <c r="I321" s="101" t="s">
        <v>398</v>
      </c>
      <c r="J321" s="101" t="s">
        <v>397</v>
      </c>
      <c r="K321" s="107" t="str">
        <f>'ĐẤT PNN'!D321</f>
        <v>Đường Long Chiến</v>
      </c>
      <c r="L321" s="107" t="str">
        <f>'ĐẤT PNN'!E321</f>
        <v>Hương lộ 15</v>
      </c>
      <c r="M321" s="107" t="str">
        <f>'ĐẤT PNN'!F321</f>
        <v>Bờ sông Đồng Nai</v>
      </c>
      <c r="N321" s="108">
        <f>S321</f>
        <v>200</v>
      </c>
      <c r="O321" s="109">
        <f>AB321</f>
        <v>140</v>
      </c>
      <c r="P321" s="110">
        <v>670</v>
      </c>
      <c r="Q321" s="110">
        <v>470</v>
      </c>
      <c r="R321" s="145">
        <f>VLOOKUP(C321,'[1]1. MA DO'!$E$5:$AJ$1933,32,0)</f>
        <v>1.1299999999999999</v>
      </c>
      <c r="S321" s="134">
        <v>200</v>
      </c>
      <c r="T321" s="134">
        <v>180</v>
      </c>
      <c r="U321" s="134">
        <v>160</v>
      </c>
      <c r="V321" s="134">
        <v>130</v>
      </c>
      <c r="W321" s="129">
        <f t="shared" si="461"/>
        <v>670</v>
      </c>
      <c r="X321" s="129">
        <f t="shared" si="462"/>
        <v>450</v>
      </c>
      <c r="Y321" s="129">
        <f t="shared" si="463"/>
        <v>350</v>
      </c>
      <c r="Z321" s="129">
        <f t="shared" si="464"/>
        <v>230</v>
      </c>
      <c r="AA321" s="130">
        <f>'ĐẤT PNN'!U321</f>
        <v>4</v>
      </c>
      <c r="AB321" s="135">
        <v>140</v>
      </c>
      <c r="AC321" s="135">
        <v>120</v>
      </c>
      <c r="AD321" s="135">
        <v>100</v>
      </c>
      <c r="AE321" s="135">
        <v>80</v>
      </c>
      <c r="AF321" s="129">
        <f t="shared" si="465"/>
        <v>470</v>
      </c>
      <c r="AG321" s="129">
        <f t="shared" si="466"/>
        <v>300</v>
      </c>
      <c r="AH321" s="129">
        <f t="shared" si="467"/>
        <v>220</v>
      </c>
      <c r="AI321" s="129">
        <f t="shared" si="468"/>
        <v>140</v>
      </c>
      <c r="AJ321" s="132">
        <f>'ĐẤT PNN'!I321-'ĐẤT NN'!P321</f>
        <v>930</v>
      </c>
    </row>
    <row r="322" spans="1:36" ht="110.25" customHeight="1">
      <c r="A322" s="106">
        <f t="shared" si="469"/>
        <v>317</v>
      </c>
      <c r="B322" s="106" t="str">
        <f>'ĐẤT PNN'!B322</f>
        <v>VT2</v>
      </c>
      <c r="C322" s="106" t="str">
        <f t="shared" ref="C322:C327" si="560">$B$321</f>
        <v>VC21NT</v>
      </c>
      <c r="D322" s="106" t="s">
        <v>407</v>
      </c>
      <c r="E322" s="106" t="s">
        <v>126</v>
      </c>
      <c r="F322" s="106" t="s">
        <v>419</v>
      </c>
      <c r="G322" s="106" t="s">
        <v>17</v>
      </c>
      <c r="H322" s="106" t="str">
        <f t="shared" si="515"/>
        <v>Phường Tân TriềuCác đường còn lạiVị trí 1200</v>
      </c>
      <c r="I322" s="106"/>
      <c r="J322" s="106"/>
      <c r="K322" s="160" t="str">
        <f>'ĐẤT PNN'!D322</f>
        <v>Các tuyến đường giao thông đấu nối trực tiếp ra Đường Long Chiến đoạn từ Hương lộ 15 đến Bờ sông Đồng Nai có hiện trạng là đường nhựa, bê tông xi măng:
- Có bề rộng ≥5m, cách đường giao thông ≤1.000m.
- Có bề rộng từ ≥3m đến &lt;5m, cách đường giao thông ≤500m.</v>
      </c>
      <c r="L322" s="160"/>
      <c r="M322" s="160"/>
      <c r="N322" s="110">
        <f t="shared" ref="N322:N327" si="561">IF(B322="VT2",T322,IF(B322="VT3",U322,IF(B322="VT2*0,8",T322,IF(B322="VT3*0,8",U322,V322))))</f>
        <v>180</v>
      </c>
      <c r="O322" s="110">
        <f t="shared" ref="O322:O327" si="562">IF(B322="VT2",AC322,IF(B322="VT3",AD322,IF(B322="VT2*0,8",AC322,IF(B322="VT3*0,8",AD322,AE322))))</f>
        <v>120</v>
      </c>
      <c r="P322" s="110">
        <v>450</v>
      </c>
      <c r="Q322" s="110">
        <v>300</v>
      </c>
      <c r="R322" s="145">
        <f>VLOOKUP(C322,'[1]1. MA DO'!$E$5:$AJ$1933,32,0)</f>
        <v>1.1299999999999999</v>
      </c>
      <c r="S322" s="47">
        <f t="shared" ref="S322:S327" si="563">S321</f>
        <v>200</v>
      </c>
      <c r="T322" s="47">
        <f t="shared" ref="T322:T327" si="564">T321</f>
        <v>180</v>
      </c>
      <c r="U322" s="47">
        <f t="shared" ref="U322:U327" si="565">U321</f>
        <v>160</v>
      </c>
      <c r="V322" s="47">
        <f t="shared" ref="V322:V327" si="566">V321</f>
        <v>130</v>
      </c>
      <c r="W322" s="129">
        <f t="shared" si="461"/>
        <v>670</v>
      </c>
      <c r="X322" s="129">
        <f t="shared" si="462"/>
        <v>450</v>
      </c>
      <c r="Y322" s="129">
        <f t="shared" si="463"/>
        <v>350</v>
      </c>
      <c r="Z322" s="129">
        <f t="shared" si="464"/>
        <v>230</v>
      </c>
      <c r="AA322" s="130">
        <f>'ĐẤT PNN'!U322</f>
        <v>4</v>
      </c>
      <c r="AB322" s="47">
        <f t="shared" ref="AB322:AB327" si="567">AB321</f>
        <v>140</v>
      </c>
      <c r="AC322" s="47">
        <f t="shared" ref="AC322:AC327" si="568">AC321</f>
        <v>120</v>
      </c>
      <c r="AD322" s="47">
        <f t="shared" ref="AD322:AD327" si="569">AD321</f>
        <v>100</v>
      </c>
      <c r="AE322" s="47">
        <f t="shared" ref="AE322:AE327" si="570">AE321</f>
        <v>80</v>
      </c>
      <c r="AF322" s="129">
        <f t="shared" si="465"/>
        <v>470</v>
      </c>
      <c r="AG322" s="129">
        <f t="shared" si="466"/>
        <v>300</v>
      </c>
      <c r="AH322" s="129">
        <f t="shared" si="467"/>
        <v>220</v>
      </c>
      <c r="AI322" s="129">
        <f t="shared" si="468"/>
        <v>140</v>
      </c>
      <c r="AJ322" s="132">
        <f>'ĐẤT PNN'!I322-'ĐẤT NN'!P322</f>
        <v>390</v>
      </c>
    </row>
    <row r="323" spans="1:36" ht="126" customHeight="1">
      <c r="A323" s="106">
        <f t="shared" si="469"/>
        <v>318</v>
      </c>
      <c r="B323" s="106" t="str">
        <f>'ĐẤT PNN'!B323</f>
        <v>VT3</v>
      </c>
      <c r="C323" s="106" t="str">
        <f t="shared" si="560"/>
        <v>VC21NT</v>
      </c>
      <c r="D323" s="106" t="s">
        <v>409</v>
      </c>
      <c r="E323" s="106" t="s">
        <v>126</v>
      </c>
      <c r="F323" s="106" t="s">
        <v>420</v>
      </c>
      <c r="G323" s="106" t="s">
        <v>17</v>
      </c>
      <c r="H323" s="106" t="str">
        <f t="shared" si="515"/>
        <v>Phường Tân TriềuCác đường còn lạiVị trí 1200</v>
      </c>
      <c r="I323" s="106"/>
      <c r="J323" s="106"/>
      <c r="K323" s="160" t="str">
        <f>'ĐẤT PNN'!D323</f>
        <v>Các tuyến đường giao thông đấu nối trực tiếp ra Đường Long Chiến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323" s="160"/>
      <c r="M323" s="160"/>
      <c r="N323" s="110">
        <f t="shared" si="561"/>
        <v>160</v>
      </c>
      <c r="O323" s="110">
        <f t="shared" si="562"/>
        <v>100</v>
      </c>
      <c r="P323" s="110">
        <v>350</v>
      </c>
      <c r="Q323" s="110">
        <v>220</v>
      </c>
      <c r="R323" s="145">
        <f>VLOOKUP(C323,'[1]1. MA DO'!$E$5:$AJ$1933,32,0)</f>
        <v>1.1299999999999999</v>
      </c>
      <c r="S323" s="47">
        <f t="shared" si="563"/>
        <v>200</v>
      </c>
      <c r="T323" s="47">
        <f t="shared" si="564"/>
        <v>180</v>
      </c>
      <c r="U323" s="47">
        <f t="shared" si="565"/>
        <v>160</v>
      </c>
      <c r="V323" s="47">
        <f t="shared" si="566"/>
        <v>130</v>
      </c>
      <c r="W323" s="129">
        <f t="shared" si="461"/>
        <v>670</v>
      </c>
      <c r="X323" s="129">
        <f t="shared" si="462"/>
        <v>450</v>
      </c>
      <c r="Y323" s="129">
        <f t="shared" si="463"/>
        <v>350</v>
      </c>
      <c r="Z323" s="129">
        <f t="shared" si="464"/>
        <v>230</v>
      </c>
      <c r="AA323" s="130">
        <f>'ĐẤT PNN'!U323</f>
        <v>4</v>
      </c>
      <c r="AB323" s="47">
        <f t="shared" si="567"/>
        <v>140</v>
      </c>
      <c r="AC323" s="47">
        <f t="shared" si="568"/>
        <v>120</v>
      </c>
      <c r="AD323" s="47">
        <f t="shared" si="569"/>
        <v>100</v>
      </c>
      <c r="AE323" s="47">
        <f t="shared" si="570"/>
        <v>80</v>
      </c>
      <c r="AF323" s="129">
        <f t="shared" si="465"/>
        <v>470</v>
      </c>
      <c r="AG323" s="129">
        <f t="shared" si="466"/>
        <v>300</v>
      </c>
      <c r="AH323" s="129">
        <f t="shared" si="467"/>
        <v>220</v>
      </c>
      <c r="AI323" s="129">
        <f t="shared" si="468"/>
        <v>140</v>
      </c>
      <c r="AJ323" s="132">
        <f>'ĐẤT PNN'!I323-'ĐẤT NN'!P323</f>
        <v>310</v>
      </c>
    </row>
    <row r="324" spans="1:36" ht="63" customHeight="1">
      <c r="A324" s="106">
        <f t="shared" si="469"/>
        <v>319</v>
      </c>
      <c r="B324" s="106" t="str">
        <f>'ĐẤT PNN'!B324</f>
        <v>VT4</v>
      </c>
      <c r="C324" s="106" t="str">
        <f t="shared" si="560"/>
        <v>VC21NT</v>
      </c>
      <c r="D324" s="106" t="s">
        <v>411</v>
      </c>
      <c r="E324" s="106" t="s">
        <v>126</v>
      </c>
      <c r="F324" s="106" t="s">
        <v>421</v>
      </c>
      <c r="G324" s="106" t="s">
        <v>17</v>
      </c>
      <c r="H324" s="106" t="str">
        <f t="shared" si="515"/>
        <v>Phường Tân TriềuCác đường còn lạiVị trí 1200</v>
      </c>
      <c r="I324" s="106"/>
      <c r="J324" s="106"/>
      <c r="K324" s="160" t="str">
        <f>'ĐẤT PNN'!D324</f>
        <v>Các tuyến đường giao thông đấu nối trực tiếp ra Đường Long Chiến đoạn từ Hương lộ 15 đến Bờ sông Đồng Nai có hiện trạng là đường nhựa, bê tông xi măng:
- Có bề rộng từ ≥3m đến &lt;5m, cách đường giao thông &gt;1.000m.
- Có bề rộng &lt;3m, cách đường giao thông &gt;200m.</v>
      </c>
      <c r="L324" s="160"/>
      <c r="M324" s="160"/>
      <c r="N324" s="110">
        <f t="shared" si="561"/>
        <v>130</v>
      </c>
      <c r="O324" s="110">
        <f t="shared" si="562"/>
        <v>80</v>
      </c>
      <c r="P324" s="110">
        <v>230</v>
      </c>
      <c r="Q324" s="110">
        <v>140</v>
      </c>
      <c r="R324" s="145">
        <f>VLOOKUP(C324,'[1]1. MA DO'!$E$5:$AJ$1933,32,0)</f>
        <v>1.1299999999999999</v>
      </c>
      <c r="S324" s="47">
        <f t="shared" si="563"/>
        <v>200</v>
      </c>
      <c r="T324" s="47">
        <f t="shared" si="564"/>
        <v>180</v>
      </c>
      <c r="U324" s="47">
        <f t="shared" si="565"/>
        <v>160</v>
      </c>
      <c r="V324" s="47">
        <f t="shared" si="566"/>
        <v>130</v>
      </c>
      <c r="W324" s="129">
        <f t="shared" si="461"/>
        <v>670</v>
      </c>
      <c r="X324" s="129">
        <f t="shared" si="462"/>
        <v>450</v>
      </c>
      <c r="Y324" s="129">
        <f t="shared" si="463"/>
        <v>350</v>
      </c>
      <c r="Z324" s="129">
        <f t="shared" si="464"/>
        <v>230</v>
      </c>
      <c r="AA324" s="130">
        <f>'ĐẤT PNN'!U324</f>
        <v>4</v>
      </c>
      <c r="AB324" s="47">
        <f t="shared" si="567"/>
        <v>140</v>
      </c>
      <c r="AC324" s="47">
        <f t="shared" si="568"/>
        <v>120</v>
      </c>
      <c r="AD324" s="47">
        <f t="shared" si="569"/>
        <v>100</v>
      </c>
      <c r="AE324" s="47">
        <f t="shared" si="570"/>
        <v>80</v>
      </c>
      <c r="AF324" s="129">
        <f t="shared" si="465"/>
        <v>470</v>
      </c>
      <c r="AG324" s="129">
        <f t="shared" si="466"/>
        <v>300</v>
      </c>
      <c r="AH324" s="129">
        <f t="shared" si="467"/>
        <v>220</v>
      </c>
      <c r="AI324" s="129">
        <f t="shared" si="468"/>
        <v>140</v>
      </c>
      <c r="AJ324" s="132">
        <f>'ĐẤT PNN'!I324-'ĐẤT NN'!P324</f>
        <v>180</v>
      </c>
    </row>
    <row r="325" spans="1:36" ht="110.25" customHeight="1">
      <c r="A325" s="106">
        <f t="shared" si="469"/>
        <v>320</v>
      </c>
      <c r="B325" s="106" t="str">
        <f>'ĐẤT PNN'!B325</f>
        <v>VT2*0,8</v>
      </c>
      <c r="C325" s="106" t="str">
        <f t="shared" si="560"/>
        <v>VC21NT</v>
      </c>
      <c r="D325" s="106" t="s">
        <v>407</v>
      </c>
      <c r="E325" s="106" t="s">
        <v>126</v>
      </c>
      <c r="F325" s="106" t="s">
        <v>419</v>
      </c>
      <c r="G325" s="106" t="s">
        <v>17</v>
      </c>
      <c r="H325" s="106" t="str">
        <f t="shared" si="515"/>
        <v>Phường Tân TriềuCác đường còn lạiVị trí 1200</v>
      </c>
      <c r="I325" s="106"/>
      <c r="J325" s="106"/>
      <c r="K325" s="160" t="str">
        <f>'ĐẤT PNN'!D325</f>
        <v>Các tuyến đường giao thông không đấu nối trực tiếp và thông ra Đường Long Chiến đoạn từ Hương lộ 15 đến Bờ sông Đồng Nai có hiện trạng là đường nhựa, bê tông xi măng:
- Có bề rộng ≥5m, cách đường giao thông ≤1.000m.
- Có bề rộng từ ≥3m đến &lt;5m, cách đường giao thông ≤500m.</v>
      </c>
      <c r="L325" s="160"/>
      <c r="M325" s="160"/>
      <c r="N325" s="110">
        <f t="shared" si="561"/>
        <v>180</v>
      </c>
      <c r="O325" s="110">
        <f t="shared" si="562"/>
        <v>120</v>
      </c>
      <c r="P325" s="110">
        <v>450</v>
      </c>
      <c r="Q325" s="110">
        <v>300</v>
      </c>
      <c r="R325" s="145">
        <f>VLOOKUP(C325,'[1]1. MA DO'!$E$5:$AJ$1933,32,0)</f>
        <v>1.1299999999999999</v>
      </c>
      <c r="S325" s="47">
        <f t="shared" si="563"/>
        <v>200</v>
      </c>
      <c r="T325" s="47">
        <f t="shared" si="564"/>
        <v>180</v>
      </c>
      <c r="U325" s="47">
        <f t="shared" si="565"/>
        <v>160</v>
      </c>
      <c r="V325" s="47">
        <f t="shared" si="566"/>
        <v>130</v>
      </c>
      <c r="W325" s="129">
        <f t="shared" si="461"/>
        <v>670</v>
      </c>
      <c r="X325" s="129">
        <f t="shared" si="462"/>
        <v>450</v>
      </c>
      <c r="Y325" s="129">
        <f t="shared" si="463"/>
        <v>350</v>
      </c>
      <c r="Z325" s="129">
        <f t="shared" si="464"/>
        <v>230</v>
      </c>
      <c r="AA325" s="130">
        <f>'ĐẤT PNN'!U325</f>
        <v>4</v>
      </c>
      <c r="AB325" s="47">
        <f t="shared" si="567"/>
        <v>140</v>
      </c>
      <c r="AC325" s="47">
        <f t="shared" si="568"/>
        <v>120</v>
      </c>
      <c r="AD325" s="47">
        <f t="shared" si="569"/>
        <v>100</v>
      </c>
      <c r="AE325" s="47">
        <f t="shared" si="570"/>
        <v>80</v>
      </c>
      <c r="AF325" s="129">
        <f t="shared" si="465"/>
        <v>470</v>
      </c>
      <c r="AG325" s="129">
        <f t="shared" si="466"/>
        <v>300</v>
      </c>
      <c r="AH325" s="129">
        <f t="shared" si="467"/>
        <v>220</v>
      </c>
      <c r="AI325" s="129">
        <f t="shared" si="468"/>
        <v>140</v>
      </c>
      <c r="AJ325" s="132">
        <f>'ĐẤT PNN'!I325-'ĐẤT NN'!P325</f>
        <v>330</v>
      </c>
    </row>
    <row r="326" spans="1:36" ht="126" customHeight="1">
      <c r="A326" s="106">
        <f t="shared" si="469"/>
        <v>321</v>
      </c>
      <c r="B326" s="106" t="str">
        <f>'ĐẤT PNN'!B326</f>
        <v>VT3*0,8</v>
      </c>
      <c r="C326" s="106" t="str">
        <f t="shared" si="560"/>
        <v>VC21NT</v>
      </c>
      <c r="D326" s="106" t="s">
        <v>409</v>
      </c>
      <c r="E326" s="106" t="s">
        <v>126</v>
      </c>
      <c r="F326" s="106" t="s">
        <v>420</v>
      </c>
      <c r="G326" s="106" t="s">
        <v>17</v>
      </c>
      <c r="H326" s="106" t="str">
        <f t="shared" si="515"/>
        <v>Phường Tân TriềuCác đường còn lạiVị trí 1200</v>
      </c>
      <c r="I326" s="106"/>
      <c r="J326" s="106"/>
      <c r="K326" s="160" t="str">
        <f>'ĐẤT PNN'!D326</f>
        <v>Các tuyến đường giao thông không đấu nối trực tiếp và thông ra Đường Long Chiến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326" s="160"/>
      <c r="M326" s="160"/>
      <c r="N326" s="110">
        <f t="shared" si="561"/>
        <v>160</v>
      </c>
      <c r="O326" s="110">
        <f t="shared" si="562"/>
        <v>100</v>
      </c>
      <c r="P326" s="110">
        <v>350</v>
      </c>
      <c r="Q326" s="110">
        <v>220</v>
      </c>
      <c r="R326" s="145">
        <f>VLOOKUP(C326,'[1]1. MA DO'!$E$5:$AJ$1933,32,0)</f>
        <v>1.1299999999999999</v>
      </c>
      <c r="S326" s="47">
        <f t="shared" si="563"/>
        <v>200</v>
      </c>
      <c r="T326" s="47">
        <f t="shared" si="564"/>
        <v>180</v>
      </c>
      <c r="U326" s="47">
        <f t="shared" si="565"/>
        <v>160</v>
      </c>
      <c r="V326" s="47">
        <f t="shared" si="566"/>
        <v>130</v>
      </c>
      <c r="W326" s="129">
        <f t="shared" ref="W326:W390" si="571">ROUND(S326*10/3,-1)</f>
        <v>670</v>
      </c>
      <c r="X326" s="129">
        <f t="shared" ref="X326:X390" si="572">ROUND(T326*2.5,-1)</f>
        <v>450</v>
      </c>
      <c r="Y326" s="129">
        <f t="shared" ref="Y326:Y390" si="573">ROUND(U326*2.2,-1)</f>
        <v>350</v>
      </c>
      <c r="Z326" s="129">
        <f t="shared" ref="Z326:Z390" si="574">ROUND(V326*1.8,-1)</f>
        <v>230</v>
      </c>
      <c r="AA326" s="130">
        <f>'ĐẤT PNN'!U326</f>
        <v>4</v>
      </c>
      <c r="AB326" s="47">
        <f t="shared" si="567"/>
        <v>140</v>
      </c>
      <c r="AC326" s="47">
        <f t="shared" si="568"/>
        <v>120</v>
      </c>
      <c r="AD326" s="47">
        <f t="shared" si="569"/>
        <v>100</v>
      </c>
      <c r="AE326" s="47">
        <f t="shared" si="570"/>
        <v>80</v>
      </c>
      <c r="AF326" s="129">
        <f t="shared" si="465"/>
        <v>470</v>
      </c>
      <c r="AG326" s="129">
        <f t="shared" si="466"/>
        <v>300</v>
      </c>
      <c r="AH326" s="129">
        <f t="shared" si="467"/>
        <v>220</v>
      </c>
      <c r="AI326" s="129">
        <f t="shared" si="468"/>
        <v>140</v>
      </c>
      <c r="AJ326" s="132">
        <f>'ĐẤT PNN'!I326-'ĐẤT NN'!P326</f>
        <v>240</v>
      </c>
    </row>
    <row r="327" spans="1:36" ht="63" customHeight="1">
      <c r="A327" s="106">
        <f t="shared" si="469"/>
        <v>322</v>
      </c>
      <c r="B327" s="106" t="str">
        <f>'ĐẤT PNN'!B327</f>
        <v>VT4*0,8</v>
      </c>
      <c r="C327" s="106" t="str">
        <f t="shared" si="560"/>
        <v>VC21NT</v>
      </c>
      <c r="D327" s="106" t="s">
        <v>411</v>
      </c>
      <c r="E327" s="106" t="s">
        <v>126</v>
      </c>
      <c r="F327" s="106" t="s">
        <v>421</v>
      </c>
      <c r="G327" s="106" t="s">
        <v>17</v>
      </c>
      <c r="H327" s="106" t="str">
        <f t="shared" si="515"/>
        <v>Phường Tân TriềuCác đường còn lạiVị trí 1200</v>
      </c>
      <c r="I327" s="106"/>
      <c r="J327" s="106"/>
      <c r="K327" s="160" t="str">
        <f>'ĐẤT PNN'!D327</f>
        <v>Các tuyến đường giao thông không đấu nối trực tiếp và thông ra Đường Long Chiến đoạn từ Hương lộ 15 đến Bờ sông Đồng Nai có hiện trạng là đường nhựa, bê tông xi măng:
- Có bề rộng từ ≥3m đến &lt;5m, cách đường giao thông &gt;1.000m.
- Có bề rộng &lt;3m, cách đường giao thông &gt;200m.</v>
      </c>
      <c r="L327" s="160"/>
      <c r="M327" s="160"/>
      <c r="N327" s="110">
        <f t="shared" si="561"/>
        <v>130</v>
      </c>
      <c r="O327" s="110">
        <f t="shared" si="562"/>
        <v>80</v>
      </c>
      <c r="P327" s="110">
        <v>230</v>
      </c>
      <c r="Q327" s="110">
        <v>140</v>
      </c>
      <c r="R327" s="145">
        <f>VLOOKUP(C327,'[1]1. MA DO'!$E$5:$AJ$1933,32,0)</f>
        <v>1.1299999999999999</v>
      </c>
      <c r="S327" s="47">
        <f t="shared" si="563"/>
        <v>200</v>
      </c>
      <c r="T327" s="47">
        <f t="shared" si="564"/>
        <v>180</v>
      </c>
      <c r="U327" s="47">
        <f t="shared" si="565"/>
        <v>160</v>
      </c>
      <c r="V327" s="47">
        <f t="shared" si="566"/>
        <v>130</v>
      </c>
      <c r="W327" s="129">
        <f t="shared" si="571"/>
        <v>670</v>
      </c>
      <c r="X327" s="129">
        <f t="shared" si="572"/>
        <v>450</v>
      </c>
      <c r="Y327" s="129">
        <f t="shared" si="573"/>
        <v>350</v>
      </c>
      <c r="Z327" s="129">
        <f t="shared" si="574"/>
        <v>230</v>
      </c>
      <c r="AA327" s="130">
        <f>'ĐẤT PNN'!U327</f>
        <v>4</v>
      </c>
      <c r="AB327" s="47">
        <f t="shared" si="567"/>
        <v>140</v>
      </c>
      <c r="AC327" s="47">
        <f t="shared" si="568"/>
        <v>120</v>
      </c>
      <c r="AD327" s="47">
        <f t="shared" si="569"/>
        <v>100</v>
      </c>
      <c r="AE327" s="47">
        <f t="shared" si="570"/>
        <v>80</v>
      </c>
      <c r="AF327" s="129">
        <f t="shared" ref="AF327:AF390" si="575">ROUND(AB327*10/3,-1)</f>
        <v>470</v>
      </c>
      <c r="AG327" s="129">
        <f t="shared" ref="AG327:AG390" si="576">ROUND(AC327*2.5,-1)</f>
        <v>300</v>
      </c>
      <c r="AH327" s="129">
        <f t="shared" ref="AH327:AH390" si="577">ROUND(AD327*2.2,-1)</f>
        <v>220</v>
      </c>
      <c r="AI327" s="129">
        <f t="shared" ref="AI327:AI390" si="578">ROUND(AE327*1.8,-1)</f>
        <v>140</v>
      </c>
      <c r="AJ327" s="132">
        <f>'ĐẤT PNN'!I327-'ĐẤT NN'!P327</f>
        <v>140</v>
      </c>
    </row>
    <row r="328" spans="1:36" ht="47.25">
      <c r="A328" s="106">
        <f t="shared" ref="A328:A390" si="579">A327+1</f>
        <v>323</v>
      </c>
      <c r="B328" s="106" t="str">
        <f>'ĐẤT PNN'!B328</f>
        <v>VC22NT</v>
      </c>
      <c r="C328" s="106" t="str">
        <f>$B$328</f>
        <v>VC22NT</v>
      </c>
      <c r="D328" s="106" t="s">
        <v>404</v>
      </c>
      <c r="E328" s="106" t="s">
        <v>126</v>
      </c>
      <c r="F328" s="106" t="s">
        <v>418</v>
      </c>
      <c r="G328" s="106" t="s">
        <v>17</v>
      </c>
      <c r="H328" s="106" t="str">
        <f t="shared" si="515"/>
        <v>Phường Tân TriềuCác đường còn lạiVị trí 1200</v>
      </c>
      <c r="I328" s="101" t="s">
        <v>398</v>
      </c>
      <c r="J328" s="101" t="s">
        <v>397</v>
      </c>
      <c r="K328" s="107" t="str">
        <f>'ĐẤT PNN'!D328</f>
        <v>Đường Xóm Rạch</v>
      </c>
      <c r="L328" s="107" t="str">
        <f>'ĐẤT PNN'!E328</f>
        <v>Hương lộ 15</v>
      </c>
      <c r="M328" s="107" t="str">
        <f>'ĐẤT PNN'!F328</f>
        <v>Bờ sông Đồng Nai</v>
      </c>
      <c r="N328" s="108">
        <f>S328</f>
        <v>200</v>
      </c>
      <c r="O328" s="109">
        <f>AB328</f>
        <v>140</v>
      </c>
      <c r="P328" s="110">
        <v>670</v>
      </c>
      <c r="Q328" s="110">
        <v>470</v>
      </c>
      <c r="R328" s="145">
        <f>VLOOKUP(C328,'[1]1. MA DO'!$E$5:$AJ$1933,32,0)</f>
        <v>1.18</v>
      </c>
      <c r="S328" s="134">
        <v>200</v>
      </c>
      <c r="T328" s="134">
        <v>180</v>
      </c>
      <c r="U328" s="134">
        <v>160</v>
      </c>
      <c r="V328" s="134">
        <v>130</v>
      </c>
      <c r="W328" s="129">
        <f t="shared" si="571"/>
        <v>670</v>
      </c>
      <c r="X328" s="129">
        <f t="shared" si="572"/>
        <v>450</v>
      </c>
      <c r="Y328" s="129">
        <f t="shared" si="573"/>
        <v>350</v>
      </c>
      <c r="Z328" s="129">
        <f t="shared" si="574"/>
        <v>230</v>
      </c>
      <c r="AA328" s="130">
        <f>'ĐẤT PNN'!U328</f>
        <v>4</v>
      </c>
      <c r="AB328" s="135">
        <v>140</v>
      </c>
      <c r="AC328" s="135">
        <v>120</v>
      </c>
      <c r="AD328" s="135">
        <v>100</v>
      </c>
      <c r="AE328" s="135">
        <v>80</v>
      </c>
      <c r="AF328" s="129">
        <f t="shared" si="575"/>
        <v>470</v>
      </c>
      <c r="AG328" s="129">
        <f t="shared" si="576"/>
        <v>300</v>
      </c>
      <c r="AH328" s="129">
        <f t="shared" si="577"/>
        <v>220</v>
      </c>
      <c r="AI328" s="129">
        <f t="shared" si="578"/>
        <v>140</v>
      </c>
      <c r="AJ328" s="132">
        <f>'ĐẤT PNN'!I328-'ĐẤT NN'!P328</f>
        <v>930</v>
      </c>
    </row>
    <row r="329" spans="1:36" ht="110.25" customHeight="1">
      <c r="A329" s="106">
        <f t="shared" si="579"/>
        <v>324</v>
      </c>
      <c r="B329" s="106" t="str">
        <f>'ĐẤT PNN'!B329</f>
        <v>VT2</v>
      </c>
      <c r="C329" s="106" t="str">
        <f t="shared" ref="C329:C334" si="580">$B$328</f>
        <v>VC22NT</v>
      </c>
      <c r="D329" s="106" t="s">
        <v>407</v>
      </c>
      <c r="E329" s="106" t="s">
        <v>126</v>
      </c>
      <c r="F329" s="106" t="s">
        <v>419</v>
      </c>
      <c r="G329" s="106" t="s">
        <v>17</v>
      </c>
      <c r="H329" s="106" t="str">
        <f t="shared" si="515"/>
        <v>Phường Tân TriềuCác đường còn lạiVị trí 1200</v>
      </c>
      <c r="I329" s="106"/>
      <c r="J329" s="106"/>
      <c r="K329" s="160" t="str">
        <f>'ĐẤT PNN'!D329</f>
        <v>Các tuyến đường giao thông đấu nối trực tiếp ra Đường Xóm Rạch đoạn từ Hương lộ 15 đến Bờ sông Đồng Nai có hiện trạng là đường nhựa, bê tông xi măng:
- Có bề rộng ≥5m, cách đường giao thông ≤1.000m.
- Có bề rộng từ ≥3m đến &lt;5m, cách đường giao thông ≤500m.</v>
      </c>
      <c r="L329" s="160"/>
      <c r="M329" s="160"/>
      <c r="N329" s="110">
        <f t="shared" ref="N329:N334" si="581">IF(B329="VT2",T329,IF(B329="VT3",U329,IF(B329="VT2*0,8",T329,IF(B329="VT3*0,8",U329,V329))))</f>
        <v>180</v>
      </c>
      <c r="O329" s="110">
        <f t="shared" ref="O329:O334" si="582">IF(B329="VT2",AC329,IF(B329="VT3",AD329,IF(B329="VT2*0,8",AC329,IF(B329="VT3*0,8",AD329,AE329))))</f>
        <v>120</v>
      </c>
      <c r="P329" s="110">
        <v>450</v>
      </c>
      <c r="Q329" s="110">
        <v>300</v>
      </c>
      <c r="R329" s="145">
        <f>VLOOKUP(C329,'[1]1. MA DO'!$E$5:$AJ$1933,32,0)</f>
        <v>1.18</v>
      </c>
      <c r="S329" s="47">
        <f t="shared" ref="S329:S334" si="583">S328</f>
        <v>200</v>
      </c>
      <c r="T329" s="47">
        <f t="shared" ref="T329:T334" si="584">T328</f>
        <v>180</v>
      </c>
      <c r="U329" s="47">
        <f t="shared" ref="U329:U334" si="585">U328</f>
        <v>160</v>
      </c>
      <c r="V329" s="47">
        <f t="shared" ref="V329:V334" si="586">V328</f>
        <v>130</v>
      </c>
      <c r="W329" s="129">
        <f t="shared" si="571"/>
        <v>670</v>
      </c>
      <c r="X329" s="129">
        <f t="shared" si="572"/>
        <v>450</v>
      </c>
      <c r="Y329" s="129">
        <f t="shared" si="573"/>
        <v>350</v>
      </c>
      <c r="Z329" s="129">
        <f t="shared" si="574"/>
        <v>230</v>
      </c>
      <c r="AA329" s="130">
        <f>'ĐẤT PNN'!U329</f>
        <v>4</v>
      </c>
      <c r="AB329" s="47">
        <f t="shared" ref="AB329:AB334" si="587">AB328</f>
        <v>140</v>
      </c>
      <c r="AC329" s="47">
        <f t="shared" ref="AC329:AC334" si="588">AC328</f>
        <v>120</v>
      </c>
      <c r="AD329" s="47">
        <f t="shared" ref="AD329:AD334" si="589">AD328</f>
        <v>100</v>
      </c>
      <c r="AE329" s="47">
        <f t="shared" ref="AE329:AE334" si="590">AE328</f>
        <v>80</v>
      </c>
      <c r="AF329" s="129">
        <f t="shared" si="575"/>
        <v>470</v>
      </c>
      <c r="AG329" s="129">
        <f t="shared" si="576"/>
        <v>300</v>
      </c>
      <c r="AH329" s="129">
        <f t="shared" si="577"/>
        <v>220</v>
      </c>
      <c r="AI329" s="129">
        <f t="shared" si="578"/>
        <v>140</v>
      </c>
      <c r="AJ329" s="132">
        <f>'ĐẤT PNN'!I329-'ĐẤT NN'!P329</f>
        <v>390</v>
      </c>
    </row>
    <row r="330" spans="1:36" ht="126" customHeight="1">
      <c r="A330" s="106">
        <f t="shared" si="579"/>
        <v>325</v>
      </c>
      <c r="B330" s="106" t="str">
        <f>'ĐẤT PNN'!B330</f>
        <v>VT3</v>
      </c>
      <c r="C330" s="106" t="str">
        <f t="shared" si="580"/>
        <v>VC22NT</v>
      </c>
      <c r="D330" s="106" t="s">
        <v>409</v>
      </c>
      <c r="E330" s="106" t="s">
        <v>126</v>
      </c>
      <c r="F330" s="106" t="s">
        <v>420</v>
      </c>
      <c r="G330" s="106" t="s">
        <v>17</v>
      </c>
      <c r="H330" s="106" t="str">
        <f t="shared" si="515"/>
        <v>Phường Tân TriềuCác đường còn lạiVị trí 1200</v>
      </c>
      <c r="I330" s="106"/>
      <c r="J330" s="106"/>
      <c r="K330" s="160" t="str">
        <f>'ĐẤT PNN'!D330</f>
        <v>Các tuyến đường giao thông đấu nối trực tiếp ra Đường Xóm Rạch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330" s="160"/>
      <c r="M330" s="160"/>
      <c r="N330" s="110">
        <f t="shared" si="581"/>
        <v>160</v>
      </c>
      <c r="O330" s="110">
        <f t="shared" si="582"/>
        <v>100</v>
      </c>
      <c r="P330" s="110">
        <v>350</v>
      </c>
      <c r="Q330" s="110">
        <v>220</v>
      </c>
      <c r="R330" s="145">
        <f>VLOOKUP(C330,'[1]1. MA DO'!$E$5:$AJ$1933,32,0)</f>
        <v>1.18</v>
      </c>
      <c r="S330" s="47">
        <f t="shared" si="583"/>
        <v>200</v>
      </c>
      <c r="T330" s="47">
        <f t="shared" si="584"/>
        <v>180</v>
      </c>
      <c r="U330" s="47">
        <f t="shared" si="585"/>
        <v>160</v>
      </c>
      <c r="V330" s="47">
        <f t="shared" si="586"/>
        <v>130</v>
      </c>
      <c r="W330" s="129">
        <f t="shared" si="571"/>
        <v>670</v>
      </c>
      <c r="X330" s="129">
        <f t="shared" si="572"/>
        <v>450</v>
      </c>
      <c r="Y330" s="129">
        <f t="shared" si="573"/>
        <v>350</v>
      </c>
      <c r="Z330" s="129">
        <f t="shared" si="574"/>
        <v>230</v>
      </c>
      <c r="AA330" s="130">
        <f>'ĐẤT PNN'!U330</f>
        <v>4</v>
      </c>
      <c r="AB330" s="47">
        <f t="shared" si="587"/>
        <v>140</v>
      </c>
      <c r="AC330" s="47">
        <f t="shared" si="588"/>
        <v>120</v>
      </c>
      <c r="AD330" s="47">
        <f t="shared" si="589"/>
        <v>100</v>
      </c>
      <c r="AE330" s="47">
        <f t="shared" si="590"/>
        <v>80</v>
      </c>
      <c r="AF330" s="129">
        <f t="shared" si="575"/>
        <v>470</v>
      </c>
      <c r="AG330" s="129">
        <f t="shared" si="576"/>
        <v>300</v>
      </c>
      <c r="AH330" s="129">
        <f t="shared" si="577"/>
        <v>220</v>
      </c>
      <c r="AI330" s="129">
        <f t="shared" si="578"/>
        <v>140</v>
      </c>
      <c r="AJ330" s="132">
        <f>'ĐẤT PNN'!I330-'ĐẤT NN'!P330</f>
        <v>310</v>
      </c>
    </row>
    <row r="331" spans="1:36" ht="63" customHeight="1">
      <c r="A331" s="106">
        <f t="shared" si="579"/>
        <v>326</v>
      </c>
      <c r="B331" s="106" t="str">
        <f>'ĐẤT PNN'!B331</f>
        <v>VT4</v>
      </c>
      <c r="C331" s="106" t="str">
        <f t="shared" si="580"/>
        <v>VC22NT</v>
      </c>
      <c r="D331" s="106" t="s">
        <v>411</v>
      </c>
      <c r="E331" s="106" t="s">
        <v>126</v>
      </c>
      <c r="F331" s="106" t="s">
        <v>421</v>
      </c>
      <c r="G331" s="106" t="s">
        <v>17</v>
      </c>
      <c r="H331" s="106" t="str">
        <f t="shared" si="515"/>
        <v>Phường Tân TriềuCác đường còn lạiVị trí 1200</v>
      </c>
      <c r="I331" s="106"/>
      <c r="J331" s="106"/>
      <c r="K331" s="160" t="str">
        <f>'ĐẤT PNN'!D331</f>
        <v>Các tuyến đường giao thông đấu nối trực tiếp ra Đường Xóm Rạch đoạn từ Hương lộ 15 đến Bờ sông Đồng Nai có hiện trạng là đường nhựa, bê tông xi măng:
- Có bề rộng từ ≥3m đến &lt;5m, cách đường giao thông &gt;1.000m.
- Có bề rộng &lt;3m, cách đường giao thông &gt;200m.</v>
      </c>
      <c r="L331" s="160"/>
      <c r="M331" s="160"/>
      <c r="N331" s="110">
        <f t="shared" si="581"/>
        <v>130</v>
      </c>
      <c r="O331" s="110">
        <f t="shared" si="582"/>
        <v>80</v>
      </c>
      <c r="P331" s="110">
        <v>230</v>
      </c>
      <c r="Q331" s="110">
        <v>140</v>
      </c>
      <c r="R331" s="145">
        <f>VLOOKUP(C331,'[1]1. MA DO'!$E$5:$AJ$1933,32,0)</f>
        <v>1.18</v>
      </c>
      <c r="S331" s="47">
        <f t="shared" si="583"/>
        <v>200</v>
      </c>
      <c r="T331" s="47">
        <f t="shared" si="584"/>
        <v>180</v>
      </c>
      <c r="U331" s="47">
        <f t="shared" si="585"/>
        <v>160</v>
      </c>
      <c r="V331" s="47">
        <f t="shared" si="586"/>
        <v>130</v>
      </c>
      <c r="W331" s="129">
        <f t="shared" si="571"/>
        <v>670</v>
      </c>
      <c r="X331" s="129">
        <f t="shared" si="572"/>
        <v>450</v>
      </c>
      <c r="Y331" s="129">
        <f t="shared" si="573"/>
        <v>350</v>
      </c>
      <c r="Z331" s="129">
        <f t="shared" si="574"/>
        <v>230</v>
      </c>
      <c r="AA331" s="130">
        <f>'ĐẤT PNN'!U331</f>
        <v>4</v>
      </c>
      <c r="AB331" s="47">
        <f t="shared" si="587"/>
        <v>140</v>
      </c>
      <c r="AC331" s="47">
        <f t="shared" si="588"/>
        <v>120</v>
      </c>
      <c r="AD331" s="47">
        <f t="shared" si="589"/>
        <v>100</v>
      </c>
      <c r="AE331" s="47">
        <f t="shared" si="590"/>
        <v>80</v>
      </c>
      <c r="AF331" s="129">
        <f t="shared" si="575"/>
        <v>470</v>
      </c>
      <c r="AG331" s="129">
        <f t="shared" si="576"/>
        <v>300</v>
      </c>
      <c r="AH331" s="129">
        <f t="shared" si="577"/>
        <v>220</v>
      </c>
      <c r="AI331" s="129">
        <f t="shared" si="578"/>
        <v>140</v>
      </c>
      <c r="AJ331" s="132">
        <f>'ĐẤT PNN'!I331-'ĐẤT NN'!P331</f>
        <v>180</v>
      </c>
    </row>
    <row r="332" spans="1:36" ht="110.25" customHeight="1">
      <c r="A332" s="106">
        <f t="shared" si="579"/>
        <v>327</v>
      </c>
      <c r="B332" s="106" t="str">
        <f>'ĐẤT PNN'!B332</f>
        <v>VT2*0,8</v>
      </c>
      <c r="C332" s="106" t="str">
        <f t="shared" si="580"/>
        <v>VC22NT</v>
      </c>
      <c r="D332" s="106" t="s">
        <v>407</v>
      </c>
      <c r="E332" s="106" t="s">
        <v>126</v>
      </c>
      <c r="F332" s="106" t="s">
        <v>419</v>
      </c>
      <c r="G332" s="106" t="s">
        <v>17</v>
      </c>
      <c r="H332" s="106" t="str">
        <f t="shared" si="515"/>
        <v>Phường Tân TriềuCác đường còn lạiVị trí 1200</v>
      </c>
      <c r="I332" s="106"/>
      <c r="J332" s="106"/>
      <c r="K332" s="160" t="str">
        <f>'ĐẤT PNN'!D332</f>
        <v>Các tuyến đường giao thông không đấu nối trực tiếp và thông ra Đường Xóm Rạch đoạn từ Hương lộ 15 đến Bờ sông Đồng Nai có hiện trạng là đường nhựa, bê tông xi măng:
- Có bề rộng ≥5m, cách đường giao thông ≤1.000m.
- Có bề rộng từ ≥3m đến &lt;5m, cách đường giao thông ≤500m.</v>
      </c>
      <c r="L332" s="160"/>
      <c r="M332" s="160"/>
      <c r="N332" s="110">
        <f t="shared" si="581"/>
        <v>180</v>
      </c>
      <c r="O332" s="110">
        <f t="shared" si="582"/>
        <v>120</v>
      </c>
      <c r="P332" s="110">
        <v>450</v>
      </c>
      <c r="Q332" s="110">
        <v>300</v>
      </c>
      <c r="R332" s="145">
        <f>VLOOKUP(C332,'[1]1. MA DO'!$E$5:$AJ$1933,32,0)</f>
        <v>1.18</v>
      </c>
      <c r="S332" s="47">
        <f t="shared" si="583"/>
        <v>200</v>
      </c>
      <c r="T332" s="47">
        <f t="shared" si="584"/>
        <v>180</v>
      </c>
      <c r="U332" s="47">
        <f t="shared" si="585"/>
        <v>160</v>
      </c>
      <c r="V332" s="47">
        <f t="shared" si="586"/>
        <v>130</v>
      </c>
      <c r="W332" s="129">
        <f t="shared" si="571"/>
        <v>670</v>
      </c>
      <c r="X332" s="129">
        <f t="shared" si="572"/>
        <v>450</v>
      </c>
      <c r="Y332" s="129">
        <f t="shared" si="573"/>
        <v>350</v>
      </c>
      <c r="Z332" s="129">
        <f t="shared" si="574"/>
        <v>230</v>
      </c>
      <c r="AA332" s="130">
        <f>'ĐẤT PNN'!U332</f>
        <v>4</v>
      </c>
      <c r="AB332" s="47">
        <f t="shared" si="587"/>
        <v>140</v>
      </c>
      <c r="AC332" s="47">
        <f t="shared" si="588"/>
        <v>120</v>
      </c>
      <c r="AD332" s="47">
        <f t="shared" si="589"/>
        <v>100</v>
      </c>
      <c r="AE332" s="47">
        <f t="shared" si="590"/>
        <v>80</v>
      </c>
      <c r="AF332" s="129">
        <f t="shared" si="575"/>
        <v>470</v>
      </c>
      <c r="AG332" s="129">
        <f t="shared" si="576"/>
        <v>300</v>
      </c>
      <c r="AH332" s="129">
        <f t="shared" si="577"/>
        <v>220</v>
      </c>
      <c r="AI332" s="129">
        <f t="shared" si="578"/>
        <v>140</v>
      </c>
      <c r="AJ332" s="132">
        <f>'ĐẤT PNN'!I332-'ĐẤT NN'!P332</f>
        <v>330</v>
      </c>
    </row>
    <row r="333" spans="1:36" ht="126" customHeight="1">
      <c r="A333" s="106">
        <f t="shared" si="579"/>
        <v>328</v>
      </c>
      <c r="B333" s="106" t="str">
        <f>'ĐẤT PNN'!B333</f>
        <v>VT3*0,8</v>
      </c>
      <c r="C333" s="106" t="str">
        <f t="shared" si="580"/>
        <v>VC22NT</v>
      </c>
      <c r="D333" s="106" t="s">
        <v>409</v>
      </c>
      <c r="E333" s="106" t="s">
        <v>126</v>
      </c>
      <c r="F333" s="106" t="s">
        <v>420</v>
      </c>
      <c r="G333" s="106" t="s">
        <v>17</v>
      </c>
      <c r="H333" s="106" t="str">
        <f t="shared" si="515"/>
        <v>Phường Tân TriềuCác đường còn lạiVị trí 1200</v>
      </c>
      <c r="I333" s="106"/>
      <c r="J333" s="106"/>
      <c r="K333" s="160" t="str">
        <f>'ĐẤT PNN'!D333</f>
        <v>Các tuyến đường giao thông không đấu nối trực tiếp và thông ra Đường Xóm Rạch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333" s="160"/>
      <c r="M333" s="160"/>
      <c r="N333" s="110">
        <f t="shared" si="581"/>
        <v>160</v>
      </c>
      <c r="O333" s="110">
        <f t="shared" si="582"/>
        <v>100</v>
      </c>
      <c r="P333" s="110">
        <v>350</v>
      </c>
      <c r="Q333" s="110">
        <v>220</v>
      </c>
      <c r="R333" s="145">
        <f>VLOOKUP(C333,'[1]1. MA DO'!$E$5:$AJ$1933,32,0)</f>
        <v>1.18</v>
      </c>
      <c r="S333" s="47">
        <f t="shared" si="583"/>
        <v>200</v>
      </c>
      <c r="T333" s="47">
        <f t="shared" si="584"/>
        <v>180</v>
      </c>
      <c r="U333" s="47">
        <f t="shared" si="585"/>
        <v>160</v>
      </c>
      <c r="V333" s="47">
        <f t="shared" si="586"/>
        <v>130</v>
      </c>
      <c r="W333" s="129">
        <f t="shared" si="571"/>
        <v>670</v>
      </c>
      <c r="X333" s="129">
        <f t="shared" si="572"/>
        <v>450</v>
      </c>
      <c r="Y333" s="129">
        <f t="shared" si="573"/>
        <v>350</v>
      </c>
      <c r="Z333" s="129">
        <f t="shared" si="574"/>
        <v>230</v>
      </c>
      <c r="AA333" s="130">
        <f>'ĐẤT PNN'!U333</f>
        <v>4</v>
      </c>
      <c r="AB333" s="47">
        <f t="shared" si="587"/>
        <v>140</v>
      </c>
      <c r="AC333" s="47">
        <f t="shared" si="588"/>
        <v>120</v>
      </c>
      <c r="AD333" s="47">
        <f t="shared" si="589"/>
        <v>100</v>
      </c>
      <c r="AE333" s="47">
        <f t="shared" si="590"/>
        <v>80</v>
      </c>
      <c r="AF333" s="129">
        <f t="shared" si="575"/>
        <v>470</v>
      </c>
      <c r="AG333" s="129">
        <f t="shared" si="576"/>
        <v>300</v>
      </c>
      <c r="AH333" s="129">
        <f t="shared" si="577"/>
        <v>220</v>
      </c>
      <c r="AI333" s="129">
        <f t="shared" si="578"/>
        <v>140</v>
      </c>
      <c r="AJ333" s="132">
        <f>'ĐẤT PNN'!I333-'ĐẤT NN'!P333</f>
        <v>240</v>
      </c>
    </row>
    <row r="334" spans="1:36" ht="63" customHeight="1">
      <c r="A334" s="106">
        <f t="shared" si="579"/>
        <v>329</v>
      </c>
      <c r="B334" s="106" t="str">
        <f>'ĐẤT PNN'!B334</f>
        <v>VT4*0,8</v>
      </c>
      <c r="C334" s="106" t="str">
        <f t="shared" si="580"/>
        <v>VC22NT</v>
      </c>
      <c r="D334" s="106" t="s">
        <v>411</v>
      </c>
      <c r="E334" s="106" t="s">
        <v>126</v>
      </c>
      <c r="F334" s="106" t="s">
        <v>421</v>
      </c>
      <c r="G334" s="106" t="s">
        <v>17</v>
      </c>
      <c r="H334" s="106" t="str">
        <f t="shared" si="515"/>
        <v>Phường Tân TriềuCác đường còn lạiVị trí 1200</v>
      </c>
      <c r="I334" s="106"/>
      <c r="J334" s="106"/>
      <c r="K334" s="160" t="str">
        <f>'ĐẤT PNN'!D334</f>
        <v>Các tuyến đường giao thông không đấu nối trực tiếp và thông ra Đường Xóm Rạch đoạn từ Hương lộ 15 đến Bờ sông Đồng Nai có hiện trạng là đường nhựa, bê tông xi măng:
- Có bề rộng từ ≥3m đến &lt;5m, cách đường giao thông &gt;1.000m.
- Có bề rộng &lt;3m, cách đường giao thông &gt;200m.</v>
      </c>
      <c r="L334" s="160"/>
      <c r="M334" s="160"/>
      <c r="N334" s="110">
        <f t="shared" si="581"/>
        <v>130</v>
      </c>
      <c r="O334" s="110">
        <f t="shared" si="582"/>
        <v>80</v>
      </c>
      <c r="P334" s="110">
        <v>230</v>
      </c>
      <c r="Q334" s="110">
        <v>140</v>
      </c>
      <c r="R334" s="145">
        <f>VLOOKUP(C334,'[1]1. MA DO'!$E$5:$AJ$1933,32,0)</f>
        <v>1.18</v>
      </c>
      <c r="S334" s="47">
        <f t="shared" si="583"/>
        <v>200</v>
      </c>
      <c r="T334" s="47">
        <f t="shared" si="584"/>
        <v>180</v>
      </c>
      <c r="U334" s="47">
        <f t="shared" si="585"/>
        <v>160</v>
      </c>
      <c r="V334" s="47">
        <f t="shared" si="586"/>
        <v>130</v>
      </c>
      <c r="W334" s="129">
        <f t="shared" si="571"/>
        <v>670</v>
      </c>
      <c r="X334" s="129">
        <f t="shared" si="572"/>
        <v>450</v>
      </c>
      <c r="Y334" s="129">
        <f t="shared" si="573"/>
        <v>350</v>
      </c>
      <c r="Z334" s="129">
        <f t="shared" si="574"/>
        <v>230</v>
      </c>
      <c r="AA334" s="130">
        <f>'ĐẤT PNN'!U334</f>
        <v>4</v>
      </c>
      <c r="AB334" s="47">
        <f t="shared" si="587"/>
        <v>140</v>
      </c>
      <c r="AC334" s="47">
        <f t="shared" si="588"/>
        <v>120</v>
      </c>
      <c r="AD334" s="47">
        <f t="shared" si="589"/>
        <v>100</v>
      </c>
      <c r="AE334" s="47">
        <f t="shared" si="590"/>
        <v>80</v>
      </c>
      <c r="AF334" s="129">
        <f t="shared" si="575"/>
        <v>470</v>
      </c>
      <c r="AG334" s="129">
        <f t="shared" si="576"/>
        <v>300</v>
      </c>
      <c r="AH334" s="129">
        <f t="shared" si="577"/>
        <v>220</v>
      </c>
      <c r="AI334" s="129">
        <f t="shared" si="578"/>
        <v>140</v>
      </c>
      <c r="AJ334" s="132">
        <f>'ĐẤT PNN'!I334-'ĐẤT NN'!P334</f>
        <v>140</v>
      </c>
    </row>
    <row r="335" spans="1:36" ht="47.25">
      <c r="A335" s="106">
        <f t="shared" si="579"/>
        <v>330</v>
      </c>
      <c r="B335" s="106" t="str">
        <f>'ĐẤT PNN'!B335</f>
        <v>VC45NT</v>
      </c>
      <c r="C335" s="106" t="str">
        <f>$B$335</f>
        <v>VC45NT</v>
      </c>
      <c r="D335" s="106" t="s">
        <v>404</v>
      </c>
      <c r="E335" s="106" t="s">
        <v>126</v>
      </c>
      <c r="F335" s="106" t="s">
        <v>418</v>
      </c>
      <c r="G335" s="106" t="s">
        <v>17</v>
      </c>
      <c r="H335" s="106" t="str">
        <f t="shared" si="515"/>
        <v>Phường Tân TriềuCác đường còn lạiVị trí 1200</v>
      </c>
      <c r="I335" s="101" t="s">
        <v>398</v>
      </c>
      <c r="J335" s="101" t="s">
        <v>397</v>
      </c>
      <c r="K335" s="107" t="str">
        <f>'ĐẤT PNN'!D335</f>
        <v>Đường Đa Lộc</v>
      </c>
      <c r="L335" s="107" t="str">
        <f>'ĐẤT PNN'!E335</f>
        <v>Hương lộ 15</v>
      </c>
      <c r="M335" s="107" t="str">
        <f>'ĐẤT PNN'!F335</f>
        <v>Bờ sông Đồng Nai</v>
      </c>
      <c r="N335" s="108">
        <f>S335</f>
        <v>200</v>
      </c>
      <c r="O335" s="109">
        <f>AB335</f>
        <v>140</v>
      </c>
      <c r="P335" s="110">
        <v>670</v>
      </c>
      <c r="Q335" s="110">
        <v>470</v>
      </c>
      <c r="R335" s="145">
        <f>VLOOKUP(C335,'[1]1. MA DO'!$E$5:$AJ$1933,32,0)</f>
        <v>1.1299999999999999</v>
      </c>
      <c r="S335" s="134">
        <v>200</v>
      </c>
      <c r="T335" s="134">
        <v>180</v>
      </c>
      <c r="U335" s="134">
        <v>160</v>
      </c>
      <c r="V335" s="134">
        <v>130</v>
      </c>
      <c r="W335" s="129">
        <f t="shared" si="571"/>
        <v>670</v>
      </c>
      <c r="X335" s="129">
        <f t="shared" si="572"/>
        <v>450</v>
      </c>
      <c r="Y335" s="129">
        <f t="shared" si="573"/>
        <v>350</v>
      </c>
      <c r="Z335" s="129">
        <f t="shared" si="574"/>
        <v>230</v>
      </c>
      <c r="AA335" s="130">
        <f>'ĐẤT PNN'!U335</f>
        <v>4</v>
      </c>
      <c r="AB335" s="135">
        <v>140</v>
      </c>
      <c r="AC335" s="135">
        <v>120</v>
      </c>
      <c r="AD335" s="135">
        <v>100</v>
      </c>
      <c r="AE335" s="135">
        <v>80</v>
      </c>
      <c r="AF335" s="129">
        <f t="shared" si="575"/>
        <v>470</v>
      </c>
      <c r="AG335" s="129">
        <f t="shared" si="576"/>
        <v>300</v>
      </c>
      <c r="AH335" s="129">
        <f t="shared" si="577"/>
        <v>220</v>
      </c>
      <c r="AI335" s="129">
        <f t="shared" si="578"/>
        <v>140</v>
      </c>
      <c r="AJ335" s="132">
        <f>'ĐẤT PNN'!I335-'ĐẤT NN'!P335</f>
        <v>930</v>
      </c>
    </row>
    <row r="336" spans="1:36" ht="110.25" customHeight="1">
      <c r="A336" s="106">
        <f t="shared" si="579"/>
        <v>331</v>
      </c>
      <c r="B336" s="106" t="str">
        <f>'ĐẤT PNN'!B336</f>
        <v>VT2</v>
      </c>
      <c r="C336" s="106" t="str">
        <f t="shared" ref="C336:C341" si="591">$B$335</f>
        <v>VC45NT</v>
      </c>
      <c r="D336" s="106" t="s">
        <v>407</v>
      </c>
      <c r="E336" s="106" t="s">
        <v>126</v>
      </c>
      <c r="F336" s="106" t="s">
        <v>419</v>
      </c>
      <c r="G336" s="106" t="s">
        <v>17</v>
      </c>
      <c r="H336" s="106" t="str">
        <f t="shared" si="515"/>
        <v>Phường Tân TriềuCác đường còn lạiVị trí 1200</v>
      </c>
      <c r="I336" s="106"/>
      <c r="J336" s="106"/>
      <c r="K336" s="160" t="str">
        <f>'ĐẤT PNN'!D336</f>
        <v>Các tuyến đường giao thông đấu nối trực tiếp ra Đường Đa Lộc đoạn từ Hương lộ 15 đến Bờ sông Đồng Nai có hiện trạng là đường nhựa, bê tông xi măng:
- Có bề rộng ≥5m, cách đường giao thông ≤1.000m.
- Có bề rộng từ ≥3m đến &lt;5m, cách đường giao thông ≤500m.</v>
      </c>
      <c r="L336" s="160"/>
      <c r="M336" s="160"/>
      <c r="N336" s="110">
        <f t="shared" ref="N336:N341" si="592">IF(B336="VT2",T336,IF(B336="VT3",U336,IF(B336="VT2*0,8",T336,IF(B336="VT3*0,8",U336,V336))))</f>
        <v>180</v>
      </c>
      <c r="O336" s="110">
        <f t="shared" ref="O336:O341" si="593">IF(B336="VT2",AC336,IF(B336="VT3",AD336,IF(B336="VT2*0,8",AC336,IF(B336="VT3*0,8",AD336,AE336))))</f>
        <v>120</v>
      </c>
      <c r="P336" s="110">
        <v>450</v>
      </c>
      <c r="Q336" s="110">
        <v>300</v>
      </c>
      <c r="R336" s="145">
        <f>VLOOKUP(C336,'[1]1. MA DO'!$E$5:$AJ$1933,32,0)</f>
        <v>1.1299999999999999</v>
      </c>
      <c r="S336" s="47">
        <f t="shared" ref="S336:S341" si="594">S335</f>
        <v>200</v>
      </c>
      <c r="T336" s="47">
        <f t="shared" ref="T336:T341" si="595">T335</f>
        <v>180</v>
      </c>
      <c r="U336" s="47">
        <f t="shared" ref="U336:U341" si="596">U335</f>
        <v>160</v>
      </c>
      <c r="V336" s="47">
        <f t="shared" ref="V336:V341" si="597">V335</f>
        <v>130</v>
      </c>
      <c r="W336" s="129">
        <f t="shared" si="571"/>
        <v>670</v>
      </c>
      <c r="X336" s="129">
        <f t="shared" si="572"/>
        <v>450</v>
      </c>
      <c r="Y336" s="129">
        <f t="shared" si="573"/>
        <v>350</v>
      </c>
      <c r="Z336" s="129">
        <f t="shared" si="574"/>
        <v>230</v>
      </c>
      <c r="AA336" s="130">
        <f>'ĐẤT PNN'!U336</f>
        <v>4</v>
      </c>
      <c r="AB336" s="47">
        <f t="shared" ref="AB336:AB341" si="598">AB335</f>
        <v>140</v>
      </c>
      <c r="AC336" s="47">
        <f t="shared" ref="AC336:AC341" si="599">AC335</f>
        <v>120</v>
      </c>
      <c r="AD336" s="47">
        <f t="shared" ref="AD336:AD341" si="600">AD335</f>
        <v>100</v>
      </c>
      <c r="AE336" s="47">
        <f t="shared" ref="AE336:AE341" si="601">AE335</f>
        <v>80</v>
      </c>
      <c r="AF336" s="129">
        <f t="shared" si="575"/>
        <v>470</v>
      </c>
      <c r="AG336" s="129">
        <f t="shared" si="576"/>
        <v>300</v>
      </c>
      <c r="AH336" s="129">
        <f t="shared" si="577"/>
        <v>220</v>
      </c>
      <c r="AI336" s="129">
        <f t="shared" si="578"/>
        <v>140</v>
      </c>
      <c r="AJ336" s="132">
        <f>'ĐẤT PNN'!I336-'ĐẤT NN'!P336</f>
        <v>390</v>
      </c>
    </row>
    <row r="337" spans="1:36" ht="126" customHeight="1">
      <c r="A337" s="106">
        <f t="shared" si="579"/>
        <v>332</v>
      </c>
      <c r="B337" s="106" t="str">
        <f>'ĐẤT PNN'!B337</f>
        <v>VT3</v>
      </c>
      <c r="C337" s="106" t="str">
        <f t="shared" si="591"/>
        <v>VC45NT</v>
      </c>
      <c r="D337" s="106" t="s">
        <v>409</v>
      </c>
      <c r="E337" s="106" t="s">
        <v>126</v>
      </c>
      <c r="F337" s="106" t="s">
        <v>420</v>
      </c>
      <c r="G337" s="106" t="s">
        <v>17</v>
      </c>
      <c r="H337" s="106" t="str">
        <f t="shared" si="515"/>
        <v>Phường Tân TriềuCác đường còn lạiVị trí 1200</v>
      </c>
      <c r="I337" s="106"/>
      <c r="J337" s="106"/>
      <c r="K337" s="160" t="str">
        <f>'ĐẤT PNN'!D337</f>
        <v>Các tuyến đường giao thông đấu nối trực tiếp ra Đường Đa Lộc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337" s="160"/>
      <c r="M337" s="160"/>
      <c r="N337" s="110">
        <f t="shared" si="592"/>
        <v>160</v>
      </c>
      <c r="O337" s="110">
        <f t="shared" si="593"/>
        <v>100</v>
      </c>
      <c r="P337" s="110">
        <v>350</v>
      </c>
      <c r="Q337" s="110">
        <v>220</v>
      </c>
      <c r="R337" s="145">
        <f>VLOOKUP(C337,'[1]1. MA DO'!$E$5:$AJ$1933,32,0)</f>
        <v>1.1299999999999999</v>
      </c>
      <c r="S337" s="47">
        <f t="shared" si="594"/>
        <v>200</v>
      </c>
      <c r="T337" s="47">
        <f t="shared" si="595"/>
        <v>180</v>
      </c>
      <c r="U337" s="47">
        <f t="shared" si="596"/>
        <v>160</v>
      </c>
      <c r="V337" s="47">
        <f t="shared" si="597"/>
        <v>130</v>
      </c>
      <c r="W337" s="129">
        <f t="shared" si="571"/>
        <v>670</v>
      </c>
      <c r="X337" s="129">
        <f t="shared" si="572"/>
        <v>450</v>
      </c>
      <c r="Y337" s="129">
        <f t="shared" si="573"/>
        <v>350</v>
      </c>
      <c r="Z337" s="129">
        <f t="shared" si="574"/>
        <v>230</v>
      </c>
      <c r="AA337" s="130">
        <f>'ĐẤT PNN'!U337</f>
        <v>4</v>
      </c>
      <c r="AB337" s="47">
        <f t="shared" si="598"/>
        <v>140</v>
      </c>
      <c r="AC337" s="47">
        <f t="shared" si="599"/>
        <v>120</v>
      </c>
      <c r="AD337" s="47">
        <f t="shared" si="600"/>
        <v>100</v>
      </c>
      <c r="AE337" s="47">
        <f t="shared" si="601"/>
        <v>80</v>
      </c>
      <c r="AF337" s="129">
        <f t="shared" si="575"/>
        <v>470</v>
      </c>
      <c r="AG337" s="129">
        <f t="shared" si="576"/>
        <v>300</v>
      </c>
      <c r="AH337" s="129">
        <f t="shared" si="577"/>
        <v>220</v>
      </c>
      <c r="AI337" s="129">
        <f t="shared" si="578"/>
        <v>140</v>
      </c>
      <c r="AJ337" s="132">
        <f>'ĐẤT PNN'!I337-'ĐẤT NN'!P337</f>
        <v>310</v>
      </c>
    </row>
    <row r="338" spans="1:36" ht="63" customHeight="1">
      <c r="A338" s="106">
        <f t="shared" si="579"/>
        <v>333</v>
      </c>
      <c r="B338" s="106" t="str">
        <f>'ĐẤT PNN'!B338</f>
        <v>VT4</v>
      </c>
      <c r="C338" s="106" t="str">
        <f t="shared" si="591"/>
        <v>VC45NT</v>
      </c>
      <c r="D338" s="106" t="s">
        <v>411</v>
      </c>
      <c r="E338" s="106" t="s">
        <v>126</v>
      </c>
      <c r="F338" s="106" t="s">
        <v>421</v>
      </c>
      <c r="G338" s="106" t="s">
        <v>17</v>
      </c>
      <c r="H338" s="106" t="str">
        <f t="shared" si="515"/>
        <v>Phường Tân TriềuCác đường còn lạiVị trí 1200</v>
      </c>
      <c r="I338" s="106"/>
      <c r="J338" s="106"/>
      <c r="K338" s="160" t="str">
        <f>'ĐẤT PNN'!D338</f>
        <v>Các tuyến đường giao thông đấu nối trực tiếp ra Đường Đa Lộc đoạn từ Hương lộ 15 đến Bờ sông Đồng Nai có hiện trạng là đường nhựa, bê tông xi măng:
- Có bề rộng từ ≥3m đến &lt;5m, cách đường giao thông &gt;1.000m.
- Có bề rộng &lt;3m, cách đường giao thông &gt;200m.</v>
      </c>
      <c r="L338" s="160"/>
      <c r="M338" s="160"/>
      <c r="N338" s="110">
        <f t="shared" si="592"/>
        <v>130</v>
      </c>
      <c r="O338" s="110">
        <f t="shared" si="593"/>
        <v>80</v>
      </c>
      <c r="P338" s="110">
        <v>230</v>
      </c>
      <c r="Q338" s="110">
        <v>140</v>
      </c>
      <c r="R338" s="145">
        <f>VLOOKUP(C338,'[1]1. MA DO'!$E$5:$AJ$1933,32,0)</f>
        <v>1.1299999999999999</v>
      </c>
      <c r="S338" s="47">
        <f t="shared" si="594"/>
        <v>200</v>
      </c>
      <c r="T338" s="47">
        <f t="shared" si="595"/>
        <v>180</v>
      </c>
      <c r="U338" s="47">
        <f t="shared" si="596"/>
        <v>160</v>
      </c>
      <c r="V338" s="47">
        <f t="shared" si="597"/>
        <v>130</v>
      </c>
      <c r="W338" s="129">
        <f t="shared" si="571"/>
        <v>670</v>
      </c>
      <c r="X338" s="129">
        <f t="shared" si="572"/>
        <v>450</v>
      </c>
      <c r="Y338" s="129">
        <f t="shared" si="573"/>
        <v>350</v>
      </c>
      <c r="Z338" s="129">
        <f t="shared" si="574"/>
        <v>230</v>
      </c>
      <c r="AA338" s="130">
        <f>'ĐẤT PNN'!U338</f>
        <v>4</v>
      </c>
      <c r="AB338" s="47">
        <f t="shared" si="598"/>
        <v>140</v>
      </c>
      <c r="AC338" s="47">
        <f t="shared" si="599"/>
        <v>120</v>
      </c>
      <c r="AD338" s="47">
        <f t="shared" si="600"/>
        <v>100</v>
      </c>
      <c r="AE338" s="47">
        <f t="shared" si="601"/>
        <v>80</v>
      </c>
      <c r="AF338" s="129">
        <f t="shared" si="575"/>
        <v>470</v>
      </c>
      <c r="AG338" s="129">
        <f t="shared" si="576"/>
        <v>300</v>
      </c>
      <c r="AH338" s="129">
        <f t="shared" si="577"/>
        <v>220</v>
      </c>
      <c r="AI338" s="129">
        <f t="shared" si="578"/>
        <v>140</v>
      </c>
      <c r="AJ338" s="132">
        <f>'ĐẤT PNN'!I338-'ĐẤT NN'!P338</f>
        <v>180</v>
      </c>
    </row>
    <row r="339" spans="1:36" ht="110.25" customHeight="1">
      <c r="A339" s="106">
        <f t="shared" si="579"/>
        <v>334</v>
      </c>
      <c r="B339" s="106" t="str">
        <f>'ĐẤT PNN'!B339</f>
        <v>VT2*0,8</v>
      </c>
      <c r="C339" s="106" t="str">
        <f t="shared" si="591"/>
        <v>VC45NT</v>
      </c>
      <c r="D339" s="106" t="s">
        <v>407</v>
      </c>
      <c r="E339" s="106" t="s">
        <v>126</v>
      </c>
      <c r="F339" s="106" t="s">
        <v>419</v>
      </c>
      <c r="G339" s="106" t="s">
        <v>17</v>
      </c>
      <c r="H339" s="106" t="str">
        <f t="shared" si="515"/>
        <v>Phường Tân TriềuCác đường còn lạiVị trí 1200</v>
      </c>
      <c r="I339" s="106"/>
      <c r="J339" s="106"/>
      <c r="K339" s="160" t="str">
        <f>'ĐẤT PNN'!D339</f>
        <v>Các tuyến đường giao thông không đấu nối trực tiếp và thông ra Đường Đa Lộc đoạn từ Hương lộ 15 đến Bờ sông Đồng Nai có hiện trạng là đường nhựa, bê tông xi măng:
- Có bề rộng ≥5m, cách đường giao thông ≤1.000m.
- Có bề rộng từ ≥3m đến &lt;5m, cách đường giao thông ≤500m.</v>
      </c>
      <c r="L339" s="160"/>
      <c r="M339" s="160"/>
      <c r="N339" s="110">
        <f t="shared" si="592"/>
        <v>180</v>
      </c>
      <c r="O339" s="110">
        <f t="shared" si="593"/>
        <v>120</v>
      </c>
      <c r="P339" s="110">
        <v>450</v>
      </c>
      <c r="Q339" s="110">
        <v>300</v>
      </c>
      <c r="R339" s="145">
        <f>VLOOKUP(C339,'[1]1. MA DO'!$E$5:$AJ$1933,32,0)</f>
        <v>1.1299999999999999</v>
      </c>
      <c r="S339" s="47">
        <f t="shared" si="594"/>
        <v>200</v>
      </c>
      <c r="T339" s="47">
        <f t="shared" si="595"/>
        <v>180</v>
      </c>
      <c r="U339" s="47">
        <f t="shared" si="596"/>
        <v>160</v>
      </c>
      <c r="V339" s="47">
        <f t="shared" si="597"/>
        <v>130</v>
      </c>
      <c r="W339" s="129">
        <f t="shared" si="571"/>
        <v>670</v>
      </c>
      <c r="X339" s="129">
        <f t="shared" si="572"/>
        <v>450</v>
      </c>
      <c r="Y339" s="129">
        <f t="shared" si="573"/>
        <v>350</v>
      </c>
      <c r="Z339" s="129">
        <f t="shared" si="574"/>
        <v>230</v>
      </c>
      <c r="AA339" s="130">
        <f>'ĐẤT PNN'!U339</f>
        <v>4</v>
      </c>
      <c r="AB339" s="47">
        <f t="shared" si="598"/>
        <v>140</v>
      </c>
      <c r="AC339" s="47">
        <f t="shared" si="599"/>
        <v>120</v>
      </c>
      <c r="AD339" s="47">
        <f t="shared" si="600"/>
        <v>100</v>
      </c>
      <c r="AE339" s="47">
        <f t="shared" si="601"/>
        <v>80</v>
      </c>
      <c r="AF339" s="129">
        <f t="shared" si="575"/>
        <v>470</v>
      </c>
      <c r="AG339" s="129">
        <f t="shared" si="576"/>
        <v>300</v>
      </c>
      <c r="AH339" s="129">
        <f t="shared" si="577"/>
        <v>220</v>
      </c>
      <c r="AI339" s="129">
        <f t="shared" si="578"/>
        <v>140</v>
      </c>
      <c r="AJ339" s="132">
        <f>'ĐẤT PNN'!I339-'ĐẤT NN'!P339</f>
        <v>330</v>
      </c>
    </row>
    <row r="340" spans="1:36" ht="126" customHeight="1">
      <c r="A340" s="106">
        <f t="shared" si="579"/>
        <v>335</v>
      </c>
      <c r="B340" s="106" t="str">
        <f>'ĐẤT PNN'!B340</f>
        <v>VT3*0,8</v>
      </c>
      <c r="C340" s="106" t="str">
        <f t="shared" si="591"/>
        <v>VC45NT</v>
      </c>
      <c r="D340" s="106" t="s">
        <v>409</v>
      </c>
      <c r="E340" s="106" t="s">
        <v>126</v>
      </c>
      <c r="F340" s="106" t="s">
        <v>420</v>
      </c>
      <c r="G340" s="106" t="s">
        <v>17</v>
      </c>
      <c r="H340" s="106" t="str">
        <f t="shared" si="515"/>
        <v>Phường Tân TriềuCác đường còn lạiVị trí 1200</v>
      </c>
      <c r="I340" s="106"/>
      <c r="J340" s="106"/>
      <c r="K340" s="160" t="str">
        <f>'ĐẤT PNN'!D340</f>
        <v>Các tuyến đường giao thông không đấu nối trực tiếp và thông ra Đường Đa Lộc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340" s="160"/>
      <c r="M340" s="160"/>
      <c r="N340" s="110">
        <f t="shared" si="592"/>
        <v>160</v>
      </c>
      <c r="O340" s="110">
        <f t="shared" si="593"/>
        <v>100</v>
      </c>
      <c r="P340" s="110">
        <v>350</v>
      </c>
      <c r="Q340" s="110">
        <v>220</v>
      </c>
      <c r="R340" s="145">
        <f>VLOOKUP(C340,'[1]1. MA DO'!$E$5:$AJ$1933,32,0)</f>
        <v>1.1299999999999999</v>
      </c>
      <c r="S340" s="47">
        <f t="shared" si="594"/>
        <v>200</v>
      </c>
      <c r="T340" s="47">
        <f t="shared" si="595"/>
        <v>180</v>
      </c>
      <c r="U340" s="47">
        <f t="shared" si="596"/>
        <v>160</v>
      </c>
      <c r="V340" s="47">
        <f t="shared" si="597"/>
        <v>130</v>
      </c>
      <c r="W340" s="129">
        <f t="shared" si="571"/>
        <v>670</v>
      </c>
      <c r="X340" s="129">
        <f t="shared" si="572"/>
        <v>450</v>
      </c>
      <c r="Y340" s="129">
        <f t="shared" si="573"/>
        <v>350</v>
      </c>
      <c r="Z340" s="129">
        <f t="shared" si="574"/>
        <v>230</v>
      </c>
      <c r="AA340" s="130">
        <f>'ĐẤT PNN'!U340</f>
        <v>4</v>
      </c>
      <c r="AB340" s="47">
        <f t="shared" si="598"/>
        <v>140</v>
      </c>
      <c r="AC340" s="47">
        <f t="shared" si="599"/>
        <v>120</v>
      </c>
      <c r="AD340" s="47">
        <f t="shared" si="600"/>
        <v>100</v>
      </c>
      <c r="AE340" s="47">
        <f t="shared" si="601"/>
        <v>80</v>
      </c>
      <c r="AF340" s="129">
        <f t="shared" si="575"/>
        <v>470</v>
      </c>
      <c r="AG340" s="129">
        <f t="shared" si="576"/>
        <v>300</v>
      </c>
      <c r="AH340" s="129">
        <f t="shared" si="577"/>
        <v>220</v>
      </c>
      <c r="AI340" s="129">
        <f t="shared" si="578"/>
        <v>140</v>
      </c>
      <c r="AJ340" s="132">
        <f>'ĐẤT PNN'!I340-'ĐẤT NN'!P340</f>
        <v>240</v>
      </c>
    </row>
    <row r="341" spans="1:36" ht="63" customHeight="1">
      <c r="A341" s="106">
        <f t="shared" si="579"/>
        <v>336</v>
      </c>
      <c r="B341" s="106" t="str">
        <f>'ĐẤT PNN'!B341</f>
        <v>VT4*0,8</v>
      </c>
      <c r="C341" s="106" t="str">
        <f t="shared" si="591"/>
        <v>VC45NT</v>
      </c>
      <c r="D341" s="106" t="s">
        <v>411</v>
      </c>
      <c r="E341" s="106" t="s">
        <v>126</v>
      </c>
      <c r="F341" s="106" t="s">
        <v>421</v>
      </c>
      <c r="G341" s="106" t="s">
        <v>17</v>
      </c>
      <c r="H341" s="106" t="str">
        <f t="shared" si="515"/>
        <v>Phường Tân TriềuCác đường còn lạiVị trí 1200</v>
      </c>
      <c r="I341" s="106"/>
      <c r="J341" s="106"/>
      <c r="K341" s="160" t="str">
        <f>'ĐẤT PNN'!D341</f>
        <v>Các tuyến đường giao thông không đấu nối trực tiếp và thông ra Đường Đa Lộc đoạn từ Hương lộ 15 đến Bờ sông Đồng Nai có hiện trạng là đường nhựa, bê tông xi măng:
- Có bề rộng từ ≥3m đến &lt;5m, cách đường giao thông &gt;1.000m.
- Có bề rộng &lt;3m, cách đường giao thông &gt;200m.</v>
      </c>
      <c r="L341" s="160"/>
      <c r="M341" s="160"/>
      <c r="N341" s="110">
        <f t="shared" si="592"/>
        <v>130</v>
      </c>
      <c r="O341" s="110">
        <f t="shared" si="593"/>
        <v>80</v>
      </c>
      <c r="P341" s="110">
        <v>230</v>
      </c>
      <c r="Q341" s="110">
        <v>140</v>
      </c>
      <c r="R341" s="145">
        <f>VLOOKUP(C341,'[1]1. MA DO'!$E$5:$AJ$1933,32,0)</f>
        <v>1.1299999999999999</v>
      </c>
      <c r="S341" s="47">
        <f t="shared" si="594"/>
        <v>200</v>
      </c>
      <c r="T341" s="47">
        <f t="shared" si="595"/>
        <v>180</v>
      </c>
      <c r="U341" s="47">
        <f t="shared" si="596"/>
        <v>160</v>
      </c>
      <c r="V341" s="47">
        <f t="shared" si="597"/>
        <v>130</v>
      </c>
      <c r="W341" s="129">
        <f t="shared" si="571"/>
        <v>670</v>
      </c>
      <c r="X341" s="129">
        <f t="shared" si="572"/>
        <v>450</v>
      </c>
      <c r="Y341" s="129">
        <f t="shared" si="573"/>
        <v>350</v>
      </c>
      <c r="Z341" s="129">
        <f t="shared" si="574"/>
        <v>230</v>
      </c>
      <c r="AA341" s="130">
        <f>'ĐẤT PNN'!U341</f>
        <v>4</v>
      </c>
      <c r="AB341" s="47">
        <f t="shared" si="598"/>
        <v>140</v>
      </c>
      <c r="AC341" s="47">
        <f t="shared" si="599"/>
        <v>120</v>
      </c>
      <c r="AD341" s="47">
        <f t="shared" si="600"/>
        <v>100</v>
      </c>
      <c r="AE341" s="47">
        <f t="shared" si="601"/>
        <v>80</v>
      </c>
      <c r="AF341" s="129">
        <f t="shared" si="575"/>
        <v>470</v>
      </c>
      <c r="AG341" s="129">
        <f t="shared" si="576"/>
        <v>300</v>
      </c>
      <c r="AH341" s="129">
        <f t="shared" si="577"/>
        <v>220</v>
      </c>
      <c r="AI341" s="129">
        <f t="shared" si="578"/>
        <v>140</v>
      </c>
      <c r="AJ341" s="132">
        <f>'ĐẤT PNN'!I341-'ĐẤT NN'!P341</f>
        <v>140</v>
      </c>
    </row>
    <row r="342" spans="1:36" ht="47.25">
      <c r="A342" s="106">
        <f t="shared" si="579"/>
        <v>337</v>
      </c>
      <c r="B342" s="106" t="str">
        <f>'ĐẤT PNN'!B342</f>
        <v>VC35NT2</v>
      </c>
      <c r="C342" s="106" t="str">
        <f>$B$342</f>
        <v>VC35NT2</v>
      </c>
      <c r="D342" s="106" t="s">
        <v>404</v>
      </c>
      <c r="E342" s="106" t="s">
        <v>126</v>
      </c>
      <c r="F342" s="106" t="s">
        <v>422</v>
      </c>
      <c r="G342" s="106" t="s">
        <v>423</v>
      </c>
      <c r="H342" s="106" t="str">
        <f t="shared" ref="H342:H355" si="602">E342&amp;G342&amp;D$6&amp;$N$125</f>
        <v>Phường Tân TriềuCác đường nhóm IIVị trí 1210</v>
      </c>
      <c r="I342" s="101" t="s">
        <v>395</v>
      </c>
      <c r="J342" s="101" t="s">
        <v>396</v>
      </c>
      <c r="K342" s="107" t="str">
        <f>'ĐẤT PNN'!D342</f>
        <v>Đường Bàu Tre</v>
      </c>
      <c r="L342" s="107" t="str">
        <f>'ĐẤT PNN'!E342</f>
        <v>Hương lộ 15</v>
      </c>
      <c r="M342" s="107" t="str">
        <f>'ĐẤT PNN'!F342</f>
        <v>Hương lộ 6</v>
      </c>
      <c r="N342" s="108">
        <f>S342</f>
        <v>210</v>
      </c>
      <c r="O342" s="109">
        <f>AB342</f>
        <v>150</v>
      </c>
      <c r="P342" s="110">
        <v>700</v>
      </c>
      <c r="Q342" s="110">
        <v>500</v>
      </c>
      <c r="R342" s="145">
        <f>VLOOKUP(C342,'[1]1. MA DO'!$E$5:$AJ$1933,32,0)</f>
        <v>1.1599999999999999</v>
      </c>
      <c r="S342" s="49">
        <v>210</v>
      </c>
      <c r="T342" s="49">
        <v>190</v>
      </c>
      <c r="U342" s="49">
        <v>170</v>
      </c>
      <c r="V342" s="49">
        <v>140</v>
      </c>
      <c r="W342" s="129">
        <f t="shared" si="571"/>
        <v>700</v>
      </c>
      <c r="X342" s="129">
        <f t="shared" si="572"/>
        <v>480</v>
      </c>
      <c r="Y342" s="129">
        <f t="shared" si="573"/>
        <v>370</v>
      </c>
      <c r="Z342" s="129">
        <f t="shared" si="574"/>
        <v>250</v>
      </c>
      <c r="AA342" s="130">
        <f>'ĐẤT PNN'!U342</f>
        <v>3</v>
      </c>
      <c r="AB342" s="133">
        <v>150</v>
      </c>
      <c r="AC342" s="133">
        <v>125</v>
      </c>
      <c r="AD342" s="133">
        <v>110</v>
      </c>
      <c r="AE342" s="133">
        <v>90</v>
      </c>
      <c r="AF342" s="129">
        <f t="shared" si="575"/>
        <v>500</v>
      </c>
      <c r="AG342" s="129">
        <f t="shared" si="576"/>
        <v>310</v>
      </c>
      <c r="AH342" s="129">
        <f t="shared" si="577"/>
        <v>240</v>
      </c>
      <c r="AI342" s="129">
        <f t="shared" si="578"/>
        <v>160</v>
      </c>
      <c r="AJ342" s="132">
        <f>'ĐẤT PNN'!I342-'ĐẤT NN'!P342</f>
        <v>1300</v>
      </c>
    </row>
    <row r="343" spans="1:36" ht="94.5" customHeight="1">
      <c r="A343" s="106">
        <f t="shared" si="579"/>
        <v>338</v>
      </c>
      <c r="B343" s="106" t="str">
        <f>'ĐẤT PNN'!B343</f>
        <v>VT2</v>
      </c>
      <c r="C343" s="106" t="str">
        <f t="shared" ref="C343:C348" si="603">$B$342</f>
        <v>VC35NT2</v>
      </c>
      <c r="D343" s="106" t="s">
        <v>407</v>
      </c>
      <c r="E343" s="106" t="s">
        <v>126</v>
      </c>
      <c r="F343" s="106" t="s">
        <v>424</v>
      </c>
      <c r="G343" s="106" t="s">
        <v>423</v>
      </c>
      <c r="H343" s="106" t="str">
        <f t="shared" si="602"/>
        <v>Phường Tân TriềuCác đường nhóm IIVị trí 1210</v>
      </c>
      <c r="I343" s="106"/>
      <c r="J343" s="106"/>
      <c r="K343" s="160" t="str">
        <f>'ĐẤT PNN'!D343</f>
        <v>Các tuyến đường giao thông đấu nối trực tiếp ra Đường Bàu Tre đoạn từ Hương lộ 15 đến Hương lộ 6 có hiện trạng là đường nhựa, bê tông xi măng:
- Có bề rộng ≥5m, cách đường giao thông ≤1.000m.
- Có bề rộng từ ≥3m đến &lt;5m, cách đường giao thông ≤500m.</v>
      </c>
      <c r="L343" s="160"/>
      <c r="M343" s="160"/>
      <c r="N343" s="110">
        <f t="shared" ref="N343:N348" si="604">IF(B343="VT2",T343,IF(B343="VT3",U343,IF(B343="VT2*0,8",T343,IF(B343="VT3*0,8",U343,V343))))</f>
        <v>190</v>
      </c>
      <c r="O343" s="110">
        <f t="shared" ref="O343:O348" si="605">IF(B343="VT2",AC343,IF(B343="VT3",AD343,IF(B343="VT2*0,8",AC343,IF(B343="VT3*0,8",AD343,AE343))))</f>
        <v>125</v>
      </c>
      <c r="P343" s="110">
        <v>480</v>
      </c>
      <c r="Q343" s="110">
        <v>310</v>
      </c>
      <c r="R343" s="145">
        <f>VLOOKUP(C343,'[1]1. MA DO'!$E$5:$AJ$1933,32,0)</f>
        <v>1.1599999999999999</v>
      </c>
      <c r="S343" s="47">
        <f t="shared" ref="S343:S348" si="606">S342</f>
        <v>210</v>
      </c>
      <c r="T343" s="47">
        <f t="shared" ref="T343:T348" si="607">T342</f>
        <v>190</v>
      </c>
      <c r="U343" s="47">
        <f t="shared" ref="U343:U348" si="608">U342</f>
        <v>170</v>
      </c>
      <c r="V343" s="47">
        <f t="shared" ref="V343:V348" si="609">V342</f>
        <v>140</v>
      </c>
      <c r="W343" s="129">
        <f t="shared" si="571"/>
        <v>700</v>
      </c>
      <c r="X343" s="129">
        <f t="shared" si="572"/>
        <v>480</v>
      </c>
      <c r="Y343" s="129">
        <f t="shared" si="573"/>
        <v>370</v>
      </c>
      <c r="Z343" s="129">
        <f t="shared" si="574"/>
        <v>250</v>
      </c>
      <c r="AA343" s="130">
        <f>'ĐẤT PNN'!U343</f>
        <v>3</v>
      </c>
      <c r="AB343" s="47">
        <f t="shared" ref="AB343:AB348" si="610">AB342</f>
        <v>150</v>
      </c>
      <c r="AC343" s="47">
        <f t="shared" ref="AC343:AC348" si="611">AC342</f>
        <v>125</v>
      </c>
      <c r="AD343" s="47">
        <f t="shared" ref="AD343:AD348" si="612">AD342</f>
        <v>110</v>
      </c>
      <c r="AE343" s="47">
        <f t="shared" ref="AE343:AE348" si="613">AE342</f>
        <v>90</v>
      </c>
      <c r="AF343" s="129">
        <f t="shared" si="575"/>
        <v>500</v>
      </c>
      <c r="AG343" s="129">
        <f t="shared" si="576"/>
        <v>310</v>
      </c>
      <c r="AH343" s="129">
        <f t="shared" si="577"/>
        <v>240</v>
      </c>
      <c r="AI343" s="129">
        <f t="shared" si="578"/>
        <v>160</v>
      </c>
      <c r="AJ343" s="132">
        <f>'ĐẤT PNN'!I343-'ĐẤT NN'!P343</f>
        <v>480</v>
      </c>
    </row>
    <row r="344" spans="1:36" ht="110.25" customHeight="1">
      <c r="A344" s="106">
        <f t="shared" si="579"/>
        <v>339</v>
      </c>
      <c r="B344" s="106" t="str">
        <f>'ĐẤT PNN'!B344</f>
        <v>VT3</v>
      </c>
      <c r="C344" s="106" t="str">
        <f t="shared" si="603"/>
        <v>VC35NT2</v>
      </c>
      <c r="D344" s="106" t="s">
        <v>409</v>
      </c>
      <c r="E344" s="106" t="s">
        <v>126</v>
      </c>
      <c r="F344" s="106" t="s">
        <v>425</v>
      </c>
      <c r="G344" s="106" t="s">
        <v>423</v>
      </c>
      <c r="H344" s="106" t="str">
        <f t="shared" si="602"/>
        <v>Phường Tân TriềuCác đường nhóm IIVị trí 1210</v>
      </c>
      <c r="I344" s="106"/>
      <c r="J344" s="106"/>
      <c r="K344" s="160" t="str">
        <f>'ĐẤT PNN'!D344</f>
        <v>Các tuyến đường giao thông đấu nối trực tiếp ra Đường Bàu Tre đoạn từ Hương lộ 15 đến Hương lộ 6 có hiện trạng là đường nhựa, bê tông xi măng:
- Có bề rộng ≥5m, cách đường giao thông &gt;1.000m.
- Có bề rộng từ ≥3m đến &lt;5m, cách đường giao thông từ &gt;500m đến ≤1.000m.
- Có bề rộng &lt;3m, cách đường giao thông ≤200m.</v>
      </c>
      <c r="L344" s="160"/>
      <c r="M344" s="160"/>
      <c r="N344" s="110">
        <f t="shared" si="604"/>
        <v>170</v>
      </c>
      <c r="O344" s="110">
        <f t="shared" si="605"/>
        <v>110</v>
      </c>
      <c r="P344" s="110">
        <v>370</v>
      </c>
      <c r="Q344" s="110">
        <v>240</v>
      </c>
      <c r="R344" s="145">
        <f>VLOOKUP(C344,'[1]1. MA DO'!$E$5:$AJ$1933,32,0)</f>
        <v>1.1599999999999999</v>
      </c>
      <c r="S344" s="47">
        <f t="shared" si="606"/>
        <v>210</v>
      </c>
      <c r="T344" s="47">
        <f t="shared" si="607"/>
        <v>190</v>
      </c>
      <c r="U344" s="47">
        <f t="shared" si="608"/>
        <v>170</v>
      </c>
      <c r="V344" s="47">
        <f t="shared" si="609"/>
        <v>140</v>
      </c>
      <c r="W344" s="129">
        <f t="shared" si="571"/>
        <v>700</v>
      </c>
      <c r="X344" s="129">
        <f t="shared" si="572"/>
        <v>480</v>
      </c>
      <c r="Y344" s="129">
        <f t="shared" si="573"/>
        <v>370</v>
      </c>
      <c r="Z344" s="129">
        <f t="shared" si="574"/>
        <v>250</v>
      </c>
      <c r="AA344" s="130">
        <f>'ĐẤT PNN'!U344</f>
        <v>3</v>
      </c>
      <c r="AB344" s="47">
        <f t="shared" si="610"/>
        <v>150</v>
      </c>
      <c r="AC344" s="47">
        <f t="shared" si="611"/>
        <v>125</v>
      </c>
      <c r="AD344" s="47">
        <f t="shared" si="612"/>
        <v>110</v>
      </c>
      <c r="AE344" s="47">
        <f t="shared" si="613"/>
        <v>90</v>
      </c>
      <c r="AF344" s="129">
        <f t="shared" si="575"/>
        <v>500</v>
      </c>
      <c r="AG344" s="129">
        <f t="shared" si="576"/>
        <v>310</v>
      </c>
      <c r="AH344" s="129">
        <f t="shared" si="577"/>
        <v>240</v>
      </c>
      <c r="AI344" s="129">
        <f t="shared" si="578"/>
        <v>160</v>
      </c>
      <c r="AJ344" s="132">
        <f>'ĐẤT PNN'!I344-'ĐẤT NN'!P344</f>
        <v>470</v>
      </c>
    </row>
    <row r="345" spans="1:36" ht="63" customHeight="1">
      <c r="A345" s="106">
        <f t="shared" si="579"/>
        <v>340</v>
      </c>
      <c r="B345" s="106" t="str">
        <f>'ĐẤT PNN'!B345</f>
        <v>VT4</v>
      </c>
      <c r="C345" s="106" t="str">
        <f t="shared" si="603"/>
        <v>VC35NT2</v>
      </c>
      <c r="D345" s="106" t="s">
        <v>411</v>
      </c>
      <c r="E345" s="106" t="s">
        <v>126</v>
      </c>
      <c r="F345" s="106" t="s">
        <v>426</v>
      </c>
      <c r="G345" s="106" t="s">
        <v>423</v>
      </c>
      <c r="H345" s="106" t="str">
        <f t="shared" si="602"/>
        <v>Phường Tân TriềuCác đường nhóm IIVị trí 1210</v>
      </c>
      <c r="I345" s="106"/>
      <c r="J345" s="106"/>
      <c r="K345" s="160" t="str">
        <f>'ĐẤT PNN'!D345</f>
        <v>Các tuyến đường giao thông đấu nối trực tiếp ra Đường Bàu Tre đoạn từ Hương lộ 15 đến Hương lộ 6 có hiện trạng là đường nhựa, bê tông xi măng:
- Có bề rộng từ ≥3m đến &lt;5m, cách đường giao thông &gt;1.000m.
- Có bề rộng &lt;3m, cách đường giao thông &gt;200m.</v>
      </c>
      <c r="L345" s="160"/>
      <c r="M345" s="160"/>
      <c r="N345" s="110">
        <f t="shared" si="604"/>
        <v>140</v>
      </c>
      <c r="O345" s="110">
        <f t="shared" si="605"/>
        <v>90</v>
      </c>
      <c r="P345" s="110">
        <v>250</v>
      </c>
      <c r="Q345" s="110">
        <v>160</v>
      </c>
      <c r="R345" s="145">
        <f>VLOOKUP(C345,'[1]1. MA DO'!$E$5:$AJ$1933,32,0)</f>
        <v>1.1599999999999999</v>
      </c>
      <c r="S345" s="47">
        <f t="shared" si="606"/>
        <v>210</v>
      </c>
      <c r="T345" s="47">
        <f t="shared" si="607"/>
        <v>190</v>
      </c>
      <c r="U345" s="47">
        <f t="shared" si="608"/>
        <v>170</v>
      </c>
      <c r="V345" s="47">
        <f t="shared" si="609"/>
        <v>140</v>
      </c>
      <c r="W345" s="129">
        <f t="shared" si="571"/>
        <v>700</v>
      </c>
      <c r="X345" s="129">
        <f t="shared" si="572"/>
        <v>480</v>
      </c>
      <c r="Y345" s="129">
        <f t="shared" si="573"/>
        <v>370</v>
      </c>
      <c r="Z345" s="129">
        <f t="shared" si="574"/>
        <v>250</v>
      </c>
      <c r="AA345" s="130">
        <f>'ĐẤT PNN'!U345</f>
        <v>3</v>
      </c>
      <c r="AB345" s="47">
        <f t="shared" si="610"/>
        <v>150</v>
      </c>
      <c r="AC345" s="47">
        <f t="shared" si="611"/>
        <v>125</v>
      </c>
      <c r="AD345" s="47">
        <f t="shared" si="612"/>
        <v>110</v>
      </c>
      <c r="AE345" s="47">
        <f t="shared" si="613"/>
        <v>90</v>
      </c>
      <c r="AF345" s="129">
        <f t="shared" si="575"/>
        <v>500</v>
      </c>
      <c r="AG345" s="129">
        <f t="shared" si="576"/>
        <v>310</v>
      </c>
      <c r="AH345" s="129">
        <f t="shared" si="577"/>
        <v>240</v>
      </c>
      <c r="AI345" s="129">
        <f t="shared" si="578"/>
        <v>160</v>
      </c>
      <c r="AJ345" s="132">
        <f>'ĐẤT PNN'!I345-'ĐẤT NN'!P345</f>
        <v>410</v>
      </c>
    </row>
    <row r="346" spans="1:36" ht="110.25" customHeight="1">
      <c r="A346" s="106">
        <f t="shared" si="579"/>
        <v>341</v>
      </c>
      <c r="B346" s="106" t="str">
        <f>'ĐẤT PNN'!B346</f>
        <v>VT2*0,8</v>
      </c>
      <c r="C346" s="106" t="str">
        <f t="shared" si="603"/>
        <v>VC35NT2</v>
      </c>
      <c r="D346" s="106" t="s">
        <v>407</v>
      </c>
      <c r="E346" s="106" t="s">
        <v>126</v>
      </c>
      <c r="F346" s="106" t="s">
        <v>424</v>
      </c>
      <c r="G346" s="106" t="s">
        <v>423</v>
      </c>
      <c r="H346" s="106" t="str">
        <f t="shared" si="602"/>
        <v>Phường Tân TriềuCác đường nhóm IIVị trí 1210</v>
      </c>
      <c r="I346" s="106"/>
      <c r="J346" s="106"/>
      <c r="K346" s="160" t="str">
        <f>'ĐẤT PNN'!D346</f>
        <v>Các tuyến đường giao thông không đấu nối trực tiếp và thông ra Đường Bàu Tre đoạn từ Hương lộ 15 đến Hương lộ 6 có hiện trạng là đường nhựa, bê tông xi măng:
- Có bề rộng ≥5m, cách đường giao thông ≤1.000m.
- Có bề rộng từ ≥3m đến &lt;5m, cách đường giao thông ≤500m.</v>
      </c>
      <c r="L346" s="160"/>
      <c r="M346" s="160"/>
      <c r="N346" s="110">
        <f t="shared" si="604"/>
        <v>190</v>
      </c>
      <c r="O346" s="110">
        <f t="shared" si="605"/>
        <v>125</v>
      </c>
      <c r="P346" s="110">
        <v>480</v>
      </c>
      <c r="Q346" s="110">
        <v>310</v>
      </c>
      <c r="R346" s="145">
        <f>VLOOKUP(C346,'[1]1. MA DO'!$E$5:$AJ$1933,32,0)</f>
        <v>1.1599999999999999</v>
      </c>
      <c r="S346" s="47">
        <f t="shared" si="606"/>
        <v>210</v>
      </c>
      <c r="T346" s="47">
        <f t="shared" si="607"/>
        <v>190</v>
      </c>
      <c r="U346" s="47">
        <f t="shared" si="608"/>
        <v>170</v>
      </c>
      <c r="V346" s="47">
        <f t="shared" si="609"/>
        <v>140</v>
      </c>
      <c r="W346" s="129">
        <f t="shared" si="571"/>
        <v>700</v>
      </c>
      <c r="X346" s="129">
        <f t="shared" si="572"/>
        <v>480</v>
      </c>
      <c r="Y346" s="129">
        <f t="shared" si="573"/>
        <v>370</v>
      </c>
      <c r="Z346" s="129">
        <f t="shared" si="574"/>
        <v>250</v>
      </c>
      <c r="AA346" s="130">
        <f>'ĐẤT PNN'!U346</f>
        <v>3</v>
      </c>
      <c r="AB346" s="47">
        <f t="shared" si="610"/>
        <v>150</v>
      </c>
      <c r="AC346" s="47">
        <f t="shared" si="611"/>
        <v>125</v>
      </c>
      <c r="AD346" s="47">
        <f t="shared" si="612"/>
        <v>110</v>
      </c>
      <c r="AE346" s="47">
        <f t="shared" si="613"/>
        <v>90</v>
      </c>
      <c r="AF346" s="129">
        <f t="shared" si="575"/>
        <v>500</v>
      </c>
      <c r="AG346" s="129">
        <f t="shared" si="576"/>
        <v>310</v>
      </c>
      <c r="AH346" s="129">
        <f t="shared" si="577"/>
        <v>240</v>
      </c>
      <c r="AI346" s="129">
        <f t="shared" si="578"/>
        <v>160</v>
      </c>
      <c r="AJ346" s="132">
        <f>'ĐẤT PNN'!I346-'ĐẤT NN'!P346</f>
        <v>360</v>
      </c>
    </row>
    <row r="347" spans="1:36" ht="126" customHeight="1">
      <c r="A347" s="106">
        <f t="shared" si="579"/>
        <v>342</v>
      </c>
      <c r="B347" s="106" t="str">
        <f>'ĐẤT PNN'!B347</f>
        <v>VT3*0,8</v>
      </c>
      <c r="C347" s="106" t="str">
        <f t="shared" si="603"/>
        <v>VC35NT2</v>
      </c>
      <c r="D347" s="106" t="s">
        <v>409</v>
      </c>
      <c r="E347" s="106" t="s">
        <v>126</v>
      </c>
      <c r="F347" s="106" t="s">
        <v>425</v>
      </c>
      <c r="G347" s="106" t="s">
        <v>423</v>
      </c>
      <c r="H347" s="106" t="str">
        <f t="shared" si="602"/>
        <v>Phường Tân TriềuCác đường nhóm IIVị trí 1210</v>
      </c>
      <c r="I347" s="106"/>
      <c r="J347" s="106"/>
      <c r="K347" s="160" t="str">
        <f>'ĐẤT PNN'!D347</f>
        <v>Các tuyến đường giao thông không đấu nối trực tiếp và thông ra Đường Bàu Tre đoạn từ Hương lộ 15 đến Hương lộ 6 có hiện trạng là đường nhựa, bê tông xi măng:
- Có bề rộng ≥5m, cách đường giao thông &gt;1.000m.
- Có bề rộng từ ≥3m đến &lt;5m, cách đường giao thông từ &gt;500m đến ≤1.000m.
- Có bề rộng &lt;3m, cách đường giao thông ≤200m.</v>
      </c>
      <c r="L347" s="160"/>
      <c r="M347" s="160"/>
      <c r="N347" s="110">
        <f t="shared" si="604"/>
        <v>170</v>
      </c>
      <c r="O347" s="110">
        <f t="shared" si="605"/>
        <v>110</v>
      </c>
      <c r="P347" s="110">
        <v>370</v>
      </c>
      <c r="Q347" s="110">
        <v>240</v>
      </c>
      <c r="R347" s="145">
        <f>VLOOKUP(C347,'[1]1. MA DO'!$E$5:$AJ$1933,32,0)</f>
        <v>1.1599999999999999</v>
      </c>
      <c r="S347" s="47">
        <f t="shared" si="606"/>
        <v>210</v>
      </c>
      <c r="T347" s="47">
        <f t="shared" si="607"/>
        <v>190</v>
      </c>
      <c r="U347" s="47">
        <f t="shared" si="608"/>
        <v>170</v>
      </c>
      <c r="V347" s="47">
        <f t="shared" si="609"/>
        <v>140</v>
      </c>
      <c r="W347" s="129">
        <f t="shared" si="571"/>
        <v>700</v>
      </c>
      <c r="X347" s="129">
        <f t="shared" si="572"/>
        <v>480</v>
      </c>
      <c r="Y347" s="129">
        <f t="shared" si="573"/>
        <v>370</v>
      </c>
      <c r="Z347" s="129">
        <f t="shared" si="574"/>
        <v>250</v>
      </c>
      <c r="AA347" s="130">
        <f>'ĐẤT PNN'!U347</f>
        <v>3</v>
      </c>
      <c r="AB347" s="47">
        <f t="shared" si="610"/>
        <v>150</v>
      </c>
      <c r="AC347" s="47">
        <f t="shared" si="611"/>
        <v>125</v>
      </c>
      <c r="AD347" s="47">
        <f t="shared" si="612"/>
        <v>110</v>
      </c>
      <c r="AE347" s="47">
        <f t="shared" si="613"/>
        <v>90</v>
      </c>
      <c r="AF347" s="129">
        <f t="shared" si="575"/>
        <v>500</v>
      </c>
      <c r="AG347" s="129">
        <f t="shared" si="576"/>
        <v>310</v>
      </c>
      <c r="AH347" s="129">
        <f t="shared" si="577"/>
        <v>240</v>
      </c>
      <c r="AI347" s="129">
        <f t="shared" si="578"/>
        <v>160</v>
      </c>
      <c r="AJ347" s="132">
        <f>'ĐẤT PNN'!I347-'ĐẤT NN'!P347</f>
        <v>410</v>
      </c>
    </row>
    <row r="348" spans="1:36" ht="63" customHeight="1">
      <c r="A348" s="106">
        <f t="shared" si="579"/>
        <v>343</v>
      </c>
      <c r="B348" s="106" t="str">
        <f>'ĐẤT PNN'!B348</f>
        <v>VT4*0,8</v>
      </c>
      <c r="C348" s="106" t="str">
        <f t="shared" si="603"/>
        <v>VC35NT2</v>
      </c>
      <c r="D348" s="106" t="s">
        <v>411</v>
      </c>
      <c r="E348" s="106" t="s">
        <v>126</v>
      </c>
      <c r="F348" s="106" t="s">
        <v>426</v>
      </c>
      <c r="G348" s="106" t="s">
        <v>423</v>
      </c>
      <c r="H348" s="106" t="str">
        <f t="shared" si="602"/>
        <v>Phường Tân TriềuCác đường nhóm IIVị trí 1210</v>
      </c>
      <c r="I348" s="106"/>
      <c r="J348" s="106"/>
      <c r="K348" s="160" t="str">
        <f>'ĐẤT PNN'!D348</f>
        <v>Các tuyến đường giao thông không đấu nối trực tiếp và thông ra Đường Bàu Tre đoạn từ Hương lộ 15 đến Hương lộ 6 có hiện trạng là đường nhựa, bê tông xi măng:
- Có bề rộng từ ≥3m đến &lt;5m, cách đường giao thông &gt;1.000m.
- Có bề rộng &lt;3m, cách đường giao thông &gt;200m.</v>
      </c>
      <c r="L348" s="160"/>
      <c r="M348" s="160"/>
      <c r="N348" s="110">
        <f t="shared" si="604"/>
        <v>140</v>
      </c>
      <c r="O348" s="110">
        <f t="shared" si="605"/>
        <v>90</v>
      </c>
      <c r="P348" s="110">
        <v>250</v>
      </c>
      <c r="Q348" s="110">
        <v>160</v>
      </c>
      <c r="R348" s="145">
        <f>VLOOKUP(C348,'[1]1. MA DO'!$E$5:$AJ$1933,32,0)</f>
        <v>1.1599999999999999</v>
      </c>
      <c r="S348" s="47">
        <f t="shared" si="606"/>
        <v>210</v>
      </c>
      <c r="T348" s="47">
        <f t="shared" si="607"/>
        <v>190</v>
      </c>
      <c r="U348" s="47">
        <f t="shared" si="608"/>
        <v>170</v>
      </c>
      <c r="V348" s="47">
        <f t="shared" si="609"/>
        <v>140</v>
      </c>
      <c r="W348" s="129">
        <f t="shared" si="571"/>
        <v>700</v>
      </c>
      <c r="X348" s="129">
        <f t="shared" si="572"/>
        <v>480</v>
      </c>
      <c r="Y348" s="129">
        <f t="shared" si="573"/>
        <v>370</v>
      </c>
      <c r="Z348" s="129">
        <f t="shared" si="574"/>
        <v>250</v>
      </c>
      <c r="AA348" s="130">
        <f>'ĐẤT PNN'!U348</f>
        <v>3</v>
      </c>
      <c r="AB348" s="47">
        <f t="shared" si="610"/>
        <v>150</v>
      </c>
      <c r="AC348" s="47">
        <f t="shared" si="611"/>
        <v>125</v>
      </c>
      <c r="AD348" s="47">
        <f t="shared" si="612"/>
        <v>110</v>
      </c>
      <c r="AE348" s="47">
        <f t="shared" si="613"/>
        <v>90</v>
      </c>
      <c r="AF348" s="129">
        <f t="shared" si="575"/>
        <v>500</v>
      </c>
      <c r="AG348" s="129">
        <f t="shared" si="576"/>
        <v>310</v>
      </c>
      <c r="AH348" s="129">
        <f t="shared" si="577"/>
        <v>240</v>
      </c>
      <c r="AI348" s="129">
        <f t="shared" si="578"/>
        <v>160</v>
      </c>
      <c r="AJ348" s="132">
        <f>'ĐẤT PNN'!I348-'ĐẤT NN'!P348</f>
        <v>340</v>
      </c>
    </row>
    <row r="349" spans="1:36" ht="47.25">
      <c r="A349" s="106">
        <f t="shared" si="579"/>
        <v>344</v>
      </c>
      <c r="B349" s="106" t="str">
        <f>'ĐẤT PNN'!B349</f>
        <v>VC7NT2</v>
      </c>
      <c r="C349" s="106" t="str">
        <f>$B$349</f>
        <v>VC7NT2</v>
      </c>
      <c r="D349" s="106" t="s">
        <v>404</v>
      </c>
      <c r="E349" s="106" t="s">
        <v>126</v>
      </c>
      <c r="F349" s="106" t="s">
        <v>422</v>
      </c>
      <c r="G349" s="106" t="s">
        <v>423</v>
      </c>
      <c r="H349" s="106" t="str">
        <f t="shared" si="602"/>
        <v>Phường Tân TriềuCác đường nhóm IIVị trí 1210</v>
      </c>
      <c r="I349" s="101" t="s">
        <v>395</v>
      </c>
      <c r="J349" s="101" t="s">
        <v>396</v>
      </c>
      <c r="K349" s="107" t="str">
        <f>'ĐẤT PNN'!D349</f>
        <v>Hương lộ 6</v>
      </c>
      <c r="L349" s="107" t="str">
        <f>'ĐẤT PNN'!E349</f>
        <v>Hương lộ 15</v>
      </c>
      <c r="M349" s="107" t="str">
        <f>'ĐẤT PNN'!F349</f>
        <v>Bờ sông Đồng Nai</v>
      </c>
      <c r="N349" s="108">
        <f>S349</f>
        <v>210</v>
      </c>
      <c r="O349" s="109">
        <f>AB349</f>
        <v>150</v>
      </c>
      <c r="P349" s="110">
        <v>700</v>
      </c>
      <c r="Q349" s="110">
        <v>500</v>
      </c>
      <c r="R349" s="145">
        <f>VLOOKUP(C349,'[1]1. MA DO'!$E$5:$AJ$1933,32,0)</f>
        <v>1.1499999999999999</v>
      </c>
      <c r="S349" s="49">
        <v>210</v>
      </c>
      <c r="T349" s="49">
        <v>190</v>
      </c>
      <c r="U349" s="49">
        <v>170</v>
      </c>
      <c r="V349" s="49">
        <v>140</v>
      </c>
      <c r="W349" s="129">
        <f t="shared" si="571"/>
        <v>700</v>
      </c>
      <c r="X349" s="129">
        <f t="shared" si="572"/>
        <v>480</v>
      </c>
      <c r="Y349" s="129">
        <f t="shared" si="573"/>
        <v>370</v>
      </c>
      <c r="Z349" s="129">
        <f t="shared" si="574"/>
        <v>250</v>
      </c>
      <c r="AA349" s="130">
        <f>'ĐẤT PNN'!U349</f>
        <v>3</v>
      </c>
      <c r="AB349" s="133">
        <v>150</v>
      </c>
      <c r="AC349" s="133">
        <v>125</v>
      </c>
      <c r="AD349" s="133">
        <v>110</v>
      </c>
      <c r="AE349" s="133">
        <v>90</v>
      </c>
      <c r="AF349" s="129">
        <f t="shared" si="575"/>
        <v>500</v>
      </c>
      <c r="AG349" s="129">
        <f t="shared" si="576"/>
        <v>310</v>
      </c>
      <c r="AH349" s="129">
        <f t="shared" si="577"/>
        <v>240</v>
      </c>
      <c r="AI349" s="129">
        <f t="shared" si="578"/>
        <v>160</v>
      </c>
      <c r="AJ349" s="132">
        <f>'ĐẤT PNN'!I349-'ĐẤT NN'!P349</f>
        <v>3200</v>
      </c>
    </row>
    <row r="350" spans="1:36" ht="110.25" customHeight="1">
      <c r="A350" s="106">
        <f t="shared" si="579"/>
        <v>345</v>
      </c>
      <c r="B350" s="106" t="str">
        <f>'ĐẤT PNN'!B350</f>
        <v>VT2</v>
      </c>
      <c r="C350" s="106" t="str">
        <f t="shared" ref="C350:C355" si="614">$B$349</f>
        <v>VC7NT2</v>
      </c>
      <c r="D350" s="106" t="s">
        <v>407</v>
      </c>
      <c r="E350" s="106" t="s">
        <v>126</v>
      </c>
      <c r="F350" s="106" t="s">
        <v>424</v>
      </c>
      <c r="G350" s="106" t="s">
        <v>423</v>
      </c>
      <c r="H350" s="106" t="str">
        <f t="shared" si="602"/>
        <v>Phường Tân TriềuCác đường nhóm IIVị trí 1210</v>
      </c>
      <c r="I350" s="106"/>
      <c r="J350" s="106"/>
      <c r="K350" s="160" t="str">
        <f>'ĐẤT PNN'!D350</f>
        <v>Các tuyến đường giao thông đấu nối trực tiếp ra Hương lộ 6 đoạn từ Hương lộ 15 đến Bờ sông Đồng Nai có hiện trạng là đường nhựa, bê tông xi măng:
- Có bề rộng ≥5m, cách đường giao thông ≤1.000m.
- Có bề rộng từ ≥3m đến &lt;5m, cách đường giao thông ≤500m.</v>
      </c>
      <c r="L350" s="160"/>
      <c r="M350" s="160"/>
      <c r="N350" s="110">
        <f t="shared" ref="N350:N355" si="615">IF(B350="VT2",T350,IF(B350="VT3",U350,IF(B350="VT2*0,8",T350,IF(B350="VT3*0,8",U350,V350))))</f>
        <v>190</v>
      </c>
      <c r="O350" s="110">
        <f t="shared" ref="O350:O355" si="616">IF(B350="VT2",AC350,IF(B350="VT3",AD350,IF(B350="VT2*0,8",AC350,IF(B350="VT3*0,8",AD350,AE350))))</f>
        <v>125</v>
      </c>
      <c r="P350" s="110">
        <v>480</v>
      </c>
      <c r="Q350" s="110">
        <v>310</v>
      </c>
      <c r="R350" s="145">
        <f>VLOOKUP(C350,'[1]1. MA DO'!$E$5:$AJ$1933,32,0)</f>
        <v>1.1499999999999999</v>
      </c>
      <c r="S350" s="47">
        <f t="shared" ref="S350:S355" si="617">S349</f>
        <v>210</v>
      </c>
      <c r="T350" s="47">
        <f t="shared" ref="T350:T355" si="618">T349</f>
        <v>190</v>
      </c>
      <c r="U350" s="47">
        <f t="shared" ref="U350:U355" si="619">U349</f>
        <v>170</v>
      </c>
      <c r="V350" s="47">
        <f t="shared" ref="V350:V355" si="620">V349</f>
        <v>140</v>
      </c>
      <c r="W350" s="129">
        <f t="shared" si="571"/>
        <v>700</v>
      </c>
      <c r="X350" s="129">
        <f t="shared" si="572"/>
        <v>480</v>
      </c>
      <c r="Y350" s="129">
        <f t="shared" si="573"/>
        <v>370</v>
      </c>
      <c r="Z350" s="129">
        <f t="shared" si="574"/>
        <v>250</v>
      </c>
      <c r="AA350" s="130">
        <f>'ĐẤT PNN'!U350</f>
        <v>3</v>
      </c>
      <c r="AB350" s="47">
        <f t="shared" ref="AB350:AB355" si="621">AB349</f>
        <v>150</v>
      </c>
      <c r="AC350" s="47">
        <f t="shared" ref="AC350:AC355" si="622">AC349</f>
        <v>125</v>
      </c>
      <c r="AD350" s="47">
        <f t="shared" ref="AD350:AD355" si="623">AD349</f>
        <v>110</v>
      </c>
      <c r="AE350" s="47">
        <f t="shared" ref="AE350:AE355" si="624">AE349</f>
        <v>90</v>
      </c>
      <c r="AF350" s="129">
        <f t="shared" si="575"/>
        <v>500</v>
      </c>
      <c r="AG350" s="129">
        <f t="shared" si="576"/>
        <v>310</v>
      </c>
      <c r="AH350" s="129">
        <f t="shared" si="577"/>
        <v>240</v>
      </c>
      <c r="AI350" s="129">
        <f t="shared" si="578"/>
        <v>160</v>
      </c>
      <c r="AJ350" s="132">
        <f>'ĐẤT PNN'!I350-'ĐẤT NN'!P350</f>
        <v>1220</v>
      </c>
    </row>
    <row r="351" spans="1:36" ht="126" customHeight="1">
      <c r="A351" s="106">
        <f t="shared" si="579"/>
        <v>346</v>
      </c>
      <c r="B351" s="106" t="str">
        <f>'ĐẤT PNN'!B351</f>
        <v>VT3</v>
      </c>
      <c r="C351" s="106" t="str">
        <f t="shared" si="614"/>
        <v>VC7NT2</v>
      </c>
      <c r="D351" s="106" t="s">
        <v>409</v>
      </c>
      <c r="E351" s="106" t="s">
        <v>126</v>
      </c>
      <c r="F351" s="106" t="s">
        <v>425</v>
      </c>
      <c r="G351" s="106" t="s">
        <v>423</v>
      </c>
      <c r="H351" s="106" t="str">
        <f t="shared" si="602"/>
        <v>Phường Tân TriềuCác đường nhóm IIVị trí 1210</v>
      </c>
      <c r="I351" s="106"/>
      <c r="J351" s="106"/>
      <c r="K351" s="160" t="str">
        <f>'ĐẤT PNN'!D351</f>
        <v>Các tuyến đường giao thông đấu nối trực tiếp ra Hương lộ 6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351" s="160"/>
      <c r="M351" s="160"/>
      <c r="N351" s="110">
        <f t="shared" si="615"/>
        <v>170</v>
      </c>
      <c r="O351" s="110">
        <f t="shared" si="616"/>
        <v>110</v>
      </c>
      <c r="P351" s="110">
        <v>370</v>
      </c>
      <c r="Q351" s="110">
        <v>240</v>
      </c>
      <c r="R351" s="145">
        <f>VLOOKUP(C351,'[1]1. MA DO'!$E$5:$AJ$1933,32,0)</f>
        <v>1.1499999999999999</v>
      </c>
      <c r="S351" s="47">
        <f t="shared" si="617"/>
        <v>210</v>
      </c>
      <c r="T351" s="47">
        <f t="shared" si="618"/>
        <v>190</v>
      </c>
      <c r="U351" s="47">
        <f t="shared" si="619"/>
        <v>170</v>
      </c>
      <c r="V351" s="47">
        <f t="shared" si="620"/>
        <v>140</v>
      </c>
      <c r="W351" s="129">
        <f t="shared" si="571"/>
        <v>700</v>
      </c>
      <c r="X351" s="129">
        <f t="shared" si="572"/>
        <v>480</v>
      </c>
      <c r="Y351" s="129">
        <f t="shared" si="573"/>
        <v>370</v>
      </c>
      <c r="Z351" s="129">
        <f t="shared" si="574"/>
        <v>250</v>
      </c>
      <c r="AA351" s="130">
        <f>'ĐẤT PNN'!U351</f>
        <v>3</v>
      </c>
      <c r="AB351" s="47">
        <f t="shared" si="621"/>
        <v>150</v>
      </c>
      <c r="AC351" s="47">
        <f t="shared" si="622"/>
        <v>125</v>
      </c>
      <c r="AD351" s="47">
        <f t="shared" si="623"/>
        <v>110</v>
      </c>
      <c r="AE351" s="47">
        <f t="shared" si="624"/>
        <v>90</v>
      </c>
      <c r="AF351" s="129">
        <f t="shared" si="575"/>
        <v>500</v>
      </c>
      <c r="AG351" s="129">
        <f t="shared" si="576"/>
        <v>310</v>
      </c>
      <c r="AH351" s="129">
        <f t="shared" si="577"/>
        <v>240</v>
      </c>
      <c r="AI351" s="129">
        <f t="shared" si="578"/>
        <v>160</v>
      </c>
      <c r="AJ351" s="132">
        <f>'ĐẤT PNN'!I351-'ĐẤT NN'!P351</f>
        <v>630</v>
      </c>
    </row>
    <row r="352" spans="1:36" ht="63" customHeight="1">
      <c r="A352" s="106">
        <f t="shared" si="579"/>
        <v>347</v>
      </c>
      <c r="B352" s="106" t="str">
        <f>'ĐẤT PNN'!B352</f>
        <v>VT4</v>
      </c>
      <c r="C352" s="106" t="str">
        <f t="shared" si="614"/>
        <v>VC7NT2</v>
      </c>
      <c r="D352" s="106" t="s">
        <v>411</v>
      </c>
      <c r="E352" s="106" t="s">
        <v>126</v>
      </c>
      <c r="F352" s="106" t="s">
        <v>426</v>
      </c>
      <c r="G352" s="106" t="s">
        <v>423</v>
      </c>
      <c r="H352" s="106" t="str">
        <f t="shared" si="602"/>
        <v>Phường Tân TriềuCác đường nhóm IIVị trí 1210</v>
      </c>
      <c r="I352" s="106"/>
      <c r="J352" s="106"/>
      <c r="K352" s="160" t="str">
        <f>'ĐẤT PNN'!D352</f>
        <v>Các tuyến đường giao thông đấu nối trực tiếp ra Hương lộ 6 đoạn từ Hương lộ 15 đến Bờ sông Đồng Nai có hiện trạng là đường nhựa, bê tông xi măng:
- Có bề rộng từ ≥3m đến &lt;5m, cách đường giao thông &gt;1.000m.
- Có bề rộng &lt;3m, cách đường giao thông &gt;200m.</v>
      </c>
      <c r="L352" s="160"/>
      <c r="M352" s="160"/>
      <c r="N352" s="110">
        <f t="shared" si="615"/>
        <v>140</v>
      </c>
      <c r="O352" s="110">
        <f t="shared" si="616"/>
        <v>90</v>
      </c>
      <c r="P352" s="110">
        <v>250</v>
      </c>
      <c r="Q352" s="110">
        <v>160</v>
      </c>
      <c r="R352" s="145">
        <f>VLOOKUP(C352,'[1]1. MA DO'!$E$5:$AJ$1933,32,0)</f>
        <v>1.1499999999999999</v>
      </c>
      <c r="S352" s="47">
        <f t="shared" si="617"/>
        <v>210</v>
      </c>
      <c r="T352" s="47">
        <f t="shared" si="618"/>
        <v>190</v>
      </c>
      <c r="U352" s="47">
        <f t="shared" si="619"/>
        <v>170</v>
      </c>
      <c r="V352" s="47">
        <f t="shared" si="620"/>
        <v>140</v>
      </c>
      <c r="W352" s="129">
        <f t="shared" si="571"/>
        <v>700</v>
      </c>
      <c r="X352" s="129">
        <f t="shared" si="572"/>
        <v>480</v>
      </c>
      <c r="Y352" s="129">
        <f t="shared" si="573"/>
        <v>370</v>
      </c>
      <c r="Z352" s="129">
        <f t="shared" si="574"/>
        <v>250</v>
      </c>
      <c r="AA352" s="130">
        <f>'ĐẤT PNN'!U352</f>
        <v>3</v>
      </c>
      <c r="AB352" s="47">
        <f t="shared" si="621"/>
        <v>150</v>
      </c>
      <c r="AC352" s="47">
        <f t="shared" si="622"/>
        <v>125</v>
      </c>
      <c r="AD352" s="47">
        <f t="shared" si="623"/>
        <v>110</v>
      </c>
      <c r="AE352" s="47">
        <f t="shared" si="624"/>
        <v>90</v>
      </c>
      <c r="AF352" s="129">
        <f t="shared" si="575"/>
        <v>500</v>
      </c>
      <c r="AG352" s="129">
        <f t="shared" si="576"/>
        <v>310</v>
      </c>
      <c r="AH352" s="129">
        <f t="shared" si="577"/>
        <v>240</v>
      </c>
      <c r="AI352" s="129">
        <f t="shared" si="578"/>
        <v>160</v>
      </c>
      <c r="AJ352" s="132">
        <f>'ĐẤT PNN'!I352-'ĐẤT NN'!P352</f>
        <v>530</v>
      </c>
    </row>
    <row r="353" spans="1:36" ht="110.25" customHeight="1">
      <c r="A353" s="106">
        <f t="shared" si="579"/>
        <v>348</v>
      </c>
      <c r="B353" s="106" t="str">
        <f>'ĐẤT PNN'!B353</f>
        <v>VT2*0,8</v>
      </c>
      <c r="C353" s="106" t="str">
        <f t="shared" si="614"/>
        <v>VC7NT2</v>
      </c>
      <c r="D353" s="106" t="s">
        <v>407</v>
      </c>
      <c r="E353" s="106" t="s">
        <v>126</v>
      </c>
      <c r="F353" s="106" t="s">
        <v>424</v>
      </c>
      <c r="G353" s="106" t="s">
        <v>423</v>
      </c>
      <c r="H353" s="106" t="str">
        <f t="shared" si="602"/>
        <v>Phường Tân TriềuCác đường nhóm IIVị trí 1210</v>
      </c>
      <c r="I353" s="106"/>
      <c r="J353" s="106"/>
      <c r="K353" s="160" t="str">
        <f>'ĐẤT PNN'!D353</f>
        <v>Các tuyến đường giao thông không đấu nối trực tiếp và thông ra Hương lộ 6 đoạn từ Hương lộ 15 đến Bờ sông Đồng Nai có hiện trạng là đường nhựa, bê tông xi măng:
- Có bề rộng ≥5m, cách đường giao thông ≤1.000m.
- Có bề rộng từ ≥3m đến &lt;5m, cách đường giao thông ≤500m.</v>
      </c>
      <c r="L353" s="160"/>
      <c r="M353" s="160"/>
      <c r="N353" s="110">
        <f t="shared" si="615"/>
        <v>190</v>
      </c>
      <c r="O353" s="110">
        <f t="shared" si="616"/>
        <v>125</v>
      </c>
      <c r="P353" s="110">
        <v>480</v>
      </c>
      <c r="Q353" s="110">
        <v>310</v>
      </c>
      <c r="R353" s="145">
        <f>VLOOKUP(C353,'[1]1. MA DO'!$E$5:$AJ$1933,32,0)</f>
        <v>1.1499999999999999</v>
      </c>
      <c r="S353" s="47">
        <f t="shared" si="617"/>
        <v>210</v>
      </c>
      <c r="T353" s="47">
        <f t="shared" si="618"/>
        <v>190</v>
      </c>
      <c r="U353" s="47">
        <f t="shared" si="619"/>
        <v>170</v>
      </c>
      <c r="V353" s="47">
        <f t="shared" si="620"/>
        <v>140</v>
      </c>
      <c r="W353" s="129">
        <f t="shared" si="571"/>
        <v>700</v>
      </c>
      <c r="X353" s="129">
        <f t="shared" si="572"/>
        <v>480</v>
      </c>
      <c r="Y353" s="129">
        <f t="shared" si="573"/>
        <v>370</v>
      </c>
      <c r="Z353" s="129">
        <f t="shared" si="574"/>
        <v>250</v>
      </c>
      <c r="AA353" s="130">
        <f>'ĐẤT PNN'!U353</f>
        <v>3</v>
      </c>
      <c r="AB353" s="47">
        <f t="shared" si="621"/>
        <v>150</v>
      </c>
      <c r="AC353" s="47">
        <f t="shared" si="622"/>
        <v>125</v>
      </c>
      <c r="AD353" s="47">
        <f t="shared" si="623"/>
        <v>110</v>
      </c>
      <c r="AE353" s="47">
        <f t="shared" si="624"/>
        <v>90</v>
      </c>
      <c r="AF353" s="129">
        <f t="shared" si="575"/>
        <v>500</v>
      </c>
      <c r="AG353" s="129">
        <f t="shared" si="576"/>
        <v>310</v>
      </c>
      <c r="AH353" s="129">
        <f t="shared" si="577"/>
        <v>240</v>
      </c>
      <c r="AI353" s="129">
        <f t="shared" si="578"/>
        <v>160</v>
      </c>
      <c r="AJ353" s="132">
        <f>'ĐẤT PNN'!I353-'ĐẤT NN'!P353</f>
        <v>1120</v>
      </c>
    </row>
    <row r="354" spans="1:36" ht="126" customHeight="1">
      <c r="A354" s="106">
        <f t="shared" si="579"/>
        <v>349</v>
      </c>
      <c r="B354" s="106" t="str">
        <f>'ĐẤT PNN'!B354</f>
        <v>VT3*0,8</v>
      </c>
      <c r="C354" s="106" t="str">
        <f t="shared" si="614"/>
        <v>VC7NT2</v>
      </c>
      <c r="D354" s="106" t="s">
        <v>409</v>
      </c>
      <c r="E354" s="106" t="s">
        <v>126</v>
      </c>
      <c r="F354" s="106" t="s">
        <v>425</v>
      </c>
      <c r="G354" s="106" t="s">
        <v>423</v>
      </c>
      <c r="H354" s="106" t="str">
        <f t="shared" si="602"/>
        <v>Phường Tân TriềuCác đường nhóm IIVị trí 1210</v>
      </c>
      <c r="I354" s="106"/>
      <c r="J354" s="106"/>
      <c r="K354" s="160" t="str">
        <f>'ĐẤT PNN'!D354</f>
        <v>Các tuyến đường giao thông không đấu nối trực tiếp và thông ra Hương lộ 6 đoạn từ Hương lộ 15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354" s="160"/>
      <c r="M354" s="160"/>
      <c r="N354" s="110">
        <f t="shared" si="615"/>
        <v>170</v>
      </c>
      <c r="O354" s="110">
        <f t="shared" si="616"/>
        <v>110</v>
      </c>
      <c r="P354" s="110">
        <v>370</v>
      </c>
      <c r="Q354" s="110">
        <v>240</v>
      </c>
      <c r="R354" s="145">
        <f>VLOOKUP(C354,'[1]1. MA DO'!$E$5:$AJ$1933,32,0)</f>
        <v>1.1499999999999999</v>
      </c>
      <c r="S354" s="47">
        <f t="shared" si="617"/>
        <v>210</v>
      </c>
      <c r="T354" s="47">
        <f t="shared" si="618"/>
        <v>190</v>
      </c>
      <c r="U354" s="47">
        <f t="shared" si="619"/>
        <v>170</v>
      </c>
      <c r="V354" s="47">
        <f t="shared" si="620"/>
        <v>140</v>
      </c>
      <c r="W354" s="129">
        <f t="shared" si="571"/>
        <v>700</v>
      </c>
      <c r="X354" s="129">
        <f t="shared" si="572"/>
        <v>480</v>
      </c>
      <c r="Y354" s="129">
        <f t="shared" si="573"/>
        <v>370</v>
      </c>
      <c r="Z354" s="129">
        <f t="shared" si="574"/>
        <v>250</v>
      </c>
      <c r="AA354" s="130">
        <f>'ĐẤT PNN'!U354</f>
        <v>3</v>
      </c>
      <c r="AB354" s="47">
        <f t="shared" si="621"/>
        <v>150</v>
      </c>
      <c r="AC354" s="47">
        <f t="shared" si="622"/>
        <v>125</v>
      </c>
      <c r="AD354" s="47">
        <f t="shared" si="623"/>
        <v>110</v>
      </c>
      <c r="AE354" s="47">
        <f t="shared" si="624"/>
        <v>90</v>
      </c>
      <c r="AF354" s="129">
        <f t="shared" si="575"/>
        <v>500</v>
      </c>
      <c r="AG354" s="129">
        <f t="shared" si="576"/>
        <v>310</v>
      </c>
      <c r="AH354" s="129">
        <f t="shared" si="577"/>
        <v>240</v>
      </c>
      <c r="AI354" s="129">
        <f t="shared" si="578"/>
        <v>160</v>
      </c>
      <c r="AJ354" s="132">
        <f>'ĐẤT PNN'!I354-'ĐẤT NN'!P354</f>
        <v>530</v>
      </c>
    </row>
    <row r="355" spans="1:36" ht="63" customHeight="1">
      <c r="A355" s="106">
        <f t="shared" si="579"/>
        <v>350</v>
      </c>
      <c r="B355" s="106" t="str">
        <f>'ĐẤT PNN'!B355</f>
        <v>VT4*0,8</v>
      </c>
      <c r="C355" s="106" t="str">
        <f t="shared" si="614"/>
        <v>VC7NT2</v>
      </c>
      <c r="D355" s="106" t="s">
        <v>411</v>
      </c>
      <c r="E355" s="106" t="s">
        <v>126</v>
      </c>
      <c r="F355" s="106" t="s">
        <v>426</v>
      </c>
      <c r="G355" s="106" t="s">
        <v>423</v>
      </c>
      <c r="H355" s="106" t="str">
        <f t="shared" si="602"/>
        <v>Phường Tân TriềuCác đường nhóm IIVị trí 1210</v>
      </c>
      <c r="I355" s="106"/>
      <c r="J355" s="106"/>
      <c r="K355" s="160" t="str">
        <f>'ĐẤT PNN'!D355</f>
        <v>Các tuyến đường giao thông không đấu nối trực tiếp và thông ra Hương lộ 6 đoạn từ Hương lộ 15 đến Bờ sông Đồng Nai có hiện trạng là đường nhựa, bê tông xi măng:
- Có bề rộng từ ≥3m đến &lt;5m, cách đường giao thông &gt;1.000m.
- Có bề rộng &lt;3m, cách đường giao thông &gt;200m.</v>
      </c>
      <c r="L355" s="160"/>
      <c r="M355" s="160"/>
      <c r="N355" s="110">
        <f t="shared" si="615"/>
        <v>140</v>
      </c>
      <c r="O355" s="110">
        <f t="shared" si="616"/>
        <v>90</v>
      </c>
      <c r="P355" s="110">
        <v>250</v>
      </c>
      <c r="Q355" s="110">
        <v>160</v>
      </c>
      <c r="R355" s="145">
        <f>VLOOKUP(C355,'[1]1. MA DO'!$E$5:$AJ$1933,32,0)</f>
        <v>1.1499999999999999</v>
      </c>
      <c r="S355" s="47">
        <f t="shared" si="617"/>
        <v>210</v>
      </c>
      <c r="T355" s="47">
        <f t="shared" si="618"/>
        <v>190</v>
      </c>
      <c r="U355" s="47">
        <f t="shared" si="619"/>
        <v>170</v>
      </c>
      <c r="V355" s="47">
        <f t="shared" si="620"/>
        <v>140</v>
      </c>
      <c r="W355" s="129">
        <f t="shared" si="571"/>
        <v>700</v>
      </c>
      <c r="X355" s="129">
        <f t="shared" si="572"/>
        <v>480</v>
      </c>
      <c r="Y355" s="129">
        <f t="shared" si="573"/>
        <v>370</v>
      </c>
      <c r="Z355" s="129">
        <f t="shared" si="574"/>
        <v>250</v>
      </c>
      <c r="AA355" s="130">
        <f>'ĐẤT PNN'!U355</f>
        <v>3</v>
      </c>
      <c r="AB355" s="47">
        <f t="shared" si="621"/>
        <v>150</v>
      </c>
      <c r="AC355" s="47">
        <f t="shared" si="622"/>
        <v>125</v>
      </c>
      <c r="AD355" s="47">
        <f t="shared" si="623"/>
        <v>110</v>
      </c>
      <c r="AE355" s="47">
        <f t="shared" si="624"/>
        <v>90</v>
      </c>
      <c r="AF355" s="129">
        <f t="shared" si="575"/>
        <v>500</v>
      </c>
      <c r="AG355" s="129">
        <f t="shared" si="576"/>
        <v>310</v>
      </c>
      <c r="AH355" s="129">
        <f t="shared" si="577"/>
        <v>240</v>
      </c>
      <c r="AI355" s="129">
        <f t="shared" si="578"/>
        <v>160</v>
      </c>
      <c r="AJ355" s="132">
        <f>'ĐẤT PNN'!I355-'ĐẤT NN'!P355</f>
        <v>470</v>
      </c>
    </row>
    <row r="356" spans="1:36" ht="47.25">
      <c r="A356" s="106">
        <f t="shared" si="579"/>
        <v>351</v>
      </c>
      <c r="B356" s="106" t="str">
        <f>'ĐẤT PNN'!B356</f>
        <v>VC20NT2</v>
      </c>
      <c r="C356" s="106" t="str">
        <f>$B$356</f>
        <v>VC20NT2</v>
      </c>
      <c r="D356" s="106" t="s">
        <v>404</v>
      </c>
      <c r="E356" s="106" t="s">
        <v>126</v>
      </c>
      <c r="F356" s="106" t="s">
        <v>418</v>
      </c>
      <c r="G356" s="106" t="s">
        <v>17</v>
      </c>
      <c r="H356" s="106" t="str">
        <f t="shared" ref="H356:H376" si="625">E356&amp;G356&amp;D$6&amp;$N$104</f>
        <v>Phường Tân TriềuCác đường còn lạiVị trí 1200</v>
      </c>
      <c r="I356" s="101" t="s">
        <v>398</v>
      </c>
      <c r="J356" s="101" t="s">
        <v>397</v>
      </c>
      <c r="K356" s="107" t="str">
        <f>'ĐẤT PNN'!D356</f>
        <v>Đường Tân Hiền</v>
      </c>
      <c r="L356" s="107" t="str">
        <f>'ĐẤT PNN'!E356</f>
        <v>Đường tỉnh 768</v>
      </c>
      <c r="M356" s="107" t="str">
        <f>'ĐẤT PNN'!F356</f>
        <v>Giáp ranh phường Trảng Dài</v>
      </c>
      <c r="N356" s="108">
        <f>S356</f>
        <v>200</v>
      </c>
      <c r="O356" s="109">
        <f>AB356</f>
        <v>140</v>
      </c>
      <c r="P356" s="110">
        <v>670</v>
      </c>
      <c r="Q356" s="110">
        <v>470</v>
      </c>
      <c r="R356" s="145">
        <f>VLOOKUP(C356,'[1]1. MA DO'!$E$5:$AJ$1933,32,0)</f>
        <v>1.1499999999999999</v>
      </c>
      <c r="S356" s="134">
        <v>200</v>
      </c>
      <c r="T356" s="134">
        <v>180</v>
      </c>
      <c r="U356" s="134">
        <v>160</v>
      </c>
      <c r="V356" s="134">
        <v>130</v>
      </c>
      <c r="W356" s="129">
        <f t="shared" si="571"/>
        <v>670</v>
      </c>
      <c r="X356" s="129">
        <f t="shared" si="572"/>
        <v>450</v>
      </c>
      <c r="Y356" s="129">
        <f t="shared" si="573"/>
        <v>350</v>
      </c>
      <c r="Z356" s="129">
        <f t="shared" si="574"/>
        <v>230</v>
      </c>
      <c r="AA356" s="130">
        <f>'ĐẤT PNN'!U356</f>
        <v>4</v>
      </c>
      <c r="AB356" s="135">
        <v>140</v>
      </c>
      <c r="AC356" s="135">
        <v>120</v>
      </c>
      <c r="AD356" s="135">
        <v>100</v>
      </c>
      <c r="AE356" s="135">
        <v>80</v>
      </c>
      <c r="AF356" s="129">
        <f t="shared" si="575"/>
        <v>470</v>
      </c>
      <c r="AG356" s="129">
        <f t="shared" si="576"/>
        <v>300</v>
      </c>
      <c r="AH356" s="129">
        <f t="shared" si="577"/>
        <v>220</v>
      </c>
      <c r="AI356" s="129">
        <f t="shared" si="578"/>
        <v>140</v>
      </c>
      <c r="AJ356" s="132">
        <f>'ĐẤT PNN'!I356-'ĐẤT NN'!P356</f>
        <v>1830</v>
      </c>
    </row>
    <row r="357" spans="1:36" ht="110.25" customHeight="1">
      <c r="A357" s="106">
        <f t="shared" si="579"/>
        <v>352</v>
      </c>
      <c r="B357" s="106" t="str">
        <f>'ĐẤT PNN'!B357</f>
        <v>VT2</v>
      </c>
      <c r="C357" s="106" t="str">
        <f t="shared" ref="C357:C362" si="626">$B$356</f>
        <v>VC20NT2</v>
      </c>
      <c r="D357" s="106" t="s">
        <v>407</v>
      </c>
      <c r="E357" s="106" t="s">
        <v>126</v>
      </c>
      <c r="F357" s="106" t="s">
        <v>419</v>
      </c>
      <c r="G357" s="106" t="s">
        <v>17</v>
      </c>
      <c r="H357" s="106" t="str">
        <f t="shared" si="625"/>
        <v>Phường Tân TriềuCác đường còn lạiVị trí 1200</v>
      </c>
      <c r="I357" s="106"/>
      <c r="J357" s="106"/>
      <c r="K357" s="160" t="str">
        <f>'ĐẤT PNN'!D357</f>
        <v>Các tuyến đường giao thông đấu nối trực tiếp ra Đường Tân Hiền đoạn từ Đường tỉnh 768 đến Giáp ranh phường Trảng Dài có hiện trạng là đường nhựa, bê tông xi măng:
- Có bề rộng ≥5m, cách đường giao thông ≤1.000m.
- Có bề rộng từ ≥3m đến &lt;5m, cách đường giao thông ≤500m.</v>
      </c>
      <c r="L357" s="160"/>
      <c r="M357" s="160"/>
      <c r="N357" s="110">
        <f t="shared" ref="N357:N362" si="627">IF(B357="VT2",T357,IF(B357="VT3",U357,IF(B357="VT2*0,8",T357,IF(B357="VT3*0,8",U357,V357))))</f>
        <v>180</v>
      </c>
      <c r="O357" s="110">
        <f t="shared" ref="O357:O362" si="628">IF(B357="VT2",AC357,IF(B357="VT3",AD357,IF(B357="VT2*0,8",AC357,IF(B357="VT3*0,8",AD357,AE357))))</f>
        <v>120</v>
      </c>
      <c r="P357" s="110">
        <v>450</v>
      </c>
      <c r="Q357" s="110">
        <v>300</v>
      </c>
      <c r="R357" s="145">
        <f>VLOOKUP(C357,'[1]1. MA DO'!$E$5:$AJ$1933,32,0)</f>
        <v>1.1499999999999999</v>
      </c>
      <c r="S357" s="47">
        <f t="shared" ref="S357:S362" si="629">S356</f>
        <v>200</v>
      </c>
      <c r="T357" s="47">
        <f t="shared" ref="T357:T362" si="630">T356</f>
        <v>180</v>
      </c>
      <c r="U357" s="47">
        <f t="shared" ref="U357:U362" si="631">U356</f>
        <v>160</v>
      </c>
      <c r="V357" s="47">
        <f t="shared" ref="V357:V362" si="632">V356</f>
        <v>130</v>
      </c>
      <c r="W357" s="129">
        <f t="shared" si="571"/>
        <v>670</v>
      </c>
      <c r="X357" s="129">
        <f t="shared" si="572"/>
        <v>450</v>
      </c>
      <c r="Y357" s="129">
        <f t="shared" si="573"/>
        <v>350</v>
      </c>
      <c r="Z357" s="129">
        <f t="shared" si="574"/>
        <v>230</v>
      </c>
      <c r="AA357" s="130">
        <f>'ĐẤT PNN'!U357</f>
        <v>4</v>
      </c>
      <c r="AB357" s="47">
        <f t="shared" ref="AB357:AB362" si="633">AB356</f>
        <v>140</v>
      </c>
      <c r="AC357" s="47">
        <f t="shared" ref="AC357:AC362" si="634">AC356</f>
        <v>120</v>
      </c>
      <c r="AD357" s="47">
        <f t="shared" ref="AD357:AD362" si="635">AD356</f>
        <v>100</v>
      </c>
      <c r="AE357" s="47">
        <f t="shared" ref="AE357:AE362" si="636">AE356</f>
        <v>80</v>
      </c>
      <c r="AF357" s="129">
        <f t="shared" si="575"/>
        <v>470</v>
      </c>
      <c r="AG357" s="129">
        <f t="shared" si="576"/>
        <v>300</v>
      </c>
      <c r="AH357" s="129">
        <f t="shared" si="577"/>
        <v>220</v>
      </c>
      <c r="AI357" s="129">
        <f t="shared" si="578"/>
        <v>140</v>
      </c>
      <c r="AJ357" s="132">
        <f>'ĐẤT PNN'!I357-'ĐẤT NN'!P357</f>
        <v>750</v>
      </c>
    </row>
    <row r="358" spans="1:36" ht="126" customHeight="1">
      <c r="A358" s="106">
        <f t="shared" si="579"/>
        <v>353</v>
      </c>
      <c r="B358" s="106" t="str">
        <f>'ĐẤT PNN'!B358</f>
        <v>VT3</v>
      </c>
      <c r="C358" s="106" t="str">
        <f t="shared" si="626"/>
        <v>VC20NT2</v>
      </c>
      <c r="D358" s="106" t="s">
        <v>409</v>
      </c>
      <c r="E358" s="106" t="s">
        <v>126</v>
      </c>
      <c r="F358" s="106" t="s">
        <v>420</v>
      </c>
      <c r="G358" s="106" t="s">
        <v>17</v>
      </c>
      <c r="H358" s="106" t="str">
        <f t="shared" si="625"/>
        <v>Phường Tân TriềuCác đường còn lạiVị trí 1200</v>
      </c>
      <c r="I358" s="106"/>
      <c r="J358" s="106"/>
      <c r="K358" s="160" t="str">
        <f>'ĐẤT PNN'!D358</f>
        <v>Các tuyến đường giao thông đấu nối trực tiếp ra Đường Tân Hiền đoạn từ Đường tỉnh 768 đến Giáp ranh phường Trảng Dài có hiện trạng là đường nhựa, bê tông xi măng:
- Có bề rộng ≥5m, cách đường giao thông &gt;1.000m.
- Có bề rộng từ ≥3m đến &lt;5m, cách đường giao thông từ &gt;500m đến ≤1.000m.
- Có bề rộng &lt;3m, cách đường giao thông ≤200m.</v>
      </c>
      <c r="L358" s="160"/>
      <c r="M358" s="160"/>
      <c r="N358" s="110">
        <f t="shared" si="627"/>
        <v>160</v>
      </c>
      <c r="O358" s="110">
        <f t="shared" si="628"/>
        <v>100</v>
      </c>
      <c r="P358" s="110">
        <v>350</v>
      </c>
      <c r="Q358" s="110">
        <v>220</v>
      </c>
      <c r="R358" s="145">
        <f>VLOOKUP(C358,'[1]1. MA DO'!$E$5:$AJ$1933,32,0)</f>
        <v>1.1499999999999999</v>
      </c>
      <c r="S358" s="47">
        <f t="shared" si="629"/>
        <v>200</v>
      </c>
      <c r="T358" s="47">
        <f t="shared" si="630"/>
        <v>180</v>
      </c>
      <c r="U358" s="47">
        <f t="shared" si="631"/>
        <v>160</v>
      </c>
      <c r="V358" s="47">
        <f t="shared" si="632"/>
        <v>130</v>
      </c>
      <c r="W358" s="129">
        <f t="shared" si="571"/>
        <v>670</v>
      </c>
      <c r="X358" s="129">
        <f t="shared" si="572"/>
        <v>450</v>
      </c>
      <c r="Y358" s="129">
        <f t="shared" si="573"/>
        <v>350</v>
      </c>
      <c r="Z358" s="129">
        <f t="shared" si="574"/>
        <v>230</v>
      </c>
      <c r="AA358" s="130">
        <f>'ĐẤT PNN'!U358</f>
        <v>4</v>
      </c>
      <c r="AB358" s="47">
        <f t="shared" si="633"/>
        <v>140</v>
      </c>
      <c r="AC358" s="47">
        <f t="shared" si="634"/>
        <v>120</v>
      </c>
      <c r="AD358" s="47">
        <f t="shared" si="635"/>
        <v>100</v>
      </c>
      <c r="AE358" s="47">
        <f t="shared" si="636"/>
        <v>80</v>
      </c>
      <c r="AF358" s="129">
        <f t="shared" si="575"/>
        <v>470</v>
      </c>
      <c r="AG358" s="129">
        <f t="shared" si="576"/>
        <v>300</v>
      </c>
      <c r="AH358" s="129">
        <f t="shared" si="577"/>
        <v>220</v>
      </c>
      <c r="AI358" s="129">
        <f t="shared" si="578"/>
        <v>140</v>
      </c>
      <c r="AJ358" s="132">
        <f>'ĐẤT PNN'!I358-'ĐẤT NN'!P358</f>
        <v>610</v>
      </c>
    </row>
    <row r="359" spans="1:36" ht="63" customHeight="1">
      <c r="A359" s="106">
        <f t="shared" si="579"/>
        <v>354</v>
      </c>
      <c r="B359" s="106" t="str">
        <f>'ĐẤT PNN'!B359</f>
        <v>VT4</v>
      </c>
      <c r="C359" s="106" t="str">
        <f t="shared" si="626"/>
        <v>VC20NT2</v>
      </c>
      <c r="D359" s="106" t="s">
        <v>411</v>
      </c>
      <c r="E359" s="106" t="s">
        <v>126</v>
      </c>
      <c r="F359" s="106" t="s">
        <v>421</v>
      </c>
      <c r="G359" s="106" t="s">
        <v>17</v>
      </c>
      <c r="H359" s="106" t="str">
        <f t="shared" si="625"/>
        <v>Phường Tân TriềuCác đường còn lạiVị trí 1200</v>
      </c>
      <c r="I359" s="106"/>
      <c r="J359" s="106"/>
      <c r="K359" s="160" t="str">
        <f>'ĐẤT PNN'!D359</f>
        <v>Các tuyến đường giao thông đấu nối trực tiếp ra Đường Tân Hiền đoạn từ Đường tỉnh 768 đến Giáp ranh phường Trảng Dài có hiện trạng là đường nhựa, bê tông xi măng:
- Có bề rộng từ ≥3m đến &lt;5m, cách đường giao thông &gt;1.000m.
- Có bề rộng &lt;3m, cách đường giao thông &gt;200m.</v>
      </c>
      <c r="L359" s="160"/>
      <c r="M359" s="160"/>
      <c r="N359" s="110">
        <f t="shared" si="627"/>
        <v>130</v>
      </c>
      <c r="O359" s="110">
        <f t="shared" si="628"/>
        <v>80</v>
      </c>
      <c r="P359" s="110">
        <v>230</v>
      </c>
      <c r="Q359" s="110">
        <v>140</v>
      </c>
      <c r="R359" s="145">
        <f>VLOOKUP(C359,'[1]1. MA DO'!$E$5:$AJ$1933,32,0)</f>
        <v>1.1499999999999999</v>
      </c>
      <c r="S359" s="47">
        <f t="shared" si="629"/>
        <v>200</v>
      </c>
      <c r="T359" s="47">
        <f t="shared" si="630"/>
        <v>180</v>
      </c>
      <c r="U359" s="47">
        <f t="shared" si="631"/>
        <v>160</v>
      </c>
      <c r="V359" s="47">
        <f t="shared" si="632"/>
        <v>130</v>
      </c>
      <c r="W359" s="129">
        <f t="shared" si="571"/>
        <v>670</v>
      </c>
      <c r="X359" s="129">
        <f t="shared" si="572"/>
        <v>450</v>
      </c>
      <c r="Y359" s="129">
        <f t="shared" si="573"/>
        <v>350</v>
      </c>
      <c r="Z359" s="129">
        <f t="shared" si="574"/>
        <v>230</v>
      </c>
      <c r="AA359" s="130">
        <f>'ĐẤT PNN'!U359</f>
        <v>4</v>
      </c>
      <c r="AB359" s="47">
        <f t="shared" si="633"/>
        <v>140</v>
      </c>
      <c r="AC359" s="47">
        <f t="shared" si="634"/>
        <v>120</v>
      </c>
      <c r="AD359" s="47">
        <f t="shared" si="635"/>
        <v>100</v>
      </c>
      <c r="AE359" s="47">
        <f t="shared" si="636"/>
        <v>80</v>
      </c>
      <c r="AF359" s="129">
        <f t="shared" si="575"/>
        <v>470</v>
      </c>
      <c r="AG359" s="129">
        <f t="shared" si="576"/>
        <v>300</v>
      </c>
      <c r="AH359" s="129">
        <f t="shared" si="577"/>
        <v>220</v>
      </c>
      <c r="AI359" s="129">
        <f t="shared" si="578"/>
        <v>140</v>
      </c>
      <c r="AJ359" s="132">
        <f>'ĐẤT PNN'!I359-'ĐẤT NN'!P359</f>
        <v>430</v>
      </c>
    </row>
    <row r="360" spans="1:36" ht="110.25" customHeight="1">
      <c r="A360" s="106">
        <f t="shared" si="579"/>
        <v>355</v>
      </c>
      <c r="B360" s="106" t="str">
        <f>'ĐẤT PNN'!B360</f>
        <v>VT2*0,8</v>
      </c>
      <c r="C360" s="106" t="str">
        <f t="shared" si="626"/>
        <v>VC20NT2</v>
      </c>
      <c r="D360" s="106" t="s">
        <v>407</v>
      </c>
      <c r="E360" s="106" t="s">
        <v>126</v>
      </c>
      <c r="F360" s="106" t="s">
        <v>419</v>
      </c>
      <c r="G360" s="106" t="s">
        <v>17</v>
      </c>
      <c r="H360" s="106" t="str">
        <f t="shared" si="625"/>
        <v>Phường Tân TriềuCác đường còn lạiVị trí 1200</v>
      </c>
      <c r="I360" s="106"/>
      <c r="J360" s="106"/>
      <c r="K360" s="160" t="str">
        <f>'ĐẤT PNN'!D360</f>
        <v>Các tuyến đường giao thông không đấu nối trực tiếp và thông ra Đường Tân Hiền đoạn từ Đường tỉnh 768 đến Giáp ranh phường Trảng Dài có hiện trạng là đường nhựa, bê tông xi măng:
- Có bề rộng ≥5m, cách đường giao thông ≤1.000m.
- Có bề rộng từ ≥3m đến &lt;5m, cách đường giao thông ≤500m.</v>
      </c>
      <c r="L360" s="160"/>
      <c r="M360" s="160"/>
      <c r="N360" s="110">
        <f t="shared" si="627"/>
        <v>180</v>
      </c>
      <c r="O360" s="110">
        <f t="shared" si="628"/>
        <v>120</v>
      </c>
      <c r="P360" s="110">
        <v>450</v>
      </c>
      <c r="Q360" s="110">
        <v>300</v>
      </c>
      <c r="R360" s="145">
        <f>VLOOKUP(C360,'[1]1. MA DO'!$E$5:$AJ$1933,32,0)</f>
        <v>1.1499999999999999</v>
      </c>
      <c r="S360" s="47">
        <f t="shared" si="629"/>
        <v>200</v>
      </c>
      <c r="T360" s="47">
        <f t="shared" si="630"/>
        <v>180</v>
      </c>
      <c r="U360" s="47">
        <f t="shared" si="631"/>
        <v>160</v>
      </c>
      <c r="V360" s="47">
        <f t="shared" si="632"/>
        <v>130</v>
      </c>
      <c r="W360" s="129">
        <f t="shared" si="571"/>
        <v>670</v>
      </c>
      <c r="X360" s="129">
        <f t="shared" si="572"/>
        <v>450</v>
      </c>
      <c r="Y360" s="129">
        <f t="shared" si="573"/>
        <v>350</v>
      </c>
      <c r="Z360" s="129">
        <f t="shared" si="574"/>
        <v>230</v>
      </c>
      <c r="AA360" s="130">
        <f>'ĐẤT PNN'!U360</f>
        <v>4</v>
      </c>
      <c r="AB360" s="47">
        <f t="shared" si="633"/>
        <v>140</v>
      </c>
      <c r="AC360" s="47">
        <f t="shared" si="634"/>
        <v>120</v>
      </c>
      <c r="AD360" s="47">
        <f t="shared" si="635"/>
        <v>100</v>
      </c>
      <c r="AE360" s="47">
        <f t="shared" si="636"/>
        <v>80</v>
      </c>
      <c r="AF360" s="129">
        <f t="shared" si="575"/>
        <v>470</v>
      </c>
      <c r="AG360" s="129">
        <f t="shared" si="576"/>
        <v>300</v>
      </c>
      <c r="AH360" s="129">
        <f t="shared" si="577"/>
        <v>220</v>
      </c>
      <c r="AI360" s="129">
        <f t="shared" si="578"/>
        <v>140</v>
      </c>
      <c r="AJ360" s="132">
        <f>'ĐẤT PNN'!I360-'ĐẤT NN'!P360</f>
        <v>650</v>
      </c>
    </row>
    <row r="361" spans="1:36" ht="126" customHeight="1">
      <c r="A361" s="106">
        <f t="shared" si="579"/>
        <v>356</v>
      </c>
      <c r="B361" s="106" t="str">
        <f>'ĐẤT PNN'!B361</f>
        <v>VT3*0,8</v>
      </c>
      <c r="C361" s="106" t="str">
        <f t="shared" si="626"/>
        <v>VC20NT2</v>
      </c>
      <c r="D361" s="106" t="s">
        <v>409</v>
      </c>
      <c r="E361" s="106" t="s">
        <v>126</v>
      </c>
      <c r="F361" s="106" t="s">
        <v>420</v>
      </c>
      <c r="G361" s="106" t="s">
        <v>17</v>
      </c>
      <c r="H361" s="106" t="str">
        <f t="shared" si="625"/>
        <v>Phường Tân TriềuCác đường còn lạiVị trí 1200</v>
      </c>
      <c r="I361" s="106"/>
      <c r="J361" s="106"/>
      <c r="K361" s="160" t="str">
        <f>'ĐẤT PNN'!D361</f>
        <v>Các tuyến đường giao thông không đấu nối trực tiếp và thông ra Đường Tân Hiền đoạn từ Đường tỉnh 768 đến Giáp ranh phường Trảng Dài có hiện trạng là đường nhựa, bê tông xi măng:
- Có bề rộng ≥5m, cách đường giao thông &gt;1.000m.
- Có bề rộng từ ≥3m đến &lt;5m, cách đường giao thông từ &gt;500m đến ≤1.000m.
- Có bề rộng &lt;3m, cách đường giao thông ≤200m.</v>
      </c>
      <c r="L361" s="160"/>
      <c r="M361" s="160"/>
      <c r="N361" s="110">
        <f t="shared" si="627"/>
        <v>160</v>
      </c>
      <c r="O361" s="110">
        <f t="shared" si="628"/>
        <v>100</v>
      </c>
      <c r="P361" s="110">
        <v>350</v>
      </c>
      <c r="Q361" s="110">
        <v>220</v>
      </c>
      <c r="R361" s="145">
        <f>VLOOKUP(C361,'[1]1. MA DO'!$E$5:$AJ$1933,32,0)</f>
        <v>1.1499999999999999</v>
      </c>
      <c r="S361" s="47">
        <f t="shared" si="629"/>
        <v>200</v>
      </c>
      <c r="T361" s="47">
        <f t="shared" si="630"/>
        <v>180</v>
      </c>
      <c r="U361" s="47">
        <f t="shared" si="631"/>
        <v>160</v>
      </c>
      <c r="V361" s="47">
        <f t="shared" si="632"/>
        <v>130</v>
      </c>
      <c r="W361" s="129">
        <f t="shared" si="571"/>
        <v>670</v>
      </c>
      <c r="X361" s="129">
        <f t="shared" si="572"/>
        <v>450</v>
      </c>
      <c r="Y361" s="129">
        <f t="shared" si="573"/>
        <v>350</v>
      </c>
      <c r="Z361" s="129">
        <f t="shared" si="574"/>
        <v>230</v>
      </c>
      <c r="AA361" s="130">
        <f>'ĐẤT PNN'!U361</f>
        <v>4</v>
      </c>
      <c r="AB361" s="47">
        <f t="shared" si="633"/>
        <v>140</v>
      </c>
      <c r="AC361" s="47">
        <f t="shared" si="634"/>
        <v>120</v>
      </c>
      <c r="AD361" s="47">
        <f t="shared" si="635"/>
        <v>100</v>
      </c>
      <c r="AE361" s="47">
        <f t="shared" si="636"/>
        <v>80</v>
      </c>
      <c r="AF361" s="129">
        <f t="shared" si="575"/>
        <v>470</v>
      </c>
      <c r="AG361" s="129">
        <f t="shared" si="576"/>
        <v>300</v>
      </c>
      <c r="AH361" s="129">
        <f t="shared" si="577"/>
        <v>220</v>
      </c>
      <c r="AI361" s="129">
        <f t="shared" si="578"/>
        <v>140</v>
      </c>
      <c r="AJ361" s="132">
        <f>'ĐẤT PNN'!I361-'ĐẤT NN'!P361</f>
        <v>490</v>
      </c>
    </row>
    <row r="362" spans="1:36" ht="63" customHeight="1">
      <c r="A362" s="106">
        <f t="shared" si="579"/>
        <v>357</v>
      </c>
      <c r="B362" s="106" t="str">
        <f>'ĐẤT PNN'!B362</f>
        <v>VT4*0,8</v>
      </c>
      <c r="C362" s="106" t="str">
        <f t="shared" si="626"/>
        <v>VC20NT2</v>
      </c>
      <c r="D362" s="106" t="s">
        <v>411</v>
      </c>
      <c r="E362" s="106" t="s">
        <v>126</v>
      </c>
      <c r="F362" s="106" t="s">
        <v>421</v>
      </c>
      <c r="G362" s="106" t="s">
        <v>17</v>
      </c>
      <c r="H362" s="106" t="str">
        <f t="shared" si="625"/>
        <v>Phường Tân TriềuCác đường còn lạiVị trí 1200</v>
      </c>
      <c r="I362" s="106"/>
      <c r="J362" s="106"/>
      <c r="K362" s="160" t="str">
        <f>'ĐẤT PNN'!D362</f>
        <v>Các tuyến đường giao thông không đấu nối trực tiếp và thông ra Đường Tân Hiền đoạn từ Đường tỉnh 768 đến Giáp ranh phường Trảng Dài có hiện trạng là đường nhựa, bê tông xi măng:
- Có bề rộng từ ≥3m đến &lt;5m, cách đường giao thông &gt;1.000m.
- Có bề rộng &lt;3m, cách đường giao thông &gt;200m.</v>
      </c>
      <c r="L362" s="160"/>
      <c r="M362" s="160"/>
      <c r="N362" s="110">
        <f t="shared" si="627"/>
        <v>130</v>
      </c>
      <c r="O362" s="110">
        <f t="shared" si="628"/>
        <v>80</v>
      </c>
      <c r="P362" s="110">
        <v>230</v>
      </c>
      <c r="Q362" s="110">
        <v>140</v>
      </c>
      <c r="R362" s="145">
        <f>VLOOKUP(C362,'[1]1. MA DO'!$E$5:$AJ$1933,32,0)</f>
        <v>1.1499999999999999</v>
      </c>
      <c r="S362" s="47">
        <f t="shared" si="629"/>
        <v>200</v>
      </c>
      <c r="T362" s="47">
        <f t="shared" si="630"/>
        <v>180</v>
      </c>
      <c r="U362" s="47">
        <f t="shared" si="631"/>
        <v>160</v>
      </c>
      <c r="V362" s="47">
        <f t="shared" si="632"/>
        <v>130</v>
      </c>
      <c r="W362" s="129">
        <f t="shared" si="571"/>
        <v>670</v>
      </c>
      <c r="X362" s="129">
        <f t="shared" si="572"/>
        <v>450</v>
      </c>
      <c r="Y362" s="129">
        <f t="shared" si="573"/>
        <v>350</v>
      </c>
      <c r="Z362" s="129">
        <f t="shared" si="574"/>
        <v>230</v>
      </c>
      <c r="AA362" s="130">
        <f>'ĐẤT PNN'!U362</f>
        <v>4</v>
      </c>
      <c r="AB362" s="47">
        <f t="shared" si="633"/>
        <v>140</v>
      </c>
      <c r="AC362" s="47">
        <f t="shared" si="634"/>
        <v>120</v>
      </c>
      <c r="AD362" s="47">
        <f t="shared" si="635"/>
        <v>100</v>
      </c>
      <c r="AE362" s="47">
        <f t="shared" si="636"/>
        <v>80</v>
      </c>
      <c r="AF362" s="129">
        <f t="shared" si="575"/>
        <v>470</v>
      </c>
      <c r="AG362" s="129">
        <f t="shared" si="576"/>
        <v>300</v>
      </c>
      <c r="AH362" s="129">
        <f t="shared" si="577"/>
        <v>220</v>
      </c>
      <c r="AI362" s="129">
        <f t="shared" si="578"/>
        <v>140</v>
      </c>
      <c r="AJ362" s="132">
        <f>'ĐẤT PNN'!I362-'ĐẤT NN'!P362</f>
        <v>360</v>
      </c>
    </row>
    <row r="363" spans="1:36" ht="47.25">
      <c r="A363" s="106">
        <f t="shared" si="579"/>
        <v>358</v>
      </c>
      <c r="B363" s="106" t="str">
        <f>'ĐẤT PNN'!B363</f>
        <v>VC33NT</v>
      </c>
      <c r="C363" s="106" t="str">
        <f>$B$363</f>
        <v>VC33NT</v>
      </c>
      <c r="D363" s="106" t="s">
        <v>404</v>
      </c>
      <c r="E363" s="106" t="s">
        <v>126</v>
      </c>
      <c r="F363" s="106" t="s">
        <v>418</v>
      </c>
      <c r="G363" s="106" t="s">
        <v>17</v>
      </c>
      <c r="H363" s="106" t="str">
        <f t="shared" si="625"/>
        <v>Phường Tân TriềuCác đường còn lạiVị trí 1200</v>
      </c>
      <c r="I363" s="101" t="s">
        <v>398</v>
      </c>
      <c r="J363" s="101" t="s">
        <v>397</v>
      </c>
      <c r="K363" s="107" t="str">
        <f>'ĐẤT PNN'!D363</f>
        <v>Đường Lò Thổi</v>
      </c>
      <c r="L363" s="107" t="str">
        <f>'ĐẤT PNN'!E363</f>
        <v>Đường tỉnh 768</v>
      </c>
      <c r="M363" s="107" t="str">
        <f>'ĐẤT PNN'!F363</f>
        <v>Giáp ranh xã Thạnh Phú cũ</v>
      </c>
      <c r="N363" s="108">
        <f>S363</f>
        <v>200</v>
      </c>
      <c r="O363" s="109">
        <f>AB363</f>
        <v>140</v>
      </c>
      <c r="P363" s="110">
        <v>670</v>
      </c>
      <c r="Q363" s="110">
        <v>470</v>
      </c>
      <c r="R363" s="145">
        <f>VLOOKUP(C363,'[1]1. MA DO'!$E$5:$AJ$1933,32,0)</f>
        <v>1.1399999999999999</v>
      </c>
      <c r="S363" s="134">
        <v>200</v>
      </c>
      <c r="T363" s="134">
        <v>180</v>
      </c>
      <c r="U363" s="134">
        <v>160</v>
      </c>
      <c r="V363" s="134">
        <v>130</v>
      </c>
      <c r="W363" s="129">
        <f t="shared" si="571"/>
        <v>670</v>
      </c>
      <c r="X363" s="129">
        <f t="shared" si="572"/>
        <v>450</v>
      </c>
      <c r="Y363" s="129">
        <f t="shared" si="573"/>
        <v>350</v>
      </c>
      <c r="Z363" s="129">
        <f t="shared" si="574"/>
        <v>230</v>
      </c>
      <c r="AA363" s="130">
        <f>'ĐẤT PNN'!U363</f>
        <v>4</v>
      </c>
      <c r="AB363" s="135">
        <v>140</v>
      </c>
      <c r="AC363" s="135">
        <v>120</v>
      </c>
      <c r="AD363" s="135">
        <v>100</v>
      </c>
      <c r="AE363" s="135">
        <v>80</v>
      </c>
      <c r="AF363" s="129">
        <f t="shared" si="575"/>
        <v>470</v>
      </c>
      <c r="AG363" s="129">
        <f t="shared" si="576"/>
        <v>300</v>
      </c>
      <c r="AH363" s="129">
        <f t="shared" si="577"/>
        <v>220</v>
      </c>
      <c r="AI363" s="129">
        <f t="shared" si="578"/>
        <v>140</v>
      </c>
      <c r="AJ363" s="132">
        <f>'ĐẤT PNN'!I363-'ĐẤT NN'!P363</f>
        <v>2830</v>
      </c>
    </row>
    <row r="364" spans="1:36" ht="110.25" customHeight="1">
      <c r="A364" s="106">
        <f t="shared" si="579"/>
        <v>359</v>
      </c>
      <c r="B364" s="106" t="str">
        <f>'ĐẤT PNN'!B364</f>
        <v>VT2</v>
      </c>
      <c r="C364" s="106" t="str">
        <f t="shared" ref="C364:C369" si="637">$B$363</f>
        <v>VC33NT</v>
      </c>
      <c r="D364" s="106" t="s">
        <v>407</v>
      </c>
      <c r="E364" s="106" t="s">
        <v>126</v>
      </c>
      <c r="F364" s="106" t="s">
        <v>419</v>
      </c>
      <c r="G364" s="106" t="s">
        <v>17</v>
      </c>
      <c r="H364" s="106" t="str">
        <f t="shared" si="625"/>
        <v>Phường Tân TriềuCác đường còn lạiVị trí 1200</v>
      </c>
      <c r="I364" s="106"/>
      <c r="J364" s="106"/>
      <c r="K364" s="160" t="str">
        <f>'ĐẤT PNN'!D364</f>
        <v>Các tuyến đường giao thông đấu nối trực tiếp ra Đường Lò Thổi đoạn từ Đường tỉnh 768 đến Giáp ranh xã Thạnh Phú cũ có hiện trạng là đường nhựa, bê tông xi măng:
- Có bề rộng ≥5m, cách đường giao thông ≤1.000m.
- Có bề rộng từ ≥3m đến &lt;5m, cách đường giao thông ≤500m.</v>
      </c>
      <c r="L364" s="160"/>
      <c r="M364" s="160"/>
      <c r="N364" s="110">
        <f t="shared" ref="N364:N369" si="638">IF(B364="VT2",T364,IF(B364="VT3",U364,IF(B364="VT2*0,8",T364,IF(B364="VT3*0,8",U364,V364))))</f>
        <v>180</v>
      </c>
      <c r="O364" s="110">
        <f t="shared" ref="O364:O369" si="639">IF(B364="VT2",AC364,IF(B364="VT3",AD364,IF(B364="VT2*0,8",AC364,IF(B364="VT3*0,8",AD364,AE364))))</f>
        <v>120</v>
      </c>
      <c r="P364" s="110">
        <v>450</v>
      </c>
      <c r="Q364" s="110">
        <v>300</v>
      </c>
      <c r="R364" s="145">
        <f>VLOOKUP(C364,'[1]1. MA DO'!$E$5:$AJ$1933,32,0)</f>
        <v>1.1399999999999999</v>
      </c>
      <c r="S364" s="47">
        <f t="shared" ref="S364:S369" si="640">S363</f>
        <v>200</v>
      </c>
      <c r="T364" s="47">
        <f t="shared" ref="T364:T369" si="641">T363</f>
        <v>180</v>
      </c>
      <c r="U364" s="47">
        <f t="shared" ref="U364:U369" si="642">U363</f>
        <v>160</v>
      </c>
      <c r="V364" s="47">
        <f t="shared" ref="V364:V369" si="643">V363</f>
        <v>130</v>
      </c>
      <c r="W364" s="129">
        <f t="shared" si="571"/>
        <v>670</v>
      </c>
      <c r="X364" s="129">
        <f t="shared" si="572"/>
        <v>450</v>
      </c>
      <c r="Y364" s="129">
        <f t="shared" si="573"/>
        <v>350</v>
      </c>
      <c r="Z364" s="129">
        <f t="shared" si="574"/>
        <v>230</v>
      </c>
      <c r="AA364" s="130">
        <f>'ĐẤT PNN'!U364</f>
        <v>4</v>
      </c>
      <c r="AB364" s="47">
        <f t="shared" ref="AB364:AB369" si="644">AB363</f>
        <v>140</v>
      </c>
      <c r="AC364" s="47">
        <f t="shared" ref="AC364:AC369" si="645">AC363</f>
        <v>120</v>
      </c>
      <c r="AD364" s="47">
        <f t="shared" ref="AD364:AD369" si="646">AD363</f>
        <v>100</v>
      </c>
      <c r="AE364" s="47">
        <f t="shared" ref="AE364:AE369" si="647">AE363</f>
        <v>80</v>
      </c>
      <c r="AF364" s="129">
        <f t="shared" si="575"/>
        <v>470</v>
      </c>
      <c r="AG364" s="129">
        <f t="shared" si="576"/>
        <v>300</v>
      </c>
      <c r="AH364" s="129">
        <f t="shared" si="577"/>
        <v>220</v>
      </c>
      <c r="AI364" s="129">
        <f t="shared" si="578"/>
        <v>140</v>
      </c>
      <c r="AJ364" s="132">
        <f>'ĐẤT PNN'!I364-'ĐẤT NN'!P364</f>
        <v>1250</v>
      </c>
    </row>
    <row r="365" spans="1:36" ht="126" customHeight="1">
      <c r="A365" s="106">
        <f t="shared" si="579"/>
        <v>360</v>
      </c>
      <c r="B365" s="106" t="str">
        <f>'ĐẤT PNN'!B365</f>
        <v>VT3</v>
      </c>
      <c r="C365" s="106" t="str">
        <f t="shared" si="637"/>
        <v>VC33NT</v>
      </c>
      <c r="D365" s="106" t="s">
        <v>409</v>
      </c>
      <c r="E365" s="106" t="s">
        <v>126</v>
      </c>
      <c r="F365" s="106" t="s">
        <v>420</v>
      </c>
      <c r="G365" s="106" t="s">
        <v>17</v>
      </c>
      <c r="H365" s="106" t="str">
        <f t="shared" si="625"/>
        <v>Phường Tân TriềuCác đường còn lạiVị trí 1200</v>
      </c>
      <c r="I365" s="106"/>
      <c r="J365" s="106"/>
      <c r="K365" s="160" t="str">
        <f>'ĐẤT PNN'!D365</f>
        <v>Các tuyến đường giao thông đấu nối trực tiếp ra Đường Lò Thổi đoạn từ Đường tỉnh 768 đến Giáp ranh xã Thạnh Phú cũ có hiện trạng là đường nhựa, bê tông xi măng:
- Có bề rộng ≥5m, cách đường giao thông &gt;1.000m.
- Có bề rộng từ ≥3m đến &lt;5m, cách đường giao thông từ &gt;500m đến ≤1.000m.
- Có bề rộng &lt;3m, cách đường giao thông ≤200m.</v>
      </c>
      <c r="L365" s="160"/>
      <c r="M365" s="160"/>
      <c r="N365" s="110">
        <f t="shared" si="638"/>
        <v>160</v>
      </c>
      <c r="O365" s="110">
        <f t="shared" si="639"/>
        <v>100</v>
      </c>
      <c r="P365" s="110">
        <v>350</v>
      </c>
      <c r="Q365" s="110">
        <v>220</v>
      </c>
      <c r="R365" s="145">
        <f>VLOOKUP(C365,'[1]1. MA DO'!$E$5:$AJ$1933,32,0)</f>
        <v>1.1399999999999999</v>
      </c>
      <c r="S365" s="47">
        <f t="shared" si="640"/>
        <v>200</v>
      </c>
      <c r="T365" s="47">
        <f t="shared" si="641"/>
        <v>180</v>
      </c>
      <c r="U365" s="47">
        <f t="shared" si="642"/>
        <v>160</v>
      </c>
      <c r="V365" s="47">
        <f t="shared" si="643"/>
        <v>130</v>
      </c>
      <c r="W365" s="129">
        <f t="shared" si="571"/>
        <v>670</v>
      </c>
      <c r="X365" s="129">
        <f t="shared" si="572"/>
        <v>450</v>
      </c>
      <c r="Y365" s="129">
        <f t="shared" si="573"/>
        <v>350</v>
      </c>
      <c r="Z365" s="129">
        <f t="shared" si="574"/>
        <v>230</v>
      </c>
      <c r="AA365" s="130">
        <f>'ĐẤT PNN'!U365</f>
        <v>4</v>
      </c>
      <c r="AB365" s="47">
        <f t="shared" si="644"/>
        <v>140</v>
      </c>
      <c r="AC365" s="47">
        <f t="shared" si="645"/>
        <v>120</v>
      </c>
      <c r="AD365" s="47">
        <f t="shared" si="646"/>
        <v>100</v>
      </c>
      <c r="AE365" s="47">
        <f t="shared" si="647"/>
        <v>80</v>
      </c>
      <c r="AF365" s="129">
        <f t="shared" si="575"/>
        <v>470</v>
      </c>
      <c r="AG365" s="129">
        <f t="shared" si="576"/>
        <v>300</v>
      </c>
      <c r="AH365" s="129">
        <f t="shared" si="577"/>
        <v>220</v>
      </c>
      <c r="AI365" s="129">
        <f t="shared" si="578"/>
        <v>140</v>
      </c>
      <c r="AJ365" s="132">
        <f>'ĐẤT PNN'!I365-'ĐẤT NN'!P365</f>
        <v>950</v>
      </c>
    </row>
    <row r="366" spans="1:36" ht="63" customHeight="1">
      <c r="A366" s="106">
        <f t="shared" si="579"/>
        <v>361</v>
      </c>
      <c r="B366" s="106" t="str">
        <f>'ĐẤT PNN'!B366</f>
        <v>VT4</v>
      </c>
      <c r="C366" s="106" t="str">
        <f t="shared" si="637"/>
        <v>VC33NT</v>
      </c>
      <c r="D366" s="106" t="s">
        <v>411</v>
      </c>
      <c r="E366" s="106" t="s">
        <v>126</v>
      </c>
      <c r="F366" s="106" t="s">
        <v>421</v>
      </c>
      <c r="G366" s="106" t="s">
        <v>17</v>
      </c>
      <c r="H366" s="106" t="str">
        <f t="shared" si="625"/>
        <v>Phường Tân TriềuCác đường còn lạiVị trí 1200</v>
      </c>
      <c r="I366" s="106"/>
      <c r="J366" s="106"/>
      <c r="K366" s="160" t="str">
        <f>'ĐẤT PNN'!D366</f>
        <v>Các tuyến đường giao thông đấu nối trực tiếp ra Đường Lò Thổi đoạn từ Đường tỉnh 768 đến Giáp ranh xã Thạnh Phú cũ có hiện trạng là đường nhựa, bê tông xi măng:
- Có bề rộng từ ≥3m đến &lt;5m, cách đường giao thông &gt;1.000m.
- Có bề rộng &lt;3m, cách đường giao thông &gt;200m.</v>
      </c>
      <c r="L366" s="160"/>
      <c r="M366" s="160"/>
      <c r="N366" s="110">
        <f t="shared" si="638"/>
        <v>130</v>
      </c>
      <c r="O366" s="110">
        <f t="shared" si="639"/>
        <v>80</v>
      </c>
      <c r="P366" s="110">
        <v>230</v>
      </c>
      <c r="Q366" s="110">
        <v>140</v>
      </c>
      <c r="R366" s="145">
        <f>VLOOKUP(C366,'[1]1. MA DO'!$E$5:$AJ$1933,32,0)</f>
        <v>1.1399999999999999</v>
      </c>
      <c r="S366" s="47">
        <f t="shared" si="640"/>
        <v>200</v>
      </c>
      <c r="T366" s="47">
        <f t="shared" si="641"/>
        <v>180</v>
      </c>
      <c r="U366" s="47">
        <f t="shared" si="642"/>
        <v>160</v>
      </c>
      <c r="V366" s="47">
        <f t="shared" si="643"/>
        <v>130</v>
      </c>
      <c r="W366" s="129">
        <f t="shared" si="571"/>
        <v>670</v>
      </c>
      <c r="X366" s="129">
        <f t="shared" si="572"/>
        <v>450</v>
      </c>
      <c r="Y366" s="129">
        <f t="shared" si="573"/>
        <v>350</v>
      </c>
      <c r="Z366" s="129">
        <f t="shared" si="574"/>
        <v>230</v>
      </c>
      <c r="AA366" s="130">
        <f>'ĐẤT PNN'!U366</f>
        <v>4</v>
      </c>
      <c r="AB366" s="47">
        <f t="shared" si="644"/>
        <v>140</v>
      </c>
      <c r="AC366" s="47">
        <f t="shared" si="645"/>
        <v>120</v>
      </c>
      <c r="AD366" s="47">
        <f t="shared" si="646"/>
        <v>100</v>
      </c>
      <c r="AE366" s="47">
        <f t="shared" si="647"/>
        <v>80</v>
      </c>
      <c r="AF366" s="129">
        <f t="shared" si="575"/>
        <v>470</v>
      </c>
      <c r="AG366" s="129">
        <f t="shared" si="576"/>
        <v>300</v>
      </c>
      <c r="AH366" s="129">
        <f t="shared" si="577"/>
        <v>220</v>
      </c>
      <c r="AI366" s="129">
        <f t="shared" si="578"/>
        <v>140</v>
      </c>
      <c r="AJ366" s="132">
        <f>'ĐẤT PNN'!I366-'ĐẤT NN'!P366</f>
        <v>670</v>
      </c>
    </row>
    <row r="367" spans="1:36" ht="110.25" customHeight="1">
      <c r="A367" s="106">
        <f t="shared" si="579"/>
        <v>362</v>
      </c>
      <c r="B367" s="106" t="str">
        <f>'ĐẤT PNN'!B367</f>
        <v>VT2*0,8</v>
      </c>
      <c r="C367" s="106" t="str">
        <f t="shared" si="637"/>
        <v>VC33NT</v>
      </c>
      <c r="D367" s="106" t="s">
        <v>407</v>
      </c>
      <c r="E367" s="106" t="s">
        <v>126</v>
      </c>
      <c r="F367" s="106" t="s">
        <v>419</v>
      </c>
      <c r="G367" s="106" t="s">
        <v>17</v>
      </c>
      <c r="H367" s="106" t="str">
        <f t="shared" si="625"/>
        <v>Phường Tân TriềuCác đường còn lạiVị trí 1200</v>
      </c>
      <c r="I367" s="106"/>
      <c r="J367" s="106"/>
      <c r="K367" s="160" t="str">
        <f>'ĐẤT PNN'!D367</f>
        <v>Các tuyến đường giao thông không đấu nối trực tiếp và thông ra Đường Lò Thổi đoạn từ Đường tỉnh 768 đến Giáp ranh xã Thạnh Phú cũ có hiện trạng là đường nhựa, bê tông xi măng:
- Có bề rộng ≥5m, cách đường giao thông ≤1.000m.
- Có bề rộng từ ≥3m đến &lt;5m, cách đường giao thông ≤500m.</v>
      </c>
      <c r="L367" s="160"/>
      <c r="M367" s="160"/>
      <c r="N367" s="110">
        <f t="shared" si="638"/>
        <v>180</v>
      </c>
      <c r="O367" s="110">
        <f t="shared" si="639"/>
        <v>120</v>
      </c>
      <c r="P367" s="110">
        <v>450</v>
      </c>
      <c r="Q367" s="110">
        <v>300</v>
      </c>
      <c r="R367" s="145">
        <f>VLOOKUP(C367,'[1]1. MA DO'!$E$5:$AJ$1933,32,0)</f>
        <v>1.1399999999999999</v>
      </c>
      <c r="S367" s="47">
        <f t="shared" si="640"/>
        <v>200</v>
      </c>
      <c r="T367" s="47">
        <f t="shared" si="641"/>
        <v>180</v>
      </c>
      <c r="U367" s="47">
        <f t="shared" si="642"/>
        <v>160</v>
      </c>
      <c r="V367" s="47">
        <f t="shared" si="643"/>
        <v>130</v>
      </c>
      <c r="W367" s="129">
        <f t="shared" si="571"/>
        <v>670</v>
      </c>
      <c r="X367" s="129">
        <f t="shared" si="572"/>
        <v>450</v>
      </c>
      <c r="Y367" s="129">
        <f t="shared" si="573"/>
        <v>350</v>
      </c>
      <c r="Z367" s="129">
        <f t="shared" si="574"/>
        <v>230</v>
      </c>
      <c r="AA367" s="130">
        <f>'ĐẤT PNN'!U367</f>
        <v>4</v>
      </c>
      <c r="AB367" s="47">
        <f t="shared" si="644"/>
        <v>140</v>
      </c>
      <c r="AC367" s="47">
        <f t="shared" si="645"/>
        <v>120</v>
      </c>
      <c r="AD367" s="47">
        <f t="shared" si="646"/>
        <v>100</v>
      </c>
      <c r="AE367" s="47">
        <f t="shared" si="647"/>
        <v>80</v>
      </c>
      <c r="AF367" s="129">
        <f t="shared" si="575"/>
        <v>470</v>
      </c>
      <c r="AG367" s="129">
        <f t="shared" si="576"/>
        <v>300</v>
      </c>
      <c r="AH367" s="129">
        <f t="shared" si="577"/>
        <v>220</v>
      </c>
      <c r="AI367" s="129">
        <f t="shared" si="578"/>
        <v>140</v>
      </c>
      <c r="AJ367" s="132">
        <f>'ĐẤT PNN'!I367-'ĐẤT NN'!P367</f>
        <v>1150</v>
      </c>
    </row>
    <row r="368" spans="1:36" ht="126" customHeight="1">
      <c r="A368" s="106">
        <f t="shared" si="579"/>
        <v>363</v>
      </c>
      <c r="B368" s="106" t="str">
        <f>'ĐẤT PNN'!B368</f>
        <v>VT3*0,8</v>
      </c>
      <c r="C368" s="106" t="str">
        <f t="shared" si="637"/>
        <v>VC33NT</v>
      </c>
      <c r="D368" s="106" t="s">
        <v>409</v>
      </c>
      <c r="E368" s="106" t="s">
        <v>126</v>
      </c>
      <c r="F368" s="106" t="s">
        <v>420</v>
      </c>
      <c r="G368" s="106" t="s">
        <v>17</v>
      </c>
      <c r="H368" s="106" t="str">
        <f t="shared" si="625"/>
        <v>Phường Tân TriềuCác đường còn lạiVị trí 1200</v>
      </c>
      <c r="I368" s="106"/>
      <c r="J368" s="106"/>
      <c r="K368" s="160" t="str">
        <f>'ĐẤT PNN'!D368</f>
        <v>Các tuyến đường giao thông không đấu nối trực tiếp và thông ra Đường Lò Thổi đoạn từ Đường tỉnh 768 đến Giáp ranh xã Thạnh Phú cũ có hiện trạng là đường nhựa, bê tông xi măng:
- Có bề rộng ≥5m, cách đường giao thông &gt;1.000m.
- Có bề rộng từ ≥3m đến &lt;5m, cách đường giao thông từ &gt;500m đến ≤1.000m.
- Có bề rộng &lt;3m, cách đường giao thông ≤200m.</v>
      </c>
      <c r="L368" s="160"/>
      <c r="M368" s="160"/>
      <c r="N368" s="110">
        <f t="shared" si="638"/>
        <v>160</v>
      </c>
      <c r="O368" s="110">
        <f t="shared" si="639"/>
        <v>100</v>
      </c>
      <c r="P368" s="110">
        <v>350</v>
      </c>
      <c r="Q368" s="110">
        <v>220</v>
      </c>
      <c r="R368" s="145">
        <f>VLOOKUP(C368,'[1]1. MA DO'!$E$5:$AJ$1933,32,0)</f>
        <v>1.1399999999999999</v>
      </c>
      <c r="S368" s="47">
        <f t="shared" si="640"/>
        <v>200</v>
      </c>
      <c r="T368" s="47">
        <f t="shared" si="641"/>
        <v>180</v>
      </c>
      <c r="U368" s="47">
        <f t="shared" si="642"/>
        <v>160</v>
      </c>
      <c r="V368" s="47">
        <f t="shared" si="643"/>
        <v>130</v>
      </c>
      <c r="W368" s="129">
        <f t="shared" si="571"/>
        <v>670</v>
      </c>
      <c r="X368" s="129">
        <f t="shared" si="572"/>
        <v>450</v>
      </c>
      <c r="Y368" s="129">
        <f t="shared" si="573"/>
        <v>350</v>
      </c>
      <c r="Z368" s="129">
        <f t="shared" si="574"/>
        <v>230</v>
      </c>
      <c r="AA368" s="130">
        <f>'ĐẤT PNN'!U368</f>
        <v>4</v>
      </c>
      <c r="AB368" s="47">
        <f t="shared" si="644"/>
        <v>140</v>
      </c>
      <c r="AC368" s="47">
        <f t="shared" si="645"/>
        <v>120</v>
      </c>
      <c r="AD368" s="47">
        <f t="shared" si="646"/>
        <v>100</v>
      </c>
      <c r="AE368" s="47">
        <f t="shared" si="647"/>
        <v>80</v>
      </c>
      <c r="AF368" s="129">
        <f t="shared" si="575"/>
        <v>470</v>
      </c>
      <c r="AG368" s="129">
        <f t="shared" si="576"/>
        <v>300</v>
      </c>
      <c r="AH368" s="129">
        <f t="shared" si="577"/>
        <v>220</v>
      </c>
      <c r="AI368" s="129">
        <f t="shared" si="578"/>
        <v>140</v>
      </c>
      <c r="AJ368" s="132">
        <f>'ĐẤT PNN'!I368-'ĐẤT NN'!P368</f>
        <v>850</v>
      </c>
    </row>
    <row r="369" spans="1:36" ht="63" customHeight="1">
      <c r="A369" s="106">
        <f t="shared" si="579"/>
        <v>364</v>
      </c>
      <c r="B369" s="106" t="str">
        <f>'ĐẤT PNN'!B369</f>
        <v>VT4*0,8</v>
      </c>
      <c r="C369" s="106" t="str">
        <f t="shared" si="637"/>
        <v>VC33NT</v>
      </c>
      <c r="D369" s="106" t="s">
        <v>411</v>
      </c>
      <c r="E369" s="106" t="s">
        <v>126</v>
      </c>
      <c r="F369" s="106" t="s">
        <v>421</v>
      </c>
      <c r="G369" s="106" t="s">
        <v>17</v>
      </c>
      <c r="H369" s="106" t="str">
        <f t="shared" si="625"/>
        <v>Phường Tân TriềuCác đường còn lạiVị trí 1200</v>
      </c>
      <c r="I369" s="106"/>
      <c r="J369" s="106"/>
      <c r="K369" s="160" t="str">
        <f>'ĐẤT PNN'!D369</f>
        <v>Các tuyến đường giao thông không đấu nối trực tiếp và thông ra Đường Lò Thổi đoạn từ Đường tỉnh 768 đến Giáp ranh xã Thạnh Phú cũ có hiện trạng là đường nhựa, bê tông xi măng:
- Có bề rộng từ ≥3m đến &lt;5m, cách đường giao thông &gt;1.000m.
- Có bề rộng &lt;3m, cách đường giao thông &gt;200m.</v>
      </c>
      <c r="L369" s="160"/>
      <c r="M369" s="160"/>
      <c r="N369" s="110">
        <f t="shared" si="638"/>
        <v>130</v>
      </c>
      <c r="O369" s="110">
        <f t="shared" si="639"/>
        <v>80</v>
      </c>
      <c r="P369" s="110">
        <v>230</v>
      </c>
      <c r="Q369" s="110">
        <v>140</v>
      </c>
      <c r="R369" s="145">
        <f>VLOOKUP(C369,'[1]1. MA DO'!$E$5:$AJ$1933,32,0)</f>
        <v>1.1399999999999999</v>
      </c>
      <c r="S369" s="47">
        <f t="shared" si="640"/>
        <v>200</v>
      </c>
      <c r="T369" s="47">
        <f t="shared" si="641"/>
        <v>180</v>
      </c>
      <c r="U369" s="47">
        <f t="shared" si="642"/>
        <v>160</v>
      </c>
      <c r="V369" s="47">
        <f t="shared" si="643"/>
        <v>130</v>
      </c>
      <c r="W369" s="129">
        <f t="shared" si="571"/>
        <v>670</v>
      </c>
      <c r="X369" s="129">
        <f t="shared" si="572"/>
        <v>450</v>
      </c>
      <c r="Y369" s="129">
        <f t="shared" si="573"/>
        <v>350</v>
      </c>
      <c r="Z369" s="129">
        <f t="shared" si="574"/>
        <v>230</v>
      </c>
      <c r="AA369" s="130">
        <f>'ĐẤT PNN'!U369</f>
        <v>4</v>
      </c>
      <c r="AB369" s="47">
        <f t="shared" si="644"/>
        <v>140</v>
      </c>
      <c r="AC369" s="47">
        <f t="shared" si="645"/>
        <v>120</v>
      </c>
      <c r="AD369" s="47">
        <f t="shared" si="646"/>
        <v>100</v>
      </c>
      <c r="AE369" s="47">
        <f t="shared" si="647"/>
        <v>80</v>
      </c>
      <c r="AF369" s="129">
        <f t="shared" si="575"/>
        <v>470</v>
      </c>
      <c r="AG369" s="129">
        <f t="shared" si="576"/>
        <v>300</v>
      </c>
      <c r="AH369" s="129">
        <f t="shared" si="577"/>
        <v>220</v>
      </c>
      <c r="AI369" s="129">
        <f t="shared" si="578"/>
        <v>140</v>
      </c>
      <c r="AJ369" s="132">
        <f>'ĐẤT PNN'!I369-'ĐẤT NN'!P369</f>
        <v>610</v>
      </c>
    </row>
    <row r="370" spans="1:36" ht="47.25">
      <c r="A370" s="106">
        <f t="shared" si="579"/>
        <v>365</v>
      </c>
      <c r="B370" s="106" t="str">
        <f>'ĐẤT PNN'!B370</f>
        <v>VC19NT</v>
      </c>
      <c r="C370" s="106" t="str">
        <f>$B$370</f>
        <v>VC19NT</v>
      </c>
      <c r="D370" s="106" t="s">
        <v>404</v>
      </c>
      <c r="E370" s="106" t="s">
        <v>126</v>
      </c>
      <c r="F370" s="106" t="s">
        <v>418</v>
      </c>
      <c r="G370" s="106" t="s">
        <v>17</v>
      </c>
      <c r="H370" s="106" t="str">
        <f t="shared" si="625"/>
        <v>Phường Tân TriềuCác đường còn lạiVị trí 1200</v>
      </c>
      <c r="I370" s="101" t="s">
        <v>398</v>
      </c>
      <c r="J370" s="101" t="s">
        <v>397</v>
      </c>
      <c r="K370" s="107" t="str">
        <f>'ĐẤT PNN'!D370</f>
        <v>Đường Chùa Cao Đài</v>
      </c>
      <c r="L370" s="107" t="str">
        <f>'ĐẤT PNN'!E370</f>
        <v>Đường tỉnh 768</v>
      </c>
      <c r="M370" s="107" t="str">
        <f>'ĐẤT PNN'!F370</f>
        <v>Hương lộ 15</v>
      </c>
      <c r="N370" s="108">
        <f>S370</f>
        <v>200</v>
      </c>
      <c r="O370" s="109">
        <f>AB370</f>
        <v>140</v>
      </c>
      <c r="P370" s="110">
        <v>670</v>
      </c>
      <c r="Q370" s="110">
        <v>470</v>
      </c>
      <c r="R370" s="145">
        <f>VLOOKUP(C370,'[1]1. MA DO'!$E$5:$AJ$1933,32,0)</f>
        <v>1.1399999999999999</v>
      </c>
      <c r="S370" s="134">
        <v>200</v>
      </c>
      <c r="T370" s="134">
        <v>180</v>
      </c>
      <c r="U370" s="134">
        <v>160</v>
      </c>
      <c r="V370" s="134">
        <v>130</v>
      </c>
      <c r="W370" s="129">
        <f t="shared" si="571"/>
        <v>670</v>
      </c>
      <c r="X370" s="129">
        <f t="shared" si="572"/>
        <v>450</v>
      </c>
      <c r="Y370" s="129">
        <f t="shared" si="573"/>
        <v>350</v>
      </c>
      <c r="Z370" s="129">
        <f t="shared" si="574"/>
        <v>230</v>
      </c>
      <c r="AA370" s="130">
        <f>'ĐẤT PNN'!U370</f>
        <v>3</v>
      </c>
      <c r="AB370" s="135">
        <v>140</v>
      </c>
      <c r="AC370" s="135">
        <v>120</v>
      </c>
      <c r="AD370" s="135">
        <v>100</v>
      </c>
      <c r="AE370" s="135">
        <v>80</v>
      </c>
      <c r="AF370" s="129">
        <f t="shared" si="575"/>
        <v>470</v>
      </c>
      <c r="AG370" s="129">
        <f t="shared" si="576"/>
        <v>300</v>
      </c>
      <c r="AH370" s="129">
        <f t="shared" si="577"/>
        <v>220</v>
      </c>
      <c r="AI370" s="129">
        <f t="shared" si="578"/>
        <v>140</v>
      </c>
      <c r="AJ370" s="132">
        <f>'ĐẤT PNN'!I370-'ĐẤT NN'!P370</f>
        <v>4230</v>
      </c>
    </row>
    <row r="371" spans="1:36" ht="110.25" customHeight="1">
      <c r="A371" s="106">
        <f t="shared" si="579"/>
        <v>366</v>
      </c>
      <c r="B371" s="106" t="str">
        <f>'ĐẤT PNN'!B371</f>
        <v>VT2</v>
      </c>
      <c r="C371" s="106" t="str">
        <f t="shared" ref="C371:C376" si="648">$B$370</f>
        <v>VC19NT</v>
      </c>
      <c r="D371" s="106" t="s">
        <v>407</v>
      </c>
      <c r="E371" s="106" t="s">
        <v>126</v>
      </c>
      <c r="F371" s="106" t="s">
        <v>419</v>
      </c>
      <c r="G371" s="106" t="s">
        <v>17</v>
      </c>
      <c r="H371" s="106" t="str">
        <f t="shared" si="625"/>
        <v>Phường Tân TriềuCác đường còn lạiVị trí 1200</v>
      </c>
      <c r="I371" s="106"/>
      <c r="J371" s="106"/>
      <c r="K371" s="160" t="str">
        <f>'ĐẤT PNN'!D371</f>
        <v>Các tuyến đường giao thông đấu nối trực tiếp ra Đường Chùa Cao Đài đoạn từ Đường tỉnh 768 đến Hương lộ 15 có hiện trạng là đường nhựa, bê tông xi măng:
- Có bề rộng ≥5m, cách đường giao thông ≤1.000m.
- Có bề rộng từ ≥3m đến &lt;5m, cách đường giao thông ≤500m.</v>
      </c>
      <c r="L371" s="160"/>
      <c r="M371" s="160"/>
      <c r="N371" s="110">
        <f t="shared" ref="N371:N376" si="649">IF(B371="VT2",T371,IF(B371="VT3",U371,IF(B371="VT2*0,8",T371,IF(B371="VT3*0,8",U371,V371))))</f>
        <v>180</v>
      </c>
      <c r="O371" s="110">
        <f t="shared" ref="O371:O376" si="650">IF(B371="VT2",AC371,IF(B371="VT3",AD371,IF(B371="VT2*0,8",AC371,IF(B371="VT3*0,8",AD371,AE371))))</f>
        <v>120</v>
      </c>
      <c r="P371" s="110">
        <v>450</v>
      </c>
      <c r="Q371" s="110">
        <v>300</v>
      </c>
      <c r="R371" s="145">
        <f>VLOOKUP(C371,'[1]1. MA DO'!$E$5:$AJ$1933,32,0)</f>
        <v>1.1399999999999999</v>
      </c>
      <c r="S371" s="47">
        <f t="shared" ref="S371:S376" si="651">S370</f>
        <v>200</v>
      </c>
      <c r="T371" s="47">
        <f t="shared" ref="T371:T376" si="652">T370</f>
        <v>180</v>
      </c>
      <c r="U371" s="47">
        <f t="shared" ref="U371:U376" si="653">U370</f>
        <v>160</v>
      </c>
      <c r="V371" s="47">
        <f t="shared" ref="V371:V376" si="654">V370</f>
        <v>130</v>
      </c>
      <c r="W371" s="129">
        <f t="shared" si="571"/>
        <v>670</v>
      </c>
      <c r="X371" s="129">
        <f t="shared" si="572"/>
        <v>450</v>
      </c>
      <c r="Y371" s="129">
        <f t="shared" si="573"/>
        <v>350</v>
      </c>
      <c r="Z371" s="129">
        <f t="shared" si="574"/>
        <v>230</v>
      </c>
      <c r="AA371" s="130">
        <f>'ĐẤT PNN'!U371</f>
        <v>3</v>
      </c>
      <c r="AB371" s="47">
        <f t="shared" ref="AB371:AB376" si="655">AB370</f>
        <v>140</v>
      </c>
      <c r="AC371" s="47">
        <f t="shared" ref="AC371:AC376" si="656">AC370</f>
        <v>120</v>
      </c>
      <c r="AD371" s="47">
        <f t="shared" ref="AD371:AD376" si="657">AD370</f>
        <v>100</v>
      </c>
      <c r="AE371" s="47">
        <f t="shared" ref="AE371:AE376" si="658">AE370</f>
        <v>80</v>
      </c>
      <c r="AF371" s="129">
        <f t="shared" si="575"/>
        <v>470</v>
      </c>
      <c r="AG371" s="129">
        <f t="shared" si="576"/>
        <v>300</v>
      </c>
      <c r="AH371" s="129">
        <f t="shared" si="577"/>
        <v>220</v>
      </c>
      <c r="AI371" s="129">
        <f t="shared" si="578"/>
        <v>140</v>
      </c>
      <c r="AJ371" s="132">
        <f>'ĐẤT PNN'!I371-'ĐẤT NN'!P371</f>
        <v>1150</v>
      </c>
    </row>
    <row r="372" spans="1:36" ht="126" customHeight="1">
      <c r="A372" s="106">
        <f t="shared" si="579"/>
        <v>367</v>
      </c>
      <c r="B372" s="106" t="str">
        <f>'ĐẤT PNN'!B372</f>
        <v>VT3</v>
      </c>
      <c r="C372" s="106" t="str">
        <f t="shared" si="648"/>
        <v>VC19NT</v>
      </c>
      <c r="D372" s="106" t="s">
        <v>409</v>
      </c>
      <c r="E372" s="106" t="s">
        <v>126</v>
      </c>
      <c r="F372" s="106" t="s">
        <v>420</v>
      </c>
      <c r="G372" s="106" t="s">
        <v>17</v>
      </c>
      <c r="H372" s="106" t="str">
        <f t="shared" si="625"/>
        <v>Phường Tân TriềuCác đường còn lạiVị trí 1200</v>
      </c>
      <c r="I372" s="106"/>
      <c r="J372" s="106"/>
      <c r="K372" s="160" t="str">
        <f>'ĐẤT PNN'!D372</f>
        <v>Các tuyến đường giao thông đấu nối trực tiếp ra Đường Chùa Cao Đài đoạn từ Đường tỉnh 768 đến Hương lộ 15 có hiện trạng là đường nhựa, bê tông xi măng:
- Có bề rộng ≥5m, cách đường giao thông &gt;1.000m.
- Có bề rộng từ ≥3m đến &lt;5m, cách đường giao thông từ &gt;500m đến ≤1.000m.
- Có bề rộng &lt;3m, cách đường giao thông ≤200m.</v>
      </c>
      <c r="L372" s="160"/>
      <c r="M372" s="160"/>
      <c r="N372" s="110">
        <f t="shared" si="649"/>
        <v>160</v>
      </c>
      <c r="O372" s="110">
        <f t="shared" si="650"/>
        <v>100</v>
      </c>
      <c r="P372" s="110">
        <v>350</v>
      </c>
      <c r="Q372" s="110">
        <v>220</v>
      </c>
      <c r="R372" s="145">
        <f>VLOOKUP(C372,'[1]1. MA DO'!$E$5:$AJ$1933,32,0)</f>
        <v>1.1399999999999999</v>
      </c>
      <c r="S372" s="47">
        <f t="shared" si="651"/>
        <v>200</v>
      </c>
      <c r="T372" s="47">
        <f t="shared" si="652"/>
        <v>180</v>
      </c>
      <c r="U372" s="47">
        <f t="shared" si="653"/>
        <v>160</v>
      </c>
      <c r="V372" s="47">
        <f t="shared" si="654"/>
        <v>130</v>
      </c>
      <c r="W372" s="129">
        <f t="shared" si="571"/>
        <v>670</v>
      </c>
      <c r="X372" s="129">
        <f t="shared" si="572"/>
        <v>450</v>
      </c>
      <c r="Y372" s="129">
        <f t="shared" si="573"/>
        <v>350</v>
      </c>
      <c r="Z372" s="129">
        <f t="shared" si="574"/>
        <v>230</v>
      </c>
      <c r="AA372" s="130">
        <f>'ĐẤT PNN'!U372</f>
        <v>3</v>
      </c>
      <c r="AB372" s="47">
        <f t="shared" si="655"/>
        <v>140</v>
      </c>
      <c r="AC372" s="47">
        <f t="shared" si="656"/>
        <v>120</v>
      </c>
      <c r="AD372" s="47">
        <f t="shared" si="657"/>
        <v>100</v>
      </c>
      <c r="AE372" s="47">
        <f t="shared" si="658"/>
        <v>80</v>
      </c>
      <c r="AF372" s="129">
        <f t="shared" si="575"/>
        <v>470</v>
      </c>
      <c r="AG372" s="129">
        <f t="shared" si="576"/>
        <v>300</v>
      </c>
      <c r="AH372" s="129">
        <f t="shared" si="577"/>
        <v>220</v>
      </c>
      <c r="AI372" s="129">
        <f t="shared" si="578"/>
        <v>140</v>
      </c>
      <c r="AJ372" s="132">
        <f>'ĐẤT PNN'!I372-'ĐẤT NN'!P372</f>
        <v>610</v>
      </c>
    </row>
    <row r="373" spans="1:36" ht="63" customHeight="1">
      <c r="A373" s="106">
        <f t="shared" si="579"/>
        <v>368</v>
      </c>
      <c r="B373" s="106" t="str">
        <f>'ĐẤT PNN'!B373</f>
        <v>VT4</v>
      </c>
      <c r="C373" s="106" t="str">
        <f t="shared" si="648"/>
        <v>VC19NT</v>
      </c>
      <c r="D373" s="106" t="s">
        <v>411</v>
      </c>
      <c r="E373" s="106" t="s">
        <v>126</v>
      </c>
      <c r="F373" s="106" t="s">
        <v>421</v>
      </c>
      <c r="G373" s="106" t="s">
        <v>17</v>
      </c>
      <c r="H373" s="106" t="str">
        <f t="shared" si="625"/>
        <v>Phường Tân TriềuCác đường còn lạiVị trí 1200</v>
      </c>
      <c r="I373" s="106"/>
      <c r="J373" s="106"/>
      <c r="K373" s="160" t="str">
        <f>'ĐẤT PNN'!D373</f>
        <v>Các tuyến đường giao thông đấu nối trực tiếp ra Đường Chùa Cao Đài đoạn từ Đường tỉnh 768 đến Hương lộ 15 có hiện trạng là đường nhựa, bê tông xi măng:
- Có bề rộng từ ≥3m đến &lt;5m, cách đường giao thông &gt;1.000m.
- Có bề rộng &lt;3m, cách đường giao thông &gt;200m.</v>
      </c>
      <c r="L373" s="160"/>
      <c r="M373" s="160"/>
      <c r="N373" s="110">
        <f t="shared" si="649"/>
        <v>130</v>
      </c>
      <c r="O373" s="110">
        <f t="shared" si="650"/>
        <v>80</v>
      </c>
      <c r="P373" s="110">
        <v>230</v>
      </c>
      <c r="Q373" s="110">
        <v>140</v>
      </c>
      <c r="R373" s="145">
        <f>VLOOKUP(C373,'[1]1. MA DO'!$E$5:$AJ$1933,32,0)</f>
        <v>1.1399999999999999</v>
      </c>
      <c r="S373" s="47">
        <f t="shared" si="651"/>
        <v>200</v>
      </c>
      <c r="T373" s="47">
        <f t="shared" si="652"/>
        <v>180</v>
      </c>
      <c r="U373" s="47">
        <f t="shared" si="653"/>
        <v>160</v>
      </c>
      <c r="V373" s="47">
        <f t="shared" si="654"/>
        <v>130</v>
      </c>
      <c r="W373" s="129">
        <f t="shared" si="571"/>
        <v>670</v>
      </c>
      <c r="X373" s="129">
        <f t="shared" si="572"/>
        <v>450</v>
      </c>
      <c r="Y373" s="129">
        <f t="shared" si="573"/>
        <v>350</v>
      </c>
      <c r="Z373" s="129">
        <f t="shared" si="574"/>
        <v>230</v>
      </c>
      <c r="AA373" s="130">
        <f>'ĐẤT PNN'!U373</f>
        <v>3</v>
      </c>
      <c r="AB373" s="47">
        <f t="shared" si="655"/>
        <v>140</v>
      </c>
      <c r="AC373" s="47">
        <f t="shared" si="656"/>
        <v>120</v>
      </c>
      <c r="AD373" s="47">
        <f t="shared" si="657"/>
        <v>100</v>
      </c>
      <c r="AE373" s="47">
        <f t="shared" si="658"/>
        <v>80</v>
      </c>
      <c r="AF373" s="129">
        <f t="shared" si="575"/>
        <v>470</v>
      </c>
      <c r="AG373" s="129">
        <f t="shared" si="576"/>
        <v>300</v>
      </c>
      <c r="AH373" s="129">
        <f t="shared" si="577"/>
        <v>220</v>
      </c>
      <c r="AI373" s="129">
        <f t="shared" si="578"/>
        <v>140</v>
      </c>
      <c r="AJ373" s="132">
        <f>'ĐẤT PNN'!I373-'ĐẤT NN'!P373</f>
        <v>610</v>
      </c>
    </row>
    <row r="374" spans="1:36" ht="110.25" customHeight="1">
      <c r="A374" s="106">
        <f t="shared" si="579"/>
        <v>369</v>
      </c>
      <c r="B374" s="106" t="str">
        <f>'ĐẤT PNN'!B374</f>
        <v>VT2*0,8</v>
      </c>
      <c r="C374" s="106" t="str">
        <f t="shared" si="648"/>
        <v>VC19NT</v>
      </c>
      <c r="D374" s="106" t="s">
        <v>407</v>
      </c>
      <c r="E374" s="106" t="s">
        <v>126</v>
      </c>
      <c r="F374" s="106" t="s">
        <v>419</v>
      </c>
      <c r="G374" s="106" t="s">
        <v>17</v>
      </c>
      <c r="H374" s="106" t="str">
        <f t="shared" si="625"/>
        <v>Phường Tân TriềuCác đường còn lạiVị trí 1200</v>
      </c>
      <c r="I374" s="106"/>
      <c r="J374" s="106"/>
      <c r="K374" s="160" t="str">
        <f>'ĐẤT PNN'!D374</f>
        <v>Các tuyến đường giao thông không đấu nối trực tiếp và thông ra Đường Chùa Cao Đài đoạn từ Đường tỉnh 768 đến Hương lộ 15 có hiện trạng là đường nhựa, bê tông xi măng:
- Có bề rộng ≥5m, cách đường giao thông ≤1.000m.
- Có bề rộng từ ≥3m đến &lt;5m, cách đường giao thông ≤500m.</v>
      </c>
      <c r="L374" s="160"/>
      <c r="M374" s="160"/>
      <c r="N374" s="110">
        <f t="shared" si="649"/>
        <v>180</v>
      </c>
      <c r="O374" s="110">
        <f t="shared" si="650"/>
        <v>120</v>
      </c>
      <c r="P374" s="110">
        <v>450</v>
      </c>
      <c r="Q374" s="110">
        <v>300</v>
      </c>
      <c r="R374" s="145">
        <f>VLOOKUP(C374,'[1]1. MA DO'!$E$5:$AJ$1933,32,0)</f>
        <v>1.1399999999999999</v>
      </c>
      <c r="S374" s="47">
        <f t="shared" si="651"/>
        <v>200</v>
      </c>
      <c r="T374" s="47">
        <f t="shared" si="652"/>
        <v>180</v>
      </c>
      <c r="U374" s="47">
        <f t="shared" si="653"/>
        <v>160</v>
      </c>
      <c r="V374" s="47">
        <f t="shared" si="654"/>
        <v>130</v>
      </c>
      <c r="W374" s="129">
        <f t="shared" si="571"/>
        <v>670</v>
      </c>
      <c r="X374" s="129">
        <f t="shared" si="572"/>
        <v>450</v>
      </c>
      <c r="Y374" s="129">
        <f t="shared" si="573"/>
        <v>350</v>
      </c>
      <c r="Z374" s="129">
        <f t="shared" si="574"/>
        <v>230</v>
      </c>
      <c r="AA374" s="130">
        <f>'ĐẤT PNN'!U374</f>
        <v>3</v>
      </c>
      <c r="AB374" s="47">
        <f t="shared" si="655"/>
        <v>140</v>
      </c>
      <c r="AC374" s="47">
        <f t="shared" si="656"/>
        <v>120</v>
      </c>
      <c r="AD374" s="47">
        <f t="shared" si="657"/>
        <v>100</v>
      </c>
      <c r="AE374" s="47">
        <f t="shared" si="658"/>
        <v>80</v>
      </c>
      <c r="AF374" s="129">
        <f t="shared" si="575"/>
        <v>470</v>
      </c>
      <c r="AG374" s="129">
        <f t="shared" si="576"/>
        <v>300</v>
      </c>
      <c r="AH374" s="129">
        <f t="shared" si="577"/>
        <v>220</v>
      </c>
      <c r="AI374" s="129">
        <f t="shared" si="578"/>
        <v>140</v>
      </c>
      <c r="AJ374" s="132">
        <f>'ĐẤT PNN'!I374-'ĐẤT NN'!P374</f>
        <v>950</v>
      </c>
    </row>
    <row r="375" spans="1:36" ht="126" customHeight="1">
      <c r="A375" s="106">
        <f t="shared" si="579"/>
        <v>370</v>
      </c>
      <c r="B375" s="106" t="str">
        <f>'ĐẤT PNN'!B375</f>
        <v>VT3*0,8</v>
      </c>
      <c r="C375" s="106" t="str">
        <f t="shared" si="648"/>
        <v>VC19NT</v>
      </c>
      <c r="D375" s="106" t="s">
        <v>409</v>
      </c>
      <c r="E375" s="106" t="s">
        <v>126</v>
      </c>
      <c r="F375" s="106" t="s">
        <v>420</v>
      </c>
      <c r="G375" s="106" t="s">
        <v>17</v>
      </c>
      <c r="H375" s="106" t="str">
        <f t="shared" si="625"/>
        <v>Phường Tân TriềuCác đường còn lạiVị trí 1200</v>
      </c>
      <c r="I375" s="106"/>
      <c r="J375" s="106"/>
      <c r="K375" s="160" t="str">
        <f>'ĐẤT PNN'!D375</f>
        <v>Các tuyến đường giao thông không đấu nối trực tiếp và thông ra Đường Chùa Cao Đài đoạn từ Đường tỉnh 768 đến Hương lộ 15 có hiện trạng là đường nhựa, bê tông xi măng:
- Có bề rộng ≥5m, cách đường giao thông &gt;1.000m.
- Có bề rộng từ ≥3m đến &lt;5m, cách đường giao thông từ &gt;500m đến ≤1.000m.
- Có bề rộng &lt;3m, cách đường giao thông ≤200m.</v>
      </c>
      <c r="L375" s="160"/>
      <c r="M375" s="160"/>
      <c r="N375" s="110">
        <f t="shared" si="649"/>
        <v>160</v>
      </c>
      <c r="O375" s="110">
        <f t="shared" si="650"/>
        <v>100</v>
      </c>
      <c r="P375" s="110">
        <v>350</v>
      </c>
      <c r="Q375" s="110">
        <v>220</v>
      </c>
      <c r="R375" s="145">
        <f>VLOOKUP(C375,'[1]1. MA DO'!$E$5:$AJ$1933,32,0)</f>
        <v>1.1399999999999999</v>
      </c>
      <c r="S375" s="47">
        <f t="shared" si="651"/>
        <v>200</v>
      </c>
      <c r="T375" s="47">
        <f t="shared" si="652"/>
        <v>180</v>
      </c>
      <c r="U375" s="47">
        <f t="shared" si="653"/>
        <v>160</v>
      </c>
      <c r="V375" s="47">
        <f t="shared" si="654"/>
        <v>130</v>
      </c>
      <c r="W375" s="129">
        <f t="shared" si="571"/>
        <v>670</v>
      </c>
      <c r="X375" s="129">
        <f t="shared" si="572"/>
        <v>450</v>
      </c>
      <c r="Y375" s="129">
        <f t="shared" si="573"/>
        <v>350</v>
      </c>
      <c r="Z375" s="129">
        <f t="shared" si="574"/>
        <v>230</v>
      </c>
      <c r="AA375" s="130">
        <f>'ĐẤT PNN'!U375</f>
        <v>3</v>
      </c>
      <c r="AB375" s="47">
        <f t="shared" si="655"/>
        <v>140</v>
      </c>
      <c r="AC375" s="47">
        <f t="shared" si="656"/>
        <v>120</v>
      </c>
      <c r="AD375" s="47">
        <f t="shared" si="657"/>
        <v>100</v>
      </c>
      <c r="AE375" s="47">
        <f t="shared" si="658"/>
        <v>80</v>
      </c>
      <c r="AF375" s="129">
        <f t="shared" si="575"/>
        <v>470</v>
      </c>
      <c r="AG375" s="129">
        <f t="shared" si="576"/>
        <v>300</v>
      </c>
      <c r="AH375" s="129">
        <f t="shared" si="577"/>
        <v>220</v>
      </c>
      <c r="AI375" s="129">
        <f t="shared" si="578"/>
        <v>140</v>
      </c>
      <c r="AJ375" s="132">
        <f>'ĐẤT PNN'!I375-'ĐẤT NN'!P375</f>
        <v>490</v>
      </c>
    </row>
    <row r="376" spans="1:36" ht="63" customHeight="1">
      <c r="A376" s="106">
        <f t="shared" si="579"/>
        <v>371</v>
      </c>
      <c r="B376" s="106" t="str">
        <f>'ĐẤT PNN'!B376</f>
        <v>VT4*0,8</v>
      </c>
      <c r="C376" s="106" t="str">
        <f t="shared" si="648"/>
        <v>VC19NT</v>
      </c>
      <c r="D376" s="106" t="s">
        <v>411</v>
      </c>
      <c r="E376" s="106" t="s">
        <v>126</v>
      </c>
      <c r="F376" s="106" t="s">
        <v>421</v>
      </c>
      <c r="G376" s="106" t="s">
        <v>17</v>
      </c>
      <c r="H376" s="106" t="str">
        <f t="shared" si="625"/>
        <v>Phường Tân TriềuCác đường còn lạiVị trí 1200</v>
      </c>
      <c r="I376" s="106"/>
      <c r="J376" s="106"/>
      <c r="K376" s="160" t="str">
        <f>'ĐẤT PNN'!D376</f>
        <v>Các tuyến đường giao thông không đấu nối trực tiếp và thông ra Đường Chùa Cao Đài đoạn từ Đường tỉnh 768 đến Hương lộ 15 có hiện trạng là đường nhựa, bê tông xi măng:
- Có bề rộng từ ≥3m đến &lt;5m, cách đường giao thông &gt;1.000m.
- Có bề rộng &lt;3m, cách đường giao thông &gt;200m.</v>
      </c>
      <c r="L376" s="160"/>
      <c r="M376" s="160"/>
      <c r="N376" s="110">
        <f t="shared" si="649"/>
        <v>130</v>
      </c>
      <c r="O376" s="110">
        <f t="shared" si="650"/>
        <v>80</v>
      </c>
      <c r="P376" s="110">
        <v>230</v>
      </c>
      <c r="Q376" s="110">
        <v>140</v>
      </c>
      <c r="R376" s="145">
        <f>VLOOKUP(C376,'[1]1. MA DO'!$E$5:$AJ$1933,32,0)</f>
        <v>1.1399999999999999</v>
      </c>
      <c r="S376" s="47">
        <f t="shared" si="651"/>
        <v>200</v>
      </c>
      <c r="T376" s="47">
        <f t="shared" si="652"/>
        <v>180</v>
      </c>
      <c r="U376" s="47">
        <f t="shared" si="653"/>
        <v>160</v>
      </c>
      <c r="V376" s="47">
        <f t="shared" si="654"/>
        <v>130</v>
      </c>
      <c r="W376" s="129">
        <f t="shared" si="571"/>
        <v>670</v>
      </c>
      <c r="X376" s="129">
        <f t="shared" si="572"/>
        <v>450</v>
      </c>
      <c r="Y376" s="129">
        <f t="shared" si="573"/>
        <v>350</v>
      </c>
      <c r="Z376" s="129">
        <f t="shared" si="574"/>
        <v>230</v>
      </c>
      <c r="AA376" s="130">
        <f>'ĐẤT PNN'!U376</f>
        <v>3</v>
      </c>
      <c r="AB376" s="47">
        <f t="shared" si="655"/>
        <v>140</v>
      </c>
      <c r="AC376" s="47">
        <f t="shared" si="656"/>
        <v>120</v>
      </c>
      <c r="AD376" s="47">
        <f t="shared" si="657"/>
        <v>100</v>
      </c>
      <c r="AE376" s="47">
        <f t="shared" si="658"/>
        <v>80</v>
      </c>
      <c r="AF376" s="129">
        <f t="shared" si="575"/>
        <v>470</v>
      </c>
      <c r="AG376" s="129">
        <f t="shared" si="576"/>
        <v>300</v>
      </c>
      <c r="AH376" s="129">
        <f t="shared" si="577"/>
        <v>220</v>
      </c>
      <c r="AI376" s="129">
        <f t="shared" si="578"/>
        <v>140</v>
      </c>
      <c r="AJ376" s="132">
        <f>'ĐẤT PNN'!I376-'ĐẤT NN'!P376</f>
        <v>550</v>
      </c>
    </row>
    <row r="377" spans="1:36" ht="47.25">
      <c r="A377" s="106">
        <f t="shared" si="579"/>
        <v>372</v>
      </c>
      <c r="B377" s="106" t="str">
        <f>'ĐẤT PNN'!B377</f>
        <v>VC34NT2_D1</v>
      </c>
      <c r="C377" s="106" t="str">
        <f>$B$377</f>
        <v>VC34NT2_D1</v>
      </c>
      <c r="D377" s="106" t="s">
        <v>404</v>
      </c>
      <c r="E377" s="106" t="s">
        <v>126</v>
      </c>
      <c r="F377" s="106" t="s">
        <v>422</v>
      </c>
      <c r="G377" s="106" t="s">
        <v>423</v>
      </c>
      <c r="H377" s="106" t="str">
        <f t="shared" ref="H377:H390" si="659">E377&amp;G377&amp;D$6&amp;$N$125</f>
        <v>Phường Tân TriềuCác đường nhóm IIVị trí 1210</v>
      </c>
      <c r="I377" s="101" t="s">
        <v>395</v>
      </c>
      <c r="J377" s="101" t="s">
        <v>396</v>
      </c>
      <c r="K377" s="107" t="str">
        <f>'ĐẤT PNN'!D377</f>
        <v>Đường ranh phường Tân Triểu - phường Trảng Dài</v>
      </c>
      <c r="L377" s="107" t="str">
        <f>'ĐẤT PNN'!E377</f>
        <v>Đường tỉnh 768</v>
      </c>
      <c r="M377" s="107" t="str">
        <f>'ĐẤT PNN'!F377</f>
        <v>Ngã ba (hết ranh thửa đất số 121, tờ bản đồ số 19, BĐĐC)</v>
      </c>
      <c r="N377" s="108">
        <f>S377</f>
        <v>210</v>
      </c>
      <c r="O377" s="109">
        <f>AB377</f>
        <v>150</v>
      </c>
      <c r="P377" s="110">
        <v>700</v>
      </c>
      <c r="Q377" s="110">
        <v>500</v>
      </c>
      <c r="R377" s="145">
        <f>VLOOKUP(C377,'[1]1. MA DO'!$E$5:$AJ$1933,32,0)</f>
        <v>1.1499999999999999</v>
      </c>
      <c r="S377" s="49">
        <v>210</v>
      </c>
      <c r="T377" s="49">
        <v>190</v>
      </c>
      <c r="U377" s="49">
        <v>170</v>
      </c>
      <c r="V377" s="49">
        <v>140</v>
      </c>
      <c r="W377" s="129">
        <f t="shared" si="571"/>
        <v>700</v>
      </c>
      <c r="X377" s="129">
        <f t="shared" si="572"/>
        <v>480</v>
      </c>
      <c r="Y377" s="129">
        <f t="shared" si="573"/>
        <v>370</v>
      </c>
      <c r="Z377" s="129">
        <f t="shared" si="574"/>
        <v>250</v>
      </c>
      <c r="AA377" s="130">
        <f>'ĐẤT PNN'!U377</f>
        <v>3</v>
      </c>
      <c r="AB377" s="133">
        <v>150</v>
      </c>
      <c r="AC377" s="133">
        <v>125</v>
      </c>
      <c r="AD377" s="133">
        <v>110</v>
      </c>
      <c r="AE377" s="133">
        <v>90</v>
      </c>
      <c r="AF377" s="129">
        <f t="shared" si="575"/>
        <v>500</v>
      </c>
      <c r="AG377" s="129">
        <f t="shared" si="576"/>
        <v>310</v>
      </c>
      <c r="AH377" s="129">
        <f t="shared" si="577"/>
        <v>240</v>
      </c>
      <c r="AI377" s="129">
        <f t="shared" si="578"/>
        <v>160</v>
      </c>
      <c r="AJ377" s="132">
        <f>'ĐẤT PNN'!I377-'ĐẤT NN'!P377</f>
        <v>2500</v>
      </c>
    </row>
    <row r="378" spans="1:36" ht="126" customHeight="1">
      <c r="A378" s="106">
        <f t="shared" si="579"/>
        <v>373</v>
      </c>
      <c r="B378" s="106" t="str">
        <f>'ĐẤT PNN'!B378</f>
        <v>VT2</v>
      </c>
      <c r="C378" s="106" t="str">
        <f t="shared" ref="C378:C383" si="660">$B$377</f>
        <v>VC34NT2_D1</v>
      </c>
      <c r="D378" s="106" t="s">
        <v>407</v>
      </c>
      <c r="E378" s="106" t="s">
        <v>126</v>
      </c>
      <c r="F378" s="106" t="s">
        <v>424</v>
      </c>
      <c r="G378" s="106" t="s">
        <v>423</v>
      </c>
      <c r="H378" s="106" t="str">
        <f t="shared" si="659"/>
        <v>Phường Tân TriềuCác đường nhóm IIVị trí 1210</v>
      </c>
      <c r="I378" s="106"/>
      <c r="J378" s="106"/>
      <c r="K378" s="160" t="str">
        <f>'ĐẤT PNN'!D378</f>
        <v>Các tuyến đường giao thông đấu nối trực tiếp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≤1.000m.
- Có bề rộng từ ≥3m đến &lt;5m, cách đường giao thông ≤500m.</v>
      </c>
      <c r="L378" s="160"/>
      <c r="M378" s="160"/>
      <c r="N378" s="110">
        <f t="shared" ref="N378:N383" si="661">IF(B378="VT2",T378,IF(B378="VT3",U378,IF(B378="VT2*0,8",T378,IF(B378="VT3*0,8",U378,V378))))</f>
        <v>190</v>
      </c>
      <c r="O378" s="110">
        <f t="shared" ref="O378:O383" si="662">IF(B378="VT2",AC378,IF(B378="VT3",AD378,IF(B378="VT2*0,8",AC378,IF(B378="VT3*0,8",AD378,AE378))))</f>
        <v>125</v>
      </c>
      <c r="P378" s="110">
        <v>480</v>
      </c>
      <c r="Q378" s="110">
        <v>310</v>
      </c>
      <c r="R378" s="145">
        <f>VLOOKUP(C378,'[1]1. MA DO'!$E$5:$AJ$1933,32,0)</f>
        <v>1.1499999999999999</v>
      </c>
      <c r="S378" s="47">
        <f t="shared" ref="S378:S383" si="663">S377</f>
        <v>210</v>
      </c>
      <c r="T378" s="47">
        <f t="shared" ref="T378:T383" si="664">T377</f>
        <v>190</v>
      </c>
      <c r="U378" s="47">
        <f t="shared" ref="U378:U383" si="665">U377</f>
        <v>170</v>
      </c>
      <c r="V378" s="47">
        <f t="shared" ref="V378:V383" si="666">V377</f>
        <v>140</v>
      </c>
      <c r="W378" s="129">
        <f t="shared" si="571"/>
        <v>700</v>
      </c>
      <c r="X378" s="129">
        <f t="shared" si="572"/>
        <v>480</v>
      </c>
      <c r="Y378" s="129">
        <f t="shared" si="573"/>
        <v>370</v>
      </c>
      <c r="Z378" s="129">
        <f t="shared" si="574"/>
        <v>250</v>
      </c>
      <c r="AA378" s="130">
        <f>'ĐẤT PNN'!U378</f>
        <v>3</v>
      </c>
      <c r="AB378" s="47">
        <f t="shared" ref="AB378:AB383" si="667">AB377</f>
        <v>150</v>
      </c>
      <c r="AC378" s="47">
        <f t="shared" ref="AC378:AC383" si="668">AC377</f>
        <v>125</v>
      </c>
      <c r="AD378" s="47">
        <f t="shared" ref="AD378:AD383" si="669">AD377</f>
        <v>110</v>
      </c>
      <c r="AE378" s="47">
        <f t="shared" ref="AE378:AE383" si="670">AE377</f>
        <v>90</v>
      </c>
      <c r="AF378" s="129">
        <f t="shared" si="575"/>
        <v>500</v>
      </c>
      <c r="AG378" s="129">
        <f t="shared" si="576"/>
        <v>310</v>
      </c>
      <c r="AH378" s="129">
        <f t="shared" si="577"/>
        <v>240</v>
      </c>
      <c r="AI378" s="129">
        <f t="shared" si="578"/>
        <v>160</v>
      </c>
      <c r="AJ378" s="132">
        <f>'ĐẤT PNN'!I378-'ĐẤT NN'!P378</f>
        <v>720</v>
      </c>
    </row>
    <row r="379" spans="1:36" ht="141.75" customHeight="1">
      <c r="A379" s="106">
        <f t="shared" si="579"/>
        <v>374</v>
      </c>
      <c r="B379" s="106" t="str">
        <f>'ĐẤT PNN'!B379</f>
        <v>VT3</v>
      </c>
      <c r="C379" s="106" t="str">
        <f t="shared" si="660"/>
        <v>VC34NT2_D1</v>
      </c>
      <c r="D379" s="106" t="s">
        <v>409</v>
      </c>
      <c r="E379" s="106" t="s">
        <v>126</v>
      </c>
      <c r="F379" s="106" t="s">
        <v>425</v>
      </c>
      <c r="G379" s="106" t="s">
        <v>423</v>
      </c>
      <c r="H379" s="106" t="str">
        <f t="shared" si="659"/>
        <v>Phường Tân TriềuCác đường nhóm IIVị trí 1210</v>
      </c>
      <c r="I379" s="106"/>
      <c r="J379" s="106"/>
      <c r="K379" s="160" t="str">
        <f>'ĐẤT PNN'!D379</f>
        <v>Các tuyến đường giao thông đấu nối trực tiếp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&gt;1.000m.
- Có bề rộng từ ≥3m đến &lt;5m, cách đường giao thông từ &gt;500m đến ≤1.000m.
- Có bề rộng &lt;3m, cách đường giao thông ≤200m.</v>
      </c>
      <c r="L379" s="160"/>
      <c r="M379" s="160"/>
      <c r="N379" s="110">
        <f t="shared" si="661"/>
        <v>170</v>
      </c>
      <c r="O379" s="110">
        <f t="shared" si="662"/>
        <v>110</v>
      </c>
      <c r="P379" s="110">
        <v>370</v>
      </c>
      <c r="Q379" s="110">
        <v>240</v>
      </c>
      <c r="R379" s="145">
        <f>VLOOKUP(C379,'[1]1. MA DO'!$E$5:$AJ$1933,32,0)</f>
        <v>1.1499999999999999</v>
      </c>
      <c r="S379" s="47">
        <f t="shared" si="663"/>
        <v>210</v>
      </c>
      <c r="T379" s="47">
        <f t="shared" si="664"/>
        <v>190</v>
      </c>
      <c r="U379" s="47">
        <f t="shared" si="665"/>
        <v>170</v>
      </c>
      <c r="V379" s="47">
        <f t="shared" si="666"/>
        <v>140</v>
      </c>
      <c r="W379" s="129">
        <f t="shared" si="571"/>
        <v>700</v>
      </c>
      <c r="X379" s="129">
        <f t="shared" si="572"/>
        <v>480</v>
      </c>
      <c r="Y379" s="129">
        <f t="shared" si="573"/>
        <v>370</v>
      </c>
      <c r="Z379" s="129">
        <f t="shared" si="574"/>
        <v>250</v>
      </c>
      <c r="AA379" s="130">
        <f>'ĐẤT PNN'!U379</f>
        <v>3</v>
      </c>
      <c r="AB379" s="47">
        <f t="shared" si="667"/>
        <v>150</v>
      </c>
      <c r="AC379" s="47">
        <f t="shared" si="668"/>
        <v>125</v>
      </c>
      <c r="AD379" s="47">
        <f t="shared" si="669"/>
        <v>110</v>
      </c>
      <c r="AE379" s="47">
        <f t="shared" si="670"/>
        <v>90</v>
      </c>
      <c r="AF379" s="129">
        <f t="shared" si="575"/>
        <v>500</v>
      </c>
      <c r="AG379" s="129">
        <f t="shared" si="576"/>
        <v>310</v>
      </c>
      <c r="AH379" s="129">
        <f t="shared" si="577"/>
        <v>240</v>
      </c>
      <c r="AI379" s="129">
        <f t="shared" si="578"/>
        <v>160</v>
      </c>
      <c r="AJ379" s="132">
        <f>'ĐẤT PNN'!I379-'ĐẤT NN'!P379</f>
        <v>470</v>
      </c>
    </row>
    <row r="380" spans="1:36" ht="78.75" customHeight="1">
      <c r="A380" s="106">
        <f t="shared" si="579"/>
        <v>375</v>
      </c>
      <c r="B380" s="106" t="str">
        <f>'ĐẤT PNN'!B380</f>
        <v>VT4</v>
      </c>
      <c r="C380" s="106" t="str">
        <f t="shared" si="660"/>
        <v>VC34NT2_D1</v>
      </c>
      <c r="D380" s="106" t="s">
        <v>411</v>
      </c>
      <c r="E380" s="106" t="s">
        <v>126</v>
      </c>
      <c r="F380" s="106" t="s">
        <v>426</v>
      </c>
      <c r="G380" s="106" t="s">
        <v>423</v>
      </c>
      <c r="H380" s="106" t="str">
        <f t="shared" si="659"/>
        <v>Phường Tân TriềuCác đường nhóm IIVị trí 1210</v>
      </c>
      <c r="I380" s="106"/>
      <c r="J380" s="106"/>
      <c r="K380" s="160" t="str">
        <f>'ĐẤT PNN'!D380</f>
        <v>Các tuyến đường giao thông đấu nối trực tiếp ra Đường ranh phường Tân Triểu - phường Trảng Dài đoạn từ Đường tỉnh 768 đến Ngã ba (hết ranh thửa đất số 121, tờ bản đồ số 19, BĐĐC) có hiện trạng là đường nhựa, bê tông xi măng:
- Có bề rộng từ ≥3m đến &lt;5m, cách đường giao thông &gt;1.000m.
- Có bề rộng &lt;3m, cách đường giao thông &gt;200m.</v>
      </c>
      <c r="L380" s="160"/>
      <c r="M380" s="160"/>
      <c r="N380" s="110">
        <f t="shared" si="661"/>
        <v>140</v>
      </c>
      <c r="O380" s="110">
        <f t="shared" si="662"/>
        <v>90</v>
      </c>
      <c r="P380" s="110">
        <v>250</v>
      </c>
      <c r="Q380" s="110">
        <v>160</v>
      </c>
      <c r="R380" s="145">
        <f>VLOOKUP(C380,'[1]1. MA DO'!$E$5:$AJ$1933,32,0)</f>
        <v>1.1499999999999999</v>
      </c>
      <c r="S380" s="47">
        <f t="shared" si="663"/>
        <v>210</v>
      </c>
      <c r="T380" s="47">
        <f t="shared" si="664"/>
        <v>190</v>
      </c>
      <c r="U380" s="47">
        <f t="shared" si="665"/>
        <v>170</v>
      </c>
      <c r="V380" s="47">
        <f t="shared" si="666"/>
        <v>140</v>
      </c>
      <c r="W380" s="129">
        <f t="shared" si="571"/>
        <v>700</v>
      </c>
      <c r="X380" s="129">
        <f t="shared" si="572"/>
        <v>480</v>
      </c>
      <c r="Y380" s="129">
        <f t="shared" si="573"/>
        <v>370</v>
      </c>
      <c r="Z380" s="129">
        <f t="shared" si="574"/>
        <v>250</v>
      </c>
      <c r="AA380" s="130">
        <f>'ĐẤT PNN'!U380</f>
        <v>3</v>
      </c>
      <c r="AB380" s="47">
        <f t="shared" si="667"/>
        <v>150</v>
      </c>
      <c r="AC380" s="47">
        <f t="shared" si="668"/>
        <v>125</v>
      </c>
      <c r="AD380" s="47">
        <f t="shared" si="669"/>
        <v>110</v>
      </c>
      <c r="AE380" s="47">
        <f t="shared" si="670"/>
        <v>90</v>
      </c>
      <c r="AF380" s="129">
        <f t="shared" si="575"/>
        <v>500</v>
      </c>
      <c r="AG380" s="129">
        <f t="shared" si="576"/>
        <v>310</v>
      </c>
      <c r="AH380" s="129">
        <f t="shared" si="577"/>
        <v>240</v>
      </c>
      <c r="AI380" s="129">
        <f t="shared" si="578"/>
        <v>160</v>
      </c>
      <c r="AJ380" s="132">
        <f>'ĐẤT PNN'!I380-'ĐẤT NN'!P380</f>
        <v>470</v>
      </c>
    </row>
    <row r="381" spans="1:36" ht="126" customHeight="1">
      <c r="A381" s="106">
        <f t="shared" si="579"/>
        <v>376</v>
      </c>
      <c r="B381" s="106" t="str">
        <f>'ĐẤT PNN'!B381</f>
        <v>VT2*0,8</v>
      </c>
      <c r="C381" s="106" t="str">
        <f t="shared" si="660"/>
        <v>VC34NT2_D1</v>
      </c>
      <c r="D381" s="106" t="s">
        <v>407</v>
      </c>
      <c r="E381" s="106" t="s">
        <v>126</v>
      </c>
      <c r="F381" s="106" t="s">
        <v>424</v>
      </c>
      <c r="G381" s="106" t="s">
        <v>423</v>
      </c>
      <c r="H381" s="106" t="str">
        <f t="shared" si="659"/>
        <v>Phường Tân TriềuCác đường nhóm IIVị trí 1210</v>
      </c>
      <c r="I381" s="106"/>
      <c r="J381" s="106"/>
      <c r="K381" s="160" t="str">
        <f>'ĐẤT PNN'!D381</f>
        <v>Các tuyến đường giao thông không đấu nối trực tiếp và thông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≤1.000m.
- Có bề rộng từ ≥3m đến &lt;5m, cách đường giao thông ≤500m.</v>
      </c>
      <c r="L381" s="160"/>
      <c r="M381" s="160"/>
      <c r="N381" s="110">
        <f t="shared" si="661"/>
        <v>190</v>
      </c>
      <c r="O381" s="110">
        <f t="shared" si="662"/>
        <v>125</v>
      </c>
      <c r="P381" s="110">
        <v>480</v>
      </c>
      <c r="Q381" s="110">
        <v>310</v>
      </c>
      <c r="R381" s="145">
        <f>VLOOKUP(C381,'[1]1. MA DO'!$E$5:$AJ$1933,32,0)</f>
        <v>1.1499999999999999</v>
      </c>
      <c r="S381" s="47">
        <f t="shared" si="663"/>
        <v>210</v>
      </c>
      <c r="T381" s="47">
        <f t="shared" si="664"/>
        <v>190</v>
      </c>
      <c r="U381" s="47">
        <f t="shared" si="665"/>
        <v>170</v>
      </c>
      <c r="V381" s="47">
        <f t="shared" si="666"/>
        <v>140</v>
      </c>
      <c r="W381" s="129">
        <f t="shared" si="571"/>
        <v>700</v>
      </c>
      <c r="X381" s="129">
        <f t="shared" si="572"/>
        <v>480</v>
      </c>
      <c r="Y381" s="129">
        <f t="shared" si="573"/>
        <v>370</v>
      </c>
      <c r="Z381" s="129">
        <f t="shared" si="574"/>
        <v>250</v>
      </c>
      <c r="AA381" s="130">
        <f>'ĐẤT PNN'!U381</f>
        <v>3</v>
      </c>
      <c r="AB381" s="47">
        <f t="shared" si="667"/>
        <v>150</v>
      </c>
      <c r="AC381" s="47">
        <f t="shared" si="668"/>
        <v>125</v>
      </c>
      <c r="AD381" s="47">
        <f t="shared" si="669"/>
        <v>110</v>
      </c>
      <c r="AE381" s="47">
        <f t="shared" si="670"/>
        <v>90</v>
      </c>
      <c r="AF381" s="129">
        <f t="shared" si="575"/>
        <v>500</v>
      </c>
      <c r="AG381" s="129">
        <f t="shared" si="576"/>
        <v>310</v>
      </c>
      <c r="AH381" s="129">
        <f t="shared" si="577"/>
        <v>240</v>
      </c>
      <c r="AI381" s="129">
        <f t="shared" si="578"/>
        <v>160</v>
      </c>
      <c r="AJ381" s="132">
        <f>'ĐẤT PNN'!I381-'ĐẤT NN'!P381</f>
        <v>620</v>
      </c>
    </row>
    <row r="382" spans="1:36" ht="141.75" customHeight="1">
      <c r="A382" s="106">
        <f t="shared" si="579"/>
        <v>377</v>
      </c>
      <c r="B382" s="106" t="str">
        <f>'ĐẤT PNN'!B382</f>
        <v>VT3*0,8</v>
      </c>
      <c r="C382" s="106" t="str">
        <f t="shared" si="660"/>
        <v>VC34NT2_D1</v>
      </c>
      <c r="D382" s="106" t="s">
        <v>409</v>
      </c>
      <c r="E382" s="106" t="s">
        <v>126</v>
      </c>
      <c r="F382" s="106" t="s">
        <v>425</v>
      </c>
      <c r="G382" s="106" t="s">
        <v>423</v>
      </c>
      <c r="H382" s="106" t="str">
        <f t="shared" si="659"/>
        <v>Phường Tân TriềuCác đường nhóm IIVị trí 1210</v>
      </c>
      <c r="I382" s="106"/>
      <c r="J382" s="106"/>
      <c r="K382" s="160" t="str">
        <f>'ĐẤT PNN'!D382</f>
        <v>Các tuyến đường giao thông không đấu nối trực tiếp và thông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&gt;1.000m.
- Có bề rộng từ ≥3m đến &lt;5m, cách đường giao thông từ &gt;500m đến ≤1.000m.
- Có bề rộng &lt;3m, cách đường giao thông ≤200m.</v>
      </c>
      <c r="L382" s="160"/>
      <c r="M382" s="160"/>
      <c r="N382" s="110">
        <f t="shared" si="661"/>
        <v>170</v>
      </c>
      <c r="O382" s="110">
        <f t="shared" si="662"/>
        <v>110</v>
      </c>
      <c r="P382" s="110">
        <v>370</v>
      </c>
      <c r="Q382" s="110">
        <v>240</v>
      </c>
      <c r="R382" s="145">
        <f>VLOOKUP(C382,'[1]1. MA DO'!$E$5:$AJ$1933,32,0)</f>
        <v>1.1499999999999999</v>
      </c>
      <c r="S382" s="47">
        <f t="shared" si="663"/>
        <v>210</v>
      </c>
      <c r="T382" s="47">
        <f t="shared" si="664"/>
        <v>190</v>
      </c>
      <c r="U382" s="47">
        <f t="shared" si="665"/>
        <v>170</v>
      </c>
      <c r="V382" s="47">
        <f t="shared" si="666"/>
        <v>140</v>
      </c>
      <c r="W382" s="129">
        <f t="shared" si="571"/>
        <v>700</v>
      </c>
      <c r="X382" s="129">
        <f t="shared" si="572"/>
        <v>480</v>
      </c>
      <c r="Y382" s="129">
        <f t="shared" si="573"/>
        <v>370</v>
      </c>
      <c r="Z382" s="129">
        <f t="shared" si="574"/>
        <v>250</v>
      </c>
      <c r="AA382" s="130">
        <f>'ĐẤT PNN'!U382</f>
        <v>3</v>
      </c>
      <c r="AB382" s="47">
        <f t="shared" si="667"/>
        <v>150</v>
      </c>
      <c r="AC382" s="47">
        <f t="shared" si="668"/>
        <v>125</v>
      </c>
      <c r="AD382" s="47">
        <f t="shared" si="669"/>
        <v>110</v>
      </c>
      <c r="AE382" s="47">
        <f t="shared" si="670"/>
        <v>90</v>
      </c>
      <c r="AF382" s="129">
        <f t="shared" si="575"/>
        <v>500</v>
      </c>
      <c r="AG382" s="129">
        <f t="shared" si="576"/>
        <v>310</v>
      </c>
      <c r="AH382" s="129">
        <f t="shared" si="577"/>
        <v>240</v>
      </c>
      <c r="AI382" s="129">
        <f t="shared" si="578"/>
        <v>160</v>
      </c>
      <c r="AJ382" s="132">
        <f>'ĐẤT PNN'!I382-'ĐẤT NN'!P382</f>
        <v>410</v>
      </c>
    </row>
    <row r="383" spans="1:36" ht="78.75" customHeight="1">
      <c r="A383" s="106">
        <f t="shared" si="579"/>
        <v>378</v>
      </c>
      <c r="B383" s="106" t="str">
        <f>'ĐẤT PNN'!B383</f>
        <v>VT4*0,8</v>
      </c>
      <c r="C383" s="106" t="str">
        <f t="shared" si="660"/>
        <v>VC34NT2_D1</v>
      </c>
      <c r="D383" s="106" t="s">
        <v>411</v>
      </c>
      <c r="E383" s="106" t="s">
        <v>126</v>
      </c>
      <c r="F383" s="106" t="s">
        <v>426</v>
      </c>
      <c r="G383" s="106" t="s">
        <v>423</v>
      </c>
      <c r="H383" s="106" t="str">
        <f t="shared" si="659"/>
        <v>Phường Tân TriềuCác đường nhóm IIVị trí 1210</v>
      </c>
      <c r="I383" s="106"/>
      <c r="J383" s="106"/>
      <c r="K383" s="160" t="str">
        <f>'ĐẤT PNN'!D383</f>
        <v>Các tuyến đường giao thông không đấu nối trực tiếp và thông ra Đường ranh phường Tân Triểu - phường Trảng Dài đoạn từ Đường tỉnh 768 đến Ngã ba (hết ranh thửa đất số 121, tờ bản đồ số 19, BĐĐC) có hiện trạng là đường nhựa, bê tông xi măng:
- Có bề rộng từ ≥3m đến &lt;5m, cách đường giao thông &gt;1.000m.
- Có bề rộng &lt;3m, cách đường giao thông &gt;200m.</v>
      </c>
      <c r="L383" s="160"/>
      <c r="M383" s="160"/>
      <c r="N383" s="110">
        <f t="shared" si="661"/>
        <v>140</v>
      </c>
      <c r="O383" s="110">
        <f t="shared" si="662"/>
        <v>90</v>
      </c>
      <c r="P383" s="110">
        <v>250</v>
      </c>
      <c r="Q383" s="110">
        <v>160</v>
      </c>
      <c r="R383" s="145">
        <f>VLOOKUP(C383,'[1]1. MA DO'!$E$5:$AJ$1933,32,0)</f>
        <v>1.1499999999999999</v>
      </c>
      <c r="S383" s="47">
        <f t="shared" si="663"/>
        <v>210</v>
      </c>
      <c r="T383" s="47">
        <f t="shared" si="664"/>
        <v>190</v>
      </c>
      <c r="U383" s="47">
        <f t="shared" si="665"/>
        <v>170</v>
      </c>
      <c r="V383" s="47">
        <f t="shared" si="666"/>
        <v>140</v>
      </c>
      <c r="W383" s="129">
        <f t="shared" si="571"/>
        <v>700</v>
      </c>
      <c r="X383" s="129">
        <f t="shared" si="572"/>
        <v>480</v>
      </c>
      <c r="Y383" s="129">
        <f t="shared" si="573"/>
        <v>370</v>
      </c>
      <c r="Z383" s="129">
        <f t="shared" si="574"/>
        <v>250</v>
      </c>
      <c r="AA383" s="130">
        <f>'ĐẤT PNN'!U383</f>
        <v>3</v>
      </c>
      <c r="AB383" s="47">
        <f t="shared" si="667"/>
        <v>150</v>
      </c>
      <c r="AC383" s="47">
        <f t="shared" si="668"/>
        <v>125</v>
      </c>
      <c r="AD383" s="47">
        <f t="shared" si="669"/>
        <v>110</v>
      </c>
      <c r="AE383" s="47">
        <f t="shared" si="670"/>
        <v>90</v>
      </c>
      <c r="AF383" s="129">
        <f t="shared" si="575"/>
        <v>500</v>
      </c>
      <c r="AG383" s="129">
        <f t="shared" si="576"/>
        <v>310</v>
      </c>
      <c r="AH383" s="129">
        <f t="shared" si="577"/>
        <v>240</v>
      </c>
      <c r="AI383" s="129">
        <f t="shared" si="578"/>
        <v>160</v>
      </c>
      <c r="AJ383" s="132">
        <f>'ĐẤT PNN'!I383-'ĐẤT NN'!P383</f>
        <v>410</v>
      </c>
    </row>
    <row r="384" spans="1:36" ht="47.25">
      <c r="A384" s="106">
        <f t="shared" si="579"/>
        <v>379</v>
      </c>
      <c r="B384" s="106" t="str">
        <f>'ĐẤT PNN'!B384</f>
        <v>VC34NT2_D2</v>
      </c>
      <c r="C384" s="106" t="str">
        <f>$B$384</f>
        <v>VC34NT2_D2</v>
      </c>
      <c r="D384" s="106" t="s">
        <v>404</v>
      </c>
      <c r="E384" s="106" t="s">
        <v>126</v>
      </c>
      <c r="F384" s="106" t="s">
        <v>422</v>
      </c>
      <c r="G384" s="106" t="s">
        <v>423</v>
      </c>
      <c r="H384" s="106" t="str">
        <f t="shared" si="659"/>
        <v>Phường Tân TriềuCác đường nhóm IIVị trí 1210</v>
      </c>
      <c r="I384" s="101" t="s">
        <v>395</v>
      </c>
      <c r="J384" s="101" t="s">
        <v>396</v>
      </c>
      <c r="K384" s="107" t="str">
        <f>'ĐẤT PNN'!D384</f>
        <v>Đường ranh phường Tân Triểu - phường Trảng Dài</v>
      </c>
      <c r="L384" s="107" t="str">
        <f>'ĐẤT PNN'!E384</f>
        <v>Ngã ba (hết ranh thửa đất số 121, tờ bản đồ số 19, BĐĐC)</v>
      </c>
      <c r="M384" s="107" t="str">
        <f>'ĐẤT PNN'!F384</f>
        <v>Giáp ranh xã Thạnh Phú (cũ)</v>
      </c>
      <c r="N384" s="108">
        <f>S384</f>
        <v>210</v>
      </c>
      <c r="O384" s="109">
        <f>AB384</f>
        <v>150</v>
      </c>
      <c r="P384" s="110">
        <v>700</v>
      </c>
      <c r="Q384" s="110">
        <v>500</v>
      </c>
      <c r="R384" s="145">
        <f>VLOOKUP(C384,'[1]1. MA DO'!$E$5:$AJ$1933,32,0)</f>
        <v>1.1499999999999999</v>
      </c>
      <c r="S384" s="49">
        <v>210</v>
      </c>
      <c r="T384" s="49">
        <v>190</v>
      </c>
      <c r="U384" s="49">
        <v>170</v>
      </c>
      <c r="V384" s="49">
        <v>140</v>
      </c>
      <c r="W384" s="129">
        <f t="shared" si="571"/>
        <v>700</v>
      </c>
      <c r="X384" s="129">
        <f t="shared" si="572"/>
        <v>480</v>
      </c>
      <c r="Y384" s="129">
        <f t="shared" si="573"/>
        <v>370</v>
      </c>
      <c r="Z384" s="129">
        <f t="shared" si="574"/>
        <v>250</v>
      </c>
      <c r="AA384" s="130">
        <f>'ĐẤT PNN'!U384</f>
        <v>3</v>
      </c>
      <c r="AB384" s="133">
        <v>150</v>
      </c>
      <c r="AC384" s="133">
        <v>125</v>
      </c>
      <c r="AD384" s="133">
        <v>110</v>
      </c>
      <c r="AE384" s="133">
        <v>90</v>
      </c>
      <c r="AF384" s="129">
        <f t="shared" si="575"/>
        <v>500</v>
      </c>
      <c r="AG384" s="129">
        <f t="shared" si="576"/>
        <v>310</v>
      </c>
      <c r="AH384" s="129">
        <f t="shared" si="577"/>
        <v>240</v>
      </c>
      <c r="AI384" s="129">
        <f t="shared" si="578"/>
        <v>160</v>
      </c>
      <c r="AJ384" s="132">
        <f>'ĐẤT PNN'!I384-'ĐẤT NN'!P384</f>
        <v>2100</v>
      </c>
    </row>
    <row r="385" spans="1:36" ht="126" customHeight="1">
      <c r="A385" s="106">
        <f t="shared" si="579"/>
        <v>380</v>
      </c>
      <c r="B385" s="106" t="str">
        <f>'ĐẤT PNN'!B385</f>
        <v>VT2</v>
      </c>
      <c r="C385" s="106" t="str">
        <f t="shared" ref="C385:C390" si="671">$B$384</f>
        <v>VC34NT2_D2</v>
      </c>
      <c r="D385" s="106" t="s">
        <v>407</v>
      </c>
      <c r="E385" s="106" t="s">
        <v>126</v>
      </c>
      <c r="F385" s="106" t="s">
        <v>424</v>
      </c>
      <c r="G385" s="106" t="s">
        <v>423</v>
      </c>
      <c r="H385" s="106" t="str">
        <f t="shared" si="659"/>
        <v>Phường Tân TriềuCác đường nhóm IIVị trí 1210</v>
      </c>
      <c r="I385" s="106"/>
      <c r="J385" s="106"/>
      <c r="K385" s="160" t="str">
        <f>'ĐẤT PNN'!D385</f>
        <v>Các tuyến đường giao thông đấu nối trực tiếp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≤1.000m.
- Có bề rộng từ ≥3m đến &lt;5m, cách đường giao thông ≤500m.</v>
      </c>
      <c r="L385" s="160"/>
      <c r="M385" s="160"/>
      <c r="N385" s="110">
        <f t="shared" ref="N385:N390" si="672">IF(B385="VT2",T385,IF(B385="VT3",U385,IF(B385="VT2*0,8",T385,IF(B385="VT3*0,8",U385,V385))))</f>
        <v>190</v>
      </c>
      <c r="O385" s="110">
        <f t="shared" ref="O385:O390" si="673">IF(B385="VT2",AC385,IF(B385="VT3",AD385,IF(B385="VT2*0,8",AC385,IF(B385="VT3*0,8",AD385,AE385))))</f>
        <v>125</v>
      </c>
      <c r="P385" s="110">
        <v>480</v>
      </c>
      <c r="Q385" s="110">
        <v>310</v>
      </c>
      <c r="R385" s="145">
        <f>VLOOKUP(C385,'[1]1. MA DO'!$E$5:$AJ$1933,32,0)</f>
        <v>1.1499999999999999</v>
      </c>
      <c r="S385" s="47">
        <f t="shared" ref="S385:S390" si="674">S384</f>
        <v>210</v>
      </c>
      <c r="T385" s="47">
        <f t="shared" ref="T385:T390" si="675">T384</f>
        <v>190</v>
      </c>
      <c r="U385" s="47">
        <f t="shared" ref="U385:U390" si="676">U384</f>
        <v>170</v>
      </c>
      <c r="V385" s="47">
        <f t="shared" ref="V385:V390" si="677">V384</f>
        <v>140</v>
      </c>
      <c r="W385" s="129">
        <f t="shared" si="571"/>
        <v>700</v>
      </c>
      <c r="X385" s="129">
        <f t="shared" si="572"/>
        <v>480</v>
      </c>
      <c r="Y385" s="129">
        <f t="shared" si="573"/>
        <v>370</v>
      </c>
      <c r="Z385" s="129">
        <f t="shared" si="574"/>
        <v>250</v>
      </c>
      <c r="AA385" s="130">
        <f>'ĐẤT PNN'!U385</f>
        <v>3</v>
      </c>
      <c r="AB385" s="47">
        <f t="shared" ref="AB385:AB390" si="678">AB384</f>
        <v>150</v>
      </c>
      <c r="AC385" s="47">
        <f t="shared" ref="AC385:AC390" si="679">AC384</f>
        <v>125</v>
      </c>
      <c r="AD385" s="47">
        <f t="shared" ref="AD385:AD390" si="680">AD384</f>
        <v>110</v>
      </c>
      <c r="AE385" s="47">
        <f t="shared" ref="AE385:AE390" si="681">AE384</f>
        <v>90</v>
      </c>
      <c r="AF385" s="129">
        <f t="shared" si="575"/>
        <v>500</v>
      </c>
      <c r="AG385" s="129">
        <f t="shared" si="576"/>
        <v>310</v>
      </c>
      <c r="AH385" s="129">
        <f t="shared" si="577"/>
        <v>240</v>
      </c>
      <c r="AI385" s="129">
        <f t="shared" si="578"/>
        <v>160</v>
      </c>
      <c r="AJ385" s="132">
        <f>'ĐẤT PNN'!I385-'ĐẤT NN'!P385</f>
        <v>720</v>
      </c>
    </row>
    <row r="386" spans="1:36" ht="141.75" customHeight="1">
      <c r="A386" s="106">
        <f t="shared" si="579"/>
        <v>381</v>
      </c>
      <c r="B386" s="106" t="str">
        <f>'ĐẤT PNN'!B386</f>
        <v>VT3</v>
      </c>
      <c r="C386" s="106" t="str">
        <f t="shared" si="671"/>
        <v>VC34NT2_D2</v>
      </c>
      <c r="D386" s="106" t="s">
        <v>409</v>
      </c>
      <c r="E386" s="106" t="s">
        <v>126</v>
      </c>
      <c r="F386" s="106" t="s">
        <v>425</v>
      </c>
      <c r="G386" s="106" t="s">
        <v>423</v>
      </c>
      <c r="H386" s="106" t="str">
        <f t="shared" si="659"/>
        <v>Phường Tân TriềuCác đường nhóm IIVị trí 1210</v>
      </c>
      <c r="I386" s="106"/>
      <c r="J386" s="106"/>
      <c r="K386" s="160" t="str">
        <f>'ĐẤT PNN'!D386</f>
        <v>Các tuyến đường giao thông đấu nối trực tiếp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&gt;1.000m.
- Có bề rộng từ ≥3m đến &lt;5m, cách đường giao thông từ &gt;500m đến ≤1.000m.
- Có bề rộng &lt;3m, cách đường giao thông ≤200m.</v>
      </c>
      <c r="L386" s="160"/>
      <c r="M386" s="160"/>
      <c r="N386" s="110">
        <f t="shared" si="672"/>
        <v>170</v>
      </c>
      <c r="O386" s="110">
        <f t="shared" si="673"/>
        <v>110</v>
      </c>
      <c r="P386" s="110">
        <v>370</v>
      </c>
      <c r="Q386" s="110">
        <v>240</v>
      </c>
      <c r="R386" s="145">
        <f>VLOOKUP(C386,'[1]1. MA DO'!$E$5:$AJ$1933,32,0)</f>
        <v>1.1499999999999999</v>
      </c>
      <c r="S386" s="47">
        <f t="shared" si="674"/>
        <v>210</v>
      </c>
      <c r="T386" s="47">
        <f t="shared" si="675"/>
        <v>190</v>
      </c>
      <c r="U386" s="47">
        <f t="shared" si="676"/>
        <v>170</v>
      </c>
      <c r="V386" s="47">
        <f t="shared" si="677"/>
        <v>140</v>
      </c>
      <c r="W386" s="129">
        <f t="shared" si="571"/>
        <v>700</v>
      </c>
      <c r="X386" s="129">
        <f t="shared" si="572"/>
        <v>480</v>
      </c>
      <c r="Y386" s="129">
        <f t="shared" si="573"/>
        <v>370</v>
      </c>
      <c r="Z386" s="129">
        <f t="shared" si="574"/>
        <v>250</v>
      </c>
      <c r="AA386" s="130">
        <f>'ĐẤT PNN'!U386</f>
        <v>3</v>
      </c>
      <c r="AB386" s="47">
        <f t="shared" si="678"/>
        <v>150</v>
      </c>
      <c r="AC386" s="47">
        <f t="shared" si="679"/>
        <v>125</v>
      </c>
      <c r="AD386" s="47">
        <f t="shared" si="680"/>
        <v>110</v>
      </c>
      <c r="AE386" s="47">
        <f t="shared" si="681"/>
        <v>90</v>
      </c>
      <c r="AF386" s="129">
        <f t="shared" si="575"/>
        <v>500</v>
      </c>
      <c r="AG386" s="129">
        <f t="shared" si="576"/>
        <v>310</v>
      </c>
      <c r="AH386" s="129">
        <f t="shared" si="577"/>
        <v>240</v>
      </c>
      <c r="AI386" s="129">
        <f t="shared" si="578"/>
        <v>160</v>
      </c>
      <c r="AJ386" s="132">
        <f>'ĐẤT PNN'!I386-'ĐẤT NN'!P386</f>
        <v>470</v>
      </c>
    </row>
    <row r="387" spans="1:36" ht="94.5" customHeight="1">
      <c r="A387" s="106">
        <f t="shared" si="579"/>
        <v>382</v>
      </c>
      <c r="B387" s="106" t="str">
        <f>'ĐẤT PNN'!B387</f>
        <v>VT4</v>
      </c>
      <c r="C387" s="106" t="str">
        <f t="shared" si="671"/>
        <v>VC34NT2_D2</v>
      </c>
      <c r="D387" s="106" t="s">
        <v>411</v>
      </c>
      <c r="E387" s="106" t="s">
        <v>126</v>
      </c>
      <c r="F387" s="106" t="s">
        <v>426</v>
      </c>
      <c r="G387" s="106" t="s">
        <v>423</v>
      </c>
      <c r="H387" s="106" t="str">
        <f t="shared" si="659"/>
        <v>Phường Tân TriềuCác đường nhóm IIVị trí 1210</v>
      </c>
      <c r="I387" s="106"/>
      <c r="J387" s="106"/>
      <c r="K387" s="160" t="str">
        <f>'ĐẤT PNN'!D387</f>
        <v>Các tuyến đường giao thông đấu nối trực tiếp ra Đường ranh phường Tân Triểu - phường Trảng Dài đoạn từ Ngã ba (hết ranh thửa đất số 121, tờ bản đồ số 19, BĐĐC) đến Giáp ranh xã Thạnh Phú (cũ) có hiện trạng là đường nhựa, bê tông xi măng:
- Có bề rộng từ ≥3m đến &lt;5m, cách đường giao thông &gt;1.000m.
- Có bề rộng &lt;3m, cách đường giao thông &gt;200m.</v>
      </c>
      <c r="L387" s="160"/>
      <c r="M387" s="160"/>
      <c r="N387" s="110">
        <f t="shared" si="672"/>
        <v>140</v>
      </c>
      <c r="O387" s="110">
        <f t="shared" si="673"/>
        <v>90</v>
      </c>
      <c r="P387" s="110">
        <v>250</v>
      </c>
      <c r="Q387" s="110">
        <v>160</v>
      </c>
      <c r="R387" s="145">
        <f>VLOOKUP(C387,'[1]1. MA DO'!$E$5:$AJ$1933,32,0)</f>
        <v>1.1499999999999999</v>
      </c>
      <c r="S387" s="47">
        <f t="shared" si="674"/>
        <v>210</v>
      </c>
      <c r="T387" s="47">
        <f t="shared" si="675"/>
        <v>190</v>
      </c>
      <c r="U387" s="47">
        <f t="shared" si="676"/>
        <v>170</v>
      </c>
      <c r="V387" s="47">
        <f t="shared" si="677"/>
        <v>140</v>
      </c>
      <c r="W387" s="129">
        <f t="shared" si="571"/>
        <v>700</v>
      </c>
      <c r="X387" s="129">
        <f t="shared" si="572"/>
        <v>480</v>
      </c>
      <c r="Y387" s="129">
        <f t="shared" si="573"/>
        <v>370</v>
      </c>
      <c r="Z387" s="129">
        <f t="shared" si="574"/>
        <v>250</v>
      </c>
      <c r="AA387" s="130">
        <f>'ĐẤT PNN'!U387</f>
        <v>3</v>
      </c>
      <c r="AB387" s="47">
        <f t="shared" si="678"/>
        <v>150</v>
      </c>
      <c r="AC387" s="47">
        <f t="shared" si="679"/>
        <v>125</v>
      </c>
      <c r="AD387" s="47">
        <f t="shared" si="680"/>
        <v>110</v>
      </c>
      <c r="AE387" s="47">
        <f t="shared" si="681"/>
        <v>90</v>
      </c>
      <c r="AF387" s="129">
        <f t="shared" si="575"/>
        <v>500</v>
      </c>
      <c r="AG387" s="129">
        <f t="shared" si="576"/>
        <v>310</v>
      </c>
      <c r="AH387" s="129">
        <f t="shared" si="577"/>
        <v>240</v>
      </c>
      <c r="AI387" s="129">
        <f t="shared" si="578"/>
        <v>160</v>
      </c>
      <c r="AJ387" s="132">
        <f>'ĐẤT PNN'!I387-'ĐẤT NN'!P387</f>
        <v>470</v>
      </c>
    </row>
    <row r="388" spans="1:36" ht="126" customHeight="1">
      <c r="A388" s="106">
        <f t="shared" si="579"/>
        <v>383</v>
      </c>
      <c r="B388" s="106" t="str">
        <f>'ĐẤT PNN'!B388</f>
        <v>VT2*0,8</v>
      </c>
      <c r="C388" s="106" t="str">
        <f t="shared" si="671"/>
        <v>VC34NT2_D2</v>
      </c>
      <c r="D388" s="106" t="s">
        <v>407</v>
      </c>
      <c r="E388" s="106" t="s">
        <v>126</v>
      </c>
      <c r="F388" s="106" t="s">
        <v>424</v>
      </c>
      <c r="G388" s="106" t="s">
        <v>423</v>
      </c>
      <c r="H388" s="106" t="str">
        <f t="shared" si="659"/>
        <v>Phường Tân TriềuCác đường nhóm IIVị trí 1210</v>
      </c>
      <c r="I388" s="106"/>
      <c r="J388" s="106"/>
      <c r="K388" s="160" t="str">
        <f>'ĐẤT PNN'!D388</f>
        <v>Các tuyến đường giao thông không đấu nối trực tiếp và thông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≤1.000m.
- Có bề rộng từ ≥3m đến &lt;5m, cách đường giao thông ≤500m.</v>
      </c>
      <c r="L388" s="160"/>
      <c r="M388" s="160"/>
      <c r="N388" s="110">
        <f t="shared" si="672"/>
        <v>190</v>
      </c>
      <c r="O388" s="110">
        <f t="shared" si="673"/>
        <v>125</v>
      </c>
      <c r="P388" s="110">
        <v>480</v>
      </c>
      <c r="Q388" s="110">
        <v>310</v>
      </c>
      <c r="R388" s="145">
        <f>VLOOKUP(C388,'[1]1. MA DO'!$E$5:$AJ$1933,32,0)</f>
        <v>1.1499999999999999</v>
      </c>
      <c r="S388" s="47">
        <f t="shared" si="674"/>
        <v>210</v>
      </c>
      <c r="T388" s="47">
        <f t="shared" si="675"/>
        <v>190</v>
      </c>
      <c r="U388" s="47">
        <f t="shared" si="676"/>
        <v>170</v>
      </c>
      <c r="V388" s="47">
        <f t="shared" si="677"/>
        <v>140</v>
      </c>
      <c r="W388" s="129">
        <f t="shared" si="571"/>
        <v>700</v>
      </c>
      <c r="X388" s="129">
        <f t="shared" si="572"/>
        <v>480</v>
      </c>
      <c r="Y388" s="129">
        <f t="shared" si="573"/>
        <v>370</v>
      </c>
      <c r="Z388" s="129">
        <f t="shared" si="574"/>
        <v>250</v>
      </c>
      <c r="AA388" s="130">
        <f>'ĐẤT PNN'!U388</f>
        <v>3</v>
      </c>
      <c r="AB388" s="47">
        <f t="shared" si="678"/>
        <v>150</v>
      </c>
      <c r="AC388" s="47">
        <f t="shared" si="679"/>
        <v>125</v>
      </c>
      <c r="AD388" s="47">
        <f t="shared" si="680"/>
        <v>110</v>
      </c>
      <c r="AE388" s="47">
        <f t="shared" si="681"/>
        <v>90</v>
      </c>
      <c r="AF388" s="129">
        <f t="shared" si="575"/>
        <v>500</v>
      </c>
      <c r="AG388" s="129">
        <f t="shared" si="576"/>
        <v>310</v>
      </c>
      <c r="AH388" s="129">
        <f t="shared" si="577"/>
        <v>240</v>
      </c>
      <c r="AI388" s="129">
        <f t="shared" si="578"/>
        <v>160</v>
      </c>
      <c r="AJ388" s="132">
        <f>'ĐẤT PNN'!I388-'ĐẤT NN'!P388</f>
        <v>620</v>
      </c>
    </row>
    <row r="389" spans="1:36" ht="141.75" customHeight="1">
      <c r="A389" s="106">
        <f t="shared" si="579"/>
        <v>384</v>
      </c>
      <c r="B389" s="106" t="str">
        <f>'ĐẤT PNN'!B389</f>
        <v>VT3*0,8</v>
      </c>
      <c r="C389" s="106" t="str">
        <f t="shared" si="671"/>
        <v>VC34NT2_D2</v>
      </c>
      <c r="D389" s="106" t="s">
        <v>409</v>
      </c>
      <c r="E389" s="106" t="s">
        <v>126</v>
      </c>
      <c r="F389" s="106" t="s">
        <v>425</v>
      </c>
      <c r="G389" s="106" t="s">
        <v>423</v>
      </c>
      <c r="H389" s="106" t="str">
        <f t="shared" si="659"/>
        <v>Phường Tân TriềuCác đường nhóm IIVị trí 1210</v>
      </c>
      <c r="I389" s="106"/>
      <c r="J389" s="106"/>
      <c r="K389" s="160" t="str">
        <f>'ĐẤT PNN'!D389</f>
        <v>Các tuyến đường giao thông không đấu nối trực tiếp và thông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&gt;1.000m.
- Có bề rộng từ ≥3m đến &lt;5m, cách đường giao thông từ &gt;500m đến ≤1.000m.
- Có bề rộng &lt;3m, cách đường giao thông ≤200m.</v>
      </c>
      <c r="L389" s="160"/>
      <c r="M389" s="160"/>
      <c r="N389" s="110">
        <f t="shared" si="672"/>
        <v>170</v>
      </c>
      <c r="O389" s="110">
        <f t="shared" si="673"/>
        <v>110</v>
      </c>
      <c r="P389" s="110">
        <v>370</v>
      </c>
      <c r="Q389" s="110">
        <v>240</v>
      </c>
      <c r="R389" s="145">
        <f>VLOOKUP(C389,'[1]1. MA DO'!$E$5:$AJ$1933,32,0)</f>
        <v>1.1499999999999999</v>
      </c>
      <c r="S389" s="47">
        <f t="shared" si="674"/>
        <v>210</v>
      </c>
      <c r="T389" s="47">
        <f t="shared" si="675"/>
        <v>190</v>
      </c>
      <c r="U389" s="47">
        <f t="shared" si="676"/>
        <v>170</v>
      </c>
      <c r="V389" s="47">
        <f t="shared" si="677"/>
        <v>140</v>
      </c>
      <c r="W389" s="129">
        <f t="shared" si="571"/>
        <v>700</v>
      </c>
      <c r="X389" s="129">
        <f t="shared" si="572"/>
        <v>480</v>
      </c>
      <c r="Y389" s="129">
        <f t="shared" si="573"/>
        <v>370</v>
      </c>
      <c r="Z389" s="129">
        <f t="shared" si="574"/>
        <v>250</v>
      </c>
      <c r="AA389" s="130">
        <f>'ĐẤT PNN'!U389</f>
        <v>3</v>
      </c>
      <c r="AB389" s="47">
        <f t="shared" si="678"/>
        <v>150</v>
      </c>
      <c r="AC389" s="47">
        <f t="shared" si="679"/>
        <v>125</v>
      </c>
      <c r="AD389" s="47">
        <f t="shared" si="680"/>
        <v>110</v>
      </c>
      <c r="AE389" s="47">
        <f t="shared" si="681"/>
        <v>90</v>
      </c>
      <c r="AF389" s="129">
        <f t="shared" si="575"/>
        <v>500</v>
      </c>
      <c r="AG389" s="129">
        <f t="shared" si="576"/>
        <v>310</v>
      </c>
      <c r="AH389" s="129">
        <f t="shared" si="577"/>
        <v>240</v>
      </c>
      <c r="AI389" s="129">
        <f t="shared" si="578"/>
        <v>160</v>
      </c>
      <c r="AJ389" s="132">
        <f>'ĐẤT PNN'!I389-'ĐẤT NN'!P389</f>
        <v>410</v>
      </c>
    </row>
    <row r="390" spans="1:36" ht="94.5" customHeight="1">
      <c r="A390" s="106">
        <f t="shared" si="579"/>
        <v>385</v>
      </c>
      <c r="B390" s="106" t="str">
        <f>'ĐẤT PNN'!B390</f>
        <v>VT4*0,8</v>
      </c>
      <c r="C390" s="106" t="str">
        <f t="shared" si="671"/>
        <v>VC34NT2_D2</v>
      </c>
      <c r="D390" s="106" t="s">
        <v>411</v>
      </c>
      <c r="E390" s="106" t="s">
        <v>126</v>
      </c>
      <c r="F390" s="106" t="s">
        <v>426</v>
      </c>
      <c r="G390" s="106" t="s">
        <v>423</v>
      </c>
      <c r="H390" s="106" t="str">
        <f t="shared" si="659"/>
        <v>Phường Tân TriềuCác đường nhóm IIVị trí 1210</v>
      </c>
      <c r="I390" s="106"/>
      <c r="J390" s="106"/>
      <c r="K390" s="160" t="str">
        <f>'ĐẤT PNN'!D390</f>
        <v>Các tuyến đường giao thông không đấu nối trực tiếp và thông ra Đường ranh phường Tân Triểu - phường Trảng Dài đoạn từ Ngã ba (hết ranh thửa đất số 121, tờ bản đồ số 19, BĐĐC) đến Giáp ranh xã Thạnh Phú (cũ) có hiện trạng là đường nhựa, bê tông xi măng:
- Có bề rộng từ ≥3m đến &lt;5m, cách đường giao thông &gt;1.000m.
- Có bề rộng &lt;3m, cách đường giao thông &gt;200m.</v>
      </c>
      <c r="L390" s="160"/>
      <c r="M390" s="160"/>
      <c r="N390" s="110">
        <f t="shared" si="672"/>
        <v>140</v>
      </c>
      <c r="O390" s="110">
        <f t="shared" si="673"/>
        <v>90</v>
      </c>
      <c r="P390" s="110">
        <v>250</v>
      </c>
      <c r="Q390" s="110">
        <v>160</v>
      </c>
      <c r="R390" s="145">
        <f>VLOOKUP(C390,'[1]1. MA DO'!$E$5:$AJ$1933,32,0)</f>
        <v>1.1499999999999999</v>
      </c>
      <c r="S390" s="47">
        <f t="shared" si="674"/>
        <v>210</v>
      </c>
      <c r="T390" s="47">
        <f t="shared" si="675"/>
        <v>190</v>
      </c>
      <c r="U390" s="47">
        <f t="shared" si="676"/>
        <v>170</v>
      </c>
      <c r="V390" s="47">
        <f t="shared" si="677"/>
        <v>140</v>
      </c>
      <c r="W390" s="129">
        <f t="shared" si="571"/>
        <v>700</v>
      </c>
      <c r="X390" s="129">
        <f t="shared" si="572"/>
        <v>480</v>
      </c>
      <c r="Y390" s="129">
        <f t="shared" si="573"/>
        <v>370</v>
      </c>
      <c r="Z390" s="129">
        <f t="shared" si="574"/>
        <v>250</v>
      </c>
      <c r="AA390" s="130">
        <f>'ĐẤT PNN'!U390</f>
        <v>3</v>
      </c>
      <c r="AB390" s="47">
        <f t="shared" si="678"/>
        <v>150</v>
      </c>
      <c r="AC390" s="47">
        <f t="shared" si="679"/>
        <v>125</v>
      </c>
      <c r="AD390" s="47">
        <f t="shared" si="680"/>
        <v>110</v>
      </c>
      <c r="AE390" s="47">
        <f t="shared" si="681"/>
        <v>90</v>
      </c>
      <c r="AF390" s="129">
        <f t="shared" si="575"/>
        <v>500</v>
      </c>
      <c r="AG390" s="129">
        <f t="shared" si="576"/>
        <v>310</v>
      </c>
      <c r="AH390" s="129">
        <f t="shared" si="577"/>
        <v>240</v>
      </c>
      <c r="AI390" s="129">
        <f t="shared" si="578"/>
        <v>160</v>
      </c>
      <c r="AJ390" s="132">
        <f>'ĐẤT PNN'!I390-'ĐẤT NN'!P390</f>
        <v>410</v>
      </c>
    </row>
  </sheetData>
  <autoFilter ref="A4:R5" xr:uid="{322743B0-3787-407F-BD51-422107DAF1CD}"/>
  <mergeCells count="337">
    <mergeCell ref="N4:N5"/>
    <mergeCell ref="O4:O5"/>
    <mergeCell ref="P4:P5"/>
    <mergeCell ref="Q4:Q5"/>
    <mergeCell ref="R4:R5"/>
    <mergeCell ref="K360:M360"/>
    <mergeCell ref="K361:M361"/>
    <mergeCell ref="K362:M362"/>
    <mergeCell ref="K350:M350"/>
    <mergeCell ref="K351:M351"/>
    <mergeCell ref="K352:M352"/>
    <mergeCell ref="K353:M353"/>
    <mergeCell ref="K354:M354"/>
    <mergeCell ref="K355:M355"/>
    <mergeCell ref="K7:M7"/>
    <mergeCell ref="K8:M8"/>
    <mergeCell ref="K9:M9"/>
    <mergeCell ref="K10:M10"/>
    <mergeCell ref="K11:M11"/>
    <mergeCell ref="K12:M12"/>
    <mergeCell ref="K28:M28"/>
    <mergeCell ref="K29:M29"/>
    <mergeCell ref="K30:M30"/>
    <mergeCell ref="K24:M24"/>
    <mergeCell ref="K390:M390"/>
    <mergeCell ref="K378:M378"/>
    <mergeCell ref="K379:M379"/>
    <mergeCell ref="K380:M380"/>
    <mergeCell ref="K381:M381"/>
    <mergeCell ref="K382:M382"/>
    <mergeCell ref="K383:M383"/>
    <mergeCell ref="K385:M385"/>
    <mergeCell ref="K386:M386"/>
    <mergeCell ref="K387:M387"/>
    <mergeCell ref="K388:M388"/>
    <mergeCell ref="K389:M389"/>
    <mergeCell ref="K14:M14"/>
    <mergeCell ref="K15:M15"/>
    <mergeCell ref="K16:M16"/>
    <mergeCell ref="K17:M17"/>
    <mergeCell ref="K18:M18"/>
    <mergeCell ref="K19:M19"/>
    <mergeCell ref="K31:M31"/>
    <mergeCell ref="K371:M371"/>
    <mergeCell ref="K372:M372"/>
    <mergeCell ref="K32:M32"/>
    <mergeCell ref="K33:M33"/>
    <mergeCell ref="K21:M21"/>
    <mergeCell ref="K22:M22"/>
    <mergeCell ref="K23:M23"/>
    <mergeCell ref="K35:M35"/>
    <mergeCell ref="K36:M36"/>
    <mergeCell ref="K37:M37"/>
    <mergeCell ref="K38:M38"/>
    <mergeCell ref="K25:M25"/>
    <mergeCell ref="K26:M26"/>
    <mergeCell ref="K39:M39"/>
    <mergeCell ref="K40:M40"/>
    <mergeCell ref="K56:M56"/>
    <mergeCell ref="K57:M57"/>
    <mergeCell ref="K42:M42"/>
    <mergeCell ref="K43:M43"/>
    <mergeCell ref="K44:M44"/>
    <mergeCell ref="K45:M45"/>
    <mergeCell ref="K46:M46"/>
    <mergeCell ref="K47:M47"/>
    <mergeCell ref="K63:M63"/>
    <mergeCell ref="K64:M64"/>
    <mergeCell ref="K65:M65"/>
    <mergeCell ref="K58:M58"/>
    <mergeCell ref="K59:M59"/>
    <mergeCell ref="K60:M60"/>
    <mergeCell ref="K61:M61"/>
    <mergeCell ref="K49:M49"/>
    <mergeCell ref="K50:M50"/>
    <mergeCell ref="K51:M51"/>
    <mergeCell ref="K52:M52"/>
    <mergeCell ref="K53:M53"/>
    <mergeCell ref="K54:M54"/>
    <mergeCell ref="K66:M66"/>
    <mergeCell ref="K67:M67"/>
    <mergeCell ref="K68:M68"/>
    <mergeCell ref="K84:M84"/>
    <mergeCell ref="K85:M85"/>
    <mergeCell ref="K86:M86"/>
    <mergeCell ref="K80:M80"/>
    <mergeCell ref="K81:M81"/>
    <mergeCell ref="K82:M82"/>
    <mergeCell ref="K70:M70"/>
    <mergeCell ref="K71:M71"/>
    <mergeCell ref="K72:M72"/>
    <mergeCell ref="K73:M73"/>
    <mergeCell ref="K74:M74"/>
    <mergeCell ref="K75:M75"/>
    <mergeCell ref="K87:M87"/>
    <mergeCell ref="K88:M88"/>
    <mergeCell ref="K89:M89"/>
    <mergeCell ref="K77:M77"/>
    <mergeCell ref="K78:M78"/>
    <mergeCell ref="K79:M79"/>
    <mergeCell ref="K91:M91"/>
    <mergeCell ref="K92:M92"/>
    <mergeCell ref="K93:M93"/>
    <mergeCell ref="K94:M94"/>
    <mergeCell ref="K95:M95"/>
    <mergeCell ref="K96:M96"/>
    <mergeCell ref="K112:M112"/>
    <mergeCell ref="K113:M113"/>
    <mergeCell ref="K114:M114"/>
    <mergeCell ref="K115:M115"/>
    <mergeCell ref="K116:M116"/>
    <mergeCell ref="K117:M117"/>
    <mergeCell ref="K105:M105"/>
    <mergeCell ref="K106:M106"/>
    <mergeCell ref="K107:M107"/>
    <mergeCell ref="K108:M108"/>
    <mergeCell ref="K109:M109"/>
    <mergeCell ref="K110:M110"/>
    <mergeCell ref="K98:M98"/>
    <mergeCell ref="K99:M99"/>
    <mergeCell ref="K100:M100"/>
    <mergeCell ref="K101:M101"/>
    <mergeCell ref="K102:M102"/>
    <mergeCell ref="K103:M103"/>
    <mergeCell ref="K119:M119"/>
    <mergeCell ref="K120:M120"/>
    <mergeCell ref="K121:M121"/>
    <mergeCell ref="K122:M122"/>
    <mergeCell ref="K123:M123"/>
    <mergeCell ref="K124:M124"/>
    <mergeCell ref="K140:M140"/>
    <mergeCell ref="K141:M141"/>
    <mergeCell ref="K142:M142"/>
    <mergeCell ref="K136:M136"/>
    <mergeCell ref="K137:M137"/>
    <mergeCell ref="K138:M138"/>
    <mergeCell ref="K126:M126"/>
    <mergeCell ref="K127:M127"/>
    <mergeCell ref="K128:M128"/>
    <mergeCell ref="K129:M129"/>
    <mergeCell ref="K130:M130"/>
    <mergeCell ref="K131:M131"/>
    <mergeCell ref="K143:M143"/>
    <mergeCell ref="K144:M144"/>
    <mergeCell ref="K145:M145"/>
    <mergeCell ref="K133:M133"/>
    <mergeCell ref="K134:M134"/>
    <mergeCell ref="K135:M135"/>
    <mergeCell ref="K147:M147"/>
    <mergeCell ref="K148:M148"/>
    <mergeCell ref="K149:M149"/>
    <mergeCell ref="K150:M150"/>
    <mergeCell ref="K151:M151"/>
    <mergeCell ref="K152:M152"/>
    <mergeCell ref="K168:M168"/>
    <mergeCell ref="K169:M169"/>
    <mergeCell ref="K170:M170"/>
    <mergeCell ref="K171:M171"/>
    <mergeCell ref="K172:M172"/>
    <mergeCell ref="K173:M173"/>
    <mergeCell ref="K161:M161"/>
    <mergeCell ref="K162:M162"/>
    <mergeCell ref="K163:M163"/>
    <mergeCell ref="K164:M164"/>
    <mergeCell ref="K165:M165"/>
    <mergeCell ref="K166:M166"/>
    <mergeCell ref="K154:M154"/>
    <mergeCell ref="K155:M155"/>
    <mergeCell ref="K156:M156"/>
    <mergeCell ref="K157:M157"/>
    <mergeCell ref="K158:M158"/>
    <mergeCell ref="K159:M159"/>
    <mergeCell ref="K175:M175"/>
    <mergeCell ref="K176:M176"/>
    <mergeCell ref="K177:M177"/>
    <mergeCell ref="K178:M178"/>
    <mergeCell ref="K179:M179"/>
    <mergeCell ref="K180:M180"/>
    <mergeCell ref="K196:M196"/>
    <mergeCell ref="K197:M197"/>
    <mergeCell ref="K198:M198"/>
    <mergeCell ref="K192:M192"/>
    <mergeCell ref="K193:M193"/>
    <mergeCell ref="K194:M194"/>
    <mergeCell ref="K182:M182"/>
    <mergeCell ref="K183:M183"/>
    <mergeCell ref="K184:M184"/>
    <mergeCell ref="K185:M185"/>
    <mergeCell ref="K186:M186"/>
    <mergeCell ref="K187:M187"/>
    <mergeCell ref="K199:M199"/>
    <mergeCell ref="K200:M200"/>
    <mergeCell ref="K201:M201"/>
    <mergeCell ref="K189:M189"/>
    <mergeCell ref="K190:M190"/>
    <mergeCell ref="K191:M191"/>
    <mergeCell ref="K203:M203"/>
    <mergeCell ref="K204:M204"/>
    <mergeCell ref="K205:M205"/>
    <mergeCell ref="K206:M206"/>
    <mergeCell ref="K207:M207"/>
    <mergeCell ref="K208:M208"/>
    <mergeCell ref="K224:M224"/>
    <mergeCell ref="K225:M225"/>
    <mergeCell ref="K226:M226"/>
    <mergeCell ref="K227:M227"/>
    <mergeCell ref="K228:M228"/>
    <mergeCell ref="K229:M229"/>
    <mergeCell ref="K217:M217"/>
    <mergeCell ref="K218:M218"/>
    <mergeCell ref="K219:M219"/>
    <mergeCell ref="K220:M220"/>
    <mergeCell ref="K221:M221"/>
    <mergeCell ref="K222:M222"/>
    <mergeCell ref="K210:M210"/>
    <mergeCell ref="K211:M211"/>
    <mergeCell ref="K212:M212"/>
    <mergeCell ref="K213:M213"/>
    <mergeCell ref="K214:M214"/>
    <mergeCell ref="K215:M215"/>
    <mergeCell ref="K231:M231"/>
    <mergeCell ref="K232:M232"/>
    <mergeCell ref="K233:M233"/>
    <mergeCell ref="K234:M234"/>
    <mergeCell ref="K235:M235"/>
    <mergeCell ref="K236:M236"/>
    <mergeCell ref="K252:M252"/>
    <mergeCell ref="K253:M253"/>
    <mergeCell ref="K254:M254"/>
    <mergeCell ref="K248:M248"/>
    <mergeCell ref="K249:M249"/>
    <mergeCell ref="K250:M250"/>
    <mergeCell ref="K238:M238"/>
    <mergeCell ref="K239:M239"/>
    <mergeCell ref="K240:M240"/>
    <mergeCell ref="K241:M241"/>
    <mergeCell ref="K242:M242"/>
    <mergeCell ref="K243:M243"/>
    <mergeCell ref="K255:M255"/>
    <mergeCell ref="K256:M256"/>
    <mergeCell ref="K257:M257"/>
    <mergeCell ref="K245:M245"/>
    <mergeCell ref="K246:M246"/>
    <mergeCell ref="K247:M247"/>
    <mergeCell ref="K259:M259"/>
    <mergeCell ref="K260:M260"/>
    <mergeCell ref="K261:M261"/>
    <mergeCell ref="K262:M262"/>
    <mergeCell ref="K263:M263"/>
    <mergeCell ref="K264:M264"/>
    <mergeCell ref="K280:M280"/>
    <mergeCell ref="K281:M281"/>
    <mergeCell ref="K282:M282"/>
    <mergeCell ref="K283:M283"/>
    <mergeCell ref="K284:M284"/>
    <mergeCell ref="K285:M285"/>
    <mergeCell ref="K273:M273"/>
    <mergeCell ref="K274:M274"/>
    <mergeCell ref="K275:M275"/>
    <mergeCell ref="K276:M276"/>
    <mergeCell ref="K277:M277"/>
    <mergeCell ref="K278:M278"/>
    <mergeCell ref="K266:M266"/>
    <mergeCell ref="K267:M267"/>
    <mergeCell ref="K268:M268"/>
    <mergeCell ref="K269:M269"/>
    <mergeCell ref="K270:M270"/>
    <mergeCell ref="K271:M271"/>
    <mergeCell ref="K287:M287"/>
    <mergeCell ref="K288:M288"/>
    <mergeCell ref="K289:M289"/>
    <mergeCell ref="K290:M290"/>
    <mergeCell ref="K291:M291"/>
    <mergeCell ref="K292:M292"/>
    <mergeCell ref="K308:M308"/>
    <mergeCell ref="K309:M309"/>
    <mergeCell ref="K310:M310"/>
    <mergeCell ref="K304:M304"/>
    <mergeCell ref="K305:M305"/>
    <mergeCell ref="K306:M306"/>
    <mergeCell ref="K294:M294"/>
    <mergeCell ref="K295:M295"/>
    <mergeCell ref="K296:M296"/>
    <mergeCell ref="K297:M297"/>
    <mergeCell ref="K298:M298"/>
    <mergeCell ref="K299:M299"/>
    <mergeCell ref="K312:M312"/>
    <mergeCell ref="K313:M313"/>
    <mergeCell ref="K332:M332"/>
    <mergeCell ref="K333:M333"/>
    <mergeCell ref="K334:M334"/>
    <mergeCell ref="K322:M322"/>
    <mergeCell ref="K323:M323"/>
    <mergeCell ref="K324:M324"/>
    <mergeCell ref="K325:M325"/>
    <mergeCell ref="K326:M326"/>
    <mergeCell ref="K327:M327"/>
    <mergeCell ref="K318:M318"/>
    <mergeCell ref="K319:M319"/>
    <mergeCell ref="K320:M320"/>
    <mergeCell ref="Q3:R3"/>
    <mergeCell ref="A1:R2"/>
    <mergeCell ref="K367:M367"/>
    <mergeCell ref="K368:M368"/>
    <mergeCell ref="K369:M369"/>
    <mergeCell ref="K357:M357"/>
    <mergeCell ref="K358:M358"/>
    <mergeCell ref="K359:M359"/>
    <mergeCell ref="K339:M339"/>
    <mergeCell ref="K340:M340"/>
    <mergeCell ref="K341:M341"/>
    <mergeCell ref="K336:M336"/>
    <mergeCell ref="K337:M337"/>
    <mergeCell ref="K338:M338"/>
    <mergeCell ref="K301:M301"/>
    <mergeCell ref="K302:M302"/>
    <mergeCell ref="K303:M303"/>
    <mergeCell ref="K315:M315"/>
    <mergeCell ref="K316:M316"/>
    <mergeCell ref="K317:M317"/>
    <mergeCell ref="K329:M329"/>
    <mergeCell ref="K330:M330"/>
    <mergeCell ref="K331:M331"/>
    <mergeCell ref="K311:M311"/>
    <mergeCell ref="K376:M376"/>
    <mergeCell ref="K343:M343"/>
    <mergeCell ref="K344:M344"/>
    <mergeCell ref="K345:M345"/>
    <mergeCell ref="K346:M346"/>
    <mergeCell ref="K347:M347"/>
    <mergeCell ref="K348:M348"/>
    <mergeCell ref="K364:M364"/>
    <mergeCell ref="K365:M365"/>
    <mergeCell ref="K366:M366"/>
    <mergeCell ref="K373:M373"/>
    <mergeCell ref="K374:M374"/>
    <mergeCell ref="K375:M375"/>
  </mergeCells>
  <printOptions horizontalCentered="1" verticalCentered="1"/>
  <pageMargins left="0.2" right="0.2" top="0.2" bottom="0.2" header="0.2" footer="0.2"/>
  <pageSetup paperSize="9" scale="81"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53798-5B68-4F59-AF18-89418F2BBB5D}">
  <sheetPr codeName="Sheet8"/>
  <dimension ref="A1:C11"/>
  <sheetViews>
    <sheetView workbookViewId="0">
      <selection activeCell="H8" sqref="H8:J8"/>
    </sheetView>
  </sheetViews>
  <sheetFormatPr defaultRowHeight="15"/>
  <cols>
    <col min="1" max="1" width="3.85546875" bestFit="1" customWidth="1"/>
    <col min="2" max="2" width="39.140625" customWidth="1"/>
    <col min="3" max="3" width="22.7109375" customWidth="1"/>
  </cols>
  <sheetData>
    <row r="1" spans="1:3" ht="63">
      <c r="A1" s="82" t="s">
        <v>0</v>
      </c>
      <c r="B1" s="82" t="s">
        <v>91</v>
      </c>
      <c r="C1" s="82" t="s">
        <v>92</v>
      </c>
    </row>
    <row r="2" spans="1:3" ht="15.75">
      <c r="A2" s="83">
        <v>1</v>
      </c>
      <c r="B2" s="84" t="s">
        <v>93</v>
      </c>
      <c r="C2" s="85"/>
    </row>
    <row r="3" spans="1:3" ht="15.75">
      <c r="A3" s="86"/>
      <c r="B3" s="84" t="s">
        <v>94</v>
      </c>
      <c r="C3" s="87">
        <v>7000</v>
      </c>
    </row>
    <row r="4" spans="1:3" ht="15.75">
      <c r="A4" s="83">
        <v>2</v>
      </c>
      <c r="B4" s="84" t="s">
        <v>95</v>
      </c>
      <c r="C4" s="85"/>
    </row>
    <row r="5" spans="1:3" ht="47.25">
      <c r="A5" s="86"/>
      <c r="B5" s="84" t="s">
        <v>96</v>
      </c>
      <c r="C5" s="87">
        <v>17000</v>
      </c>
    </row>
    <row r="6" spans="1:3" ht="31.5">
      <c r="A6" s="83">
        <v>3</v>
      </c>
      <c r="B6" s="84" t="s">
        <v>97</v>
      </c>
      <c r="C6" s="85"/>
    </row>
    <row r="7" spans="1:3" ht="31.5">
      <c r="A7" s="86"/>
      <c r="B7" s="84" t="s">
        <v>98</v>
      </c>
      <c r="C7" s="87">
        <v>4550</v>
      </c>
    </row>
    <row r="8" spans="1:3" ht="15.75">
      <c r="A8" s="83">
        <v>4</v>
      </c>
      <c r="B8" s="84" t="s">
        <v>99</v>
      </c>
      <c r="C8" s="85"/>
    </row>
    <row r="9" spans="1:3" ht="15.75">
      <c r="A9" s="86"/>
      <c r="B9" s="84" t="s">
        <v>100</v>
      </c>
      <c r="C9" s="87">
        <v>4900</v>
      </c>
    </row>
    <row r="10" spans="1:3" ht="31.5">
      <c r="A10" s="83">
        <v>5</v>
      </c>
      <c r="B10" s="84" t="s">
        <v>101</v>
      </c>
      <c r="C10" s="85"/>
    </row>
    <row r="11" spans="1:3" ht="31.5">
      <c r="A11" s="86"/>
      <c r="B11" s="84" t="s">
        <v>102</v>
      </c>
      <c r="C11" s="87">
        <v>4900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2026-04-10T15:05:45Z</cp:lastPrinted>
  <dcterms:created xsi:type="dcterms:W3CDTF">2025-08-18T04:18:15Z</dcterms:created>
  <dcterms:modified xsi:type="dcterms:W3CDTF">2026-04-16T08:25:13Z</dcterms:modified>
</cp:coreProperties>
</file>